
<file path=[Content_Types].xml><?xml version="1.0" encoding="utf-8"?>
<Types xmlns="http://schemas.openxmlformats.org/package/2006/content-types">
  <Default Extension="rels" ContentType="application/vnd.openxmlformats-package.relationships+xml"/>
  <Default Extension="xls" ContentType="application/vnd.ms-exce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30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7월 계약\(0715, 소액수의)서특단 501함 우현 중갑판 보강 수리\공고문\"/>
    </mc:Choice>
  </mc:AlternateContent>
  <x:bookViews>
    <x:workbookView xWindow="0" yWindow="0" windowWidth="28545" windowHeight="11325" tabRatio="819"/>
  </x:bookViews>
  <x:sheets>
    <x:sheet name="갑지" sheetId="1" r:id="rId4"/>
    <x:sheet name="재료비" sheetId="2" r:id="rId5"/>
    <x:sheet name="외주가공비" sheetId="3" r:id="rId6"/>
    <x:sheet name="노무비" sheetId="4" r:id="rId7"/>
    <x:sheet name="경비" sheetId="5" r:id="rId8"/>
  </x:sheets>
  <x:externalReferences>
    <x:externalReference r:id="rId9"/>
    <x:externalReference r:id="rId10"/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  <x:externalReference r:id="rId28"/>
    <x:externalReference r:id="rId29"/>
    <x:externalReference r:id="rId30"/>
    <x:externalReference r:id="rId31"/>
    <x:externalReference r:id="rId32"/>
    <x:externalReference r:id="rId33"/>
    <x:externalReference r:id="rId34"/>
    <x:externalReference r:id="rId35"/>
    <x:externalReference r:id="rId36"/>
    <x:externalReference r:id="rId37"/>
    <x:externalReference r:id="rId38"/>
    <x:externalReference r:id="rId39"/>
    <x:externalReference r:id="rId40"/>
    <x:externalReference r:id="rId41"/>
    <x:externalReference r:id="rId42"/>
    <x:externalReference r:id="rId43"/>
    <x:externalReference r:id="rId44"/>
    <x:externalReference r:id="rId45"/>
    <x:externalReference r:id="rId46"/>
    <x:externalReference r:id="rId47"/>
    <x:externalReference r:id="rId48"/>
    <x:externalReference r:id="rId49"/>
    <x:externalReference r:id="rId50"/>
    <x:externalReference r:id="rId51"/>
    <x:externalReference r:id="rId52"/>
    <x:externalReference r:id="rId53"/>
    <x:externalReference r:id="rId54"/>
    <x:externalReference r:id="rId55"/>
    <x:externalReference r:id="rId56"/>
    <x:externalReference r:id="rId57"/>
    <x:externalReference r:id="rId58"/>
    <x:externalReference r:id="rId59"/>
    <x:externalReference r:id="rId60"/>
    <x:externalReference r:id="rId61"/>
    <x:externalReference r:id="rId62"/>
    <x:externalReference r:id="rId63"/>
    <x:externalReference r:id="rId64"/>
    <x:externalReference r:id="rId65"/>
    <x:externalReference r:id="rId66"/>
    <x:externalReference r:id="rId67"/>
    <x:externalReference r:id="rId68"/>
    <x:externalReference r:id="rId69"/>
    <x:externalReference r:id="rId70"/>
    <x:externalReference r:id="rId71"/>
    <x:externalReference r:id="rId72"/>
    <x:externalReference r:id="rId73"/>
    <x:externalReference r:id="rId74"/>
    <x:externalReference r:id="rId75"/>
    <x:externalReference r:id="rId76"/>
    <x:externalReference r:id="rId77"/>
    <x:externalReference r:id="rId78"/>
    <x:externalReference r:id="rId79"/>
    <x:externalReference r:id="rId80"/>
    <x:externalReference r:id="rId81"/>
    <x:externalReference r:id="rId82"/>
    <x:externalReference r:id="rId83"/>
    <x:externalReference r:id="rId84"/>
    <x:externalReference r:id="rId85"/>
    <x:externalReference r:id="rId86"/>
    <x:externalReference r:id="rId87"/>
    <x:externalReference r:id="rId88"/>
    <x:externalReference r:id="rId89"/>
    <x:externalReference r:id="rId90"/>
    <x:externalReference r:id="rId91"/>
    <x:externalReference r:id="rId92"/>
    <x:externalReference r:id="rId93"/>
    <x:externalReference r:id="rId94"/>
    <x:externalReference r:id="rId95"/>
    <x:externalReference r:id="rId96"/>
    <x:externalReference r:id="rId97"/>
    <x:externalReference r:id="rId98"/>
  </x:externalReferences>
  <x:definedNames>
    <x:definedName name="_">#REF!</x:definedName>
    <x:definedName name="_.">#REF!</x:definedName>
    <x:definedName name="_1">#REF!</x:definedName>
    <x:definedName name="_1_">'[1]YES-T'!#REF!</x:definedName>
    <x:definedName name="_10B1_">#REF!</x:definedName>
    <x:definedName name="_11BR2_" localSheetId="4" hidden="1">{"'단가'!$B$2:$D$18"}</x:definedName>
    <x:definedName name="_12BR2_" hidden="1">{"'단가'!$B$2:$D$18"}</x:definedName>
    <x:definedName name="_13D1_">#REF!</x:definedName>
    <x:definedName name="_14E1_">#REF!</x:definedName>
    <x:definedName name="_15G__Extr">#REF!</x:definedName>
    <x:definedName name="_16G__Extract">#REF!</x:definedName>
    <x:definedName name="_17K11_">#REF!</x:definedName>
    <x:definedName name="_18K111_">#REF!</x:definedName>
    <x:definedName name="_19K1111_">#REF!</x:definedName>
    <x:definedName name="_2">#REF!</x:definedName>
    <x:definedName name="_2_">#REF!</x:definedName>
    <x:definedName name="_20L1_">#REF!</x:definedName>
    <x:definedName name="_21L2_">#REF!</x:definedName>
    <x:definedName name="_22L3_">#REF!</x:definedName>
    <x:definedName name="_23Q1_">#REF!</x:definedName>
    <x:definedName name="_24Q2_">#REF!</x:definedName>
    <x:definedName name="_25Q3_">#REF!</x:definedName>
    <x:definedName name="_26Q4_">#REF!</x:definedName>
    <x:definedName name="_27Z1_">#REF!</x:definedName>
    <x:definedName name="_3_?">#REF!</x:definedName>
    <x:definedName name="_4_3__Crite">#REF!</x:definedName>
    <x:definedName name="_5_3__Criteria">#REF!</x:definedName>
    <x:definedName name="_6A1_">#REF!</x:definedName>
    <x:definedName name="_7a2_">#REF!</x:definedName>
    <x:definedName name="_8a3_">#REF!</x:definedName>
    <x:definedName name="_9aa1_">#REF!</x:definedName>
    <x:definedName name="_aaa1">#REF!</x:definedName>
    <x:definedName name="_BOM396" localSheetId="4">#REF!</x:definedName>
    <x:definedName name="_BOM396">#REF!</x:definedName>
    <x:definedName name="_C">#REF!</x:definedName>
    <x:definedName name="_DAT1">#REF!</x:definedName>
    <x:definedName name="_DAT10">#REF!</x:definedName>
    <x:definedName name="_DAT11">#REF!</x:definedName>
    <x:definedName name="_DAT12">#REF!</x:definedName>
    <x:definedName name="_DAT13">#REF!</x:definedName>
    <x:definedName name="_DAT14">#REF!</x:definedName>
    <x:definedName name="_DAT15">#REF!</x:definedName>
    <x:definedName name="_DAT16">#REF!</x:definedName>
    <x:definedName name="_DAT2">#REF!</x:definedName>
    <x:definedName name="_DAT3">#REF!</x:definedName>
    <x:definedName name="_DAT4">#REF!</x:definedName>
    <x:definedName name="_DAT5">#REF!</x:definedName>
    <x:definedName name="_DAT6">#REF!</x:definedName>
    <x:definedName name="_DAT7">#REF!</x:definedName>
    <x:definedName name="_DAT8">#REF!</x:definedName>
    <x:definedName name="_DAT9">#REF!</x:definedName>
    <x:definedName name="_DBB1">#REF!</x:definedName>
    <x:definedName name="_ENG1" localSheetId="4">VLOOKUP(#REF!,DBHAN,3)</x:definedName>
    <x:definedName name="_ENG1">VLOOKUP(#REF!,DBHAN,3)</x:definedName>
    <x:definedName name="_ENG2" localSheetId="4">VLOOKUP(#REF!,DBHAN,3)</x:definedName>
    <x:definedName name="_ENG2">VLOOKUP(#REF!,DBHAN,3)</x:definedName>
    <x:definedName name="_ENG3" localSheetId="4">VLOOKUP(#REF!,DBHAN,3)</x:definedName>
    <x:definedName name="_ENG3">VLOOKUP(#REF!,DBHAN,3)</x:definedName>
    <x:definedName name="_Fill" localSheetId="4" hidden="1">'[조수신/00-원가계산/JTH/기아정기/다리부품/97/다리부품.XLS]주재료비'!#REF!</x:definedName>
    <x:definedName name="_Fill" hidden="1">'[A:/JTH/기아정기/다리부품/97/다리부품.XLS]주재료비'!#REF!</x:definedName>
    <x:definedName name="_xlnm._FilterDatabase" localSheetId="3" hidden="1">노무비!$A$3:$F$11</x:definedName>
    <x:definedName name="_xlnm._FilterDatabase" localSheetId="1" hidden="1">재료비!$B$3:$G$33</x:definedName>
    <x:definedName name="_xlnm._FilterDatabase" hidden="1">#REF!</x:definedName>
    <x:definedName name="_HAN1" localSheetId="4">VLOOKUP(#REF!,DBHAN,2)</x:definedName>
    <x:definedName name="_HAN1">VLOOKUP(#REF!,DBHAN,2)</x:definedName>
    <x:definedName name="_HAN2" localSheetId="4">VLOOKUP(#REF!,DBHAN,2)</x:definedName>
    <x:definedName name="_HAN2">VLOOKUP(#REF!,DBHAN,2)</x:definedName>
    <x:definedName name="_HAN3" localSheetId="4">VLOOKUP(#REF!,DBHAN,2)</x:definedName>
    <x:definedName name="_HAN3">VLOOKUP(#REF!,DBHAN,2)</x:definedName>
    <x:definedName name="_Key1" localSheetId="4" hidden="1">'[강병국/병국/혜송학교방송/혜송학교 경제원 제출.xls]내역서'!#REF!</x:definedName>
    <x:definedName name="_Key1" hidden="1">'[A:/JTH/기아정기/다리부품/97/다리부품.XLS]주재료비'!#REF!</x:definedName>
    <x:definedName name="_Key2" localSheetId="4" hidden="1">'[강병국/병국/혜송학교방송/혜송학교 경제원 제출.xls]내역서'!#REF!</x:definedName>
    <x:definedName name="_Key2" hidden="1">#REF!</x:definedName>
    <x:definedName name="_KK5000">#REF!</x:definedName>
    <x:definedName name="_kmp16">IF(#REF!&gt;#REF!,#REF!,IF(#REF!&lt;#REF!,#REF!,IF(#REF!=#REF!,#REF!)))</x:definedName>
    <x:definedName name="_MM1">'[G:/이용주/My Documents/Smsc%231(72R)/계약조정(%231)/366정산자료.xls]외자배분'!$E$6</x:definedName>
    <x:definedName name="_MM2">'[G:/이용주/My Documents/Smsc%231(72R)/계약조정(%231)/366정산자료.xls]외자배분'!$F$6</x:definedName>
    <x:definedName name="_Order1" hidden="1">255</x:definedName>
    <x:definedName name="_Order2" hidden="1">255</x:definedName>
    <x:definedName name="_PD1">'[G:/a363154/DATA/외부용/PE/대표/계획/AJ98-J100.xls]환율'!#REF!</x:definedName>
    <x:definedName name="_PP1">#REF!</x:definedName>
    <x:definedName name="_PP2" localSheetId="4">'[배병희/김증한/WINDOWS/TEMP/My Documents/공작기계원가계산/2000년관리자료/배부기준/구분손익.XLS]점유면적'!#REF!</x:definedName>
    <x:definedName name="_PP2">'[배병희/김증한/WINDOWS/TEMP/My Documents/공작기계원가계산/2000년관리자료/배부기준/구분손익.XLS]점유면적'!#REF!</x:definedName>
    <x:definedName name="_PP3" localSheetId="4">'[배병희/김증한/WINDOWS/TEMP/My Documents/공작기계원가계산/2000년관리자료/배부기준/구분손익.XLS]점유면적'!#REF!</x:definedName>
    <x:definedName name="_PP3">'[배병희/김증한/WINDOWS/TEMP/My Documents/공작기계원가계산/2000년관리자료/배부기준/구분손익.XLS]점유면적'!#REF!</x:definedName>
    <x:definedName name="_Regression_Int" hidden="1">1</x:definedName>
    <x:definedName name="_Sort" localSheetId="4" hidden="1">'[강병국/병국/혜송학교방송/혜송학교 경제원 제출.xls]내역서'!#REF!</x:definedName>
    <x:definedName name="_Sort" hidden="1">#REF!</x:definedName>
    <x:definedName name="_TM1">#REF!</x:definedName>
    <x:definedName name="_TM2">#REF!</x:definedName>
    <x:definedName name="_TT1">'[G:/이용주/My Documents/Smsc%231(72R)/계약조정(%231)/366정산자료.xls]외자배분'!$G$6</x:definedName>
    <x:definedName name="_TT2">'[G:/이용주/My Documents/Smsc%231(72R)/계약조정(%231)/366정산자료.xls]외자배분'!$H$6</x:definedName>
    <x:definedName name="_UD1">'[G:/a363154/DATA/외부용/PE/대표/계획/AJ98-J100.xls]환율'!#REF!</x:definedName>
    <x:definedName name="_YN1">'[G:/a363154/DATA/외부용/PE/대표/계획/AJ98-J100.xls]환율'!#REF!</x:definedName>
    <x:definedName name="【95年">#REF!</x:definedName>
    <x:definedName name="\a" localSheetId="4">#N/A</x:definedName>
    <x:definedName name="\a">#REF!</x:definedName>
    <x:definedName name="\b">#N/A</x:definedName>
    <x:definedName name="\c">#N/A</x:definedName>
    <x:definedName name="\d">#N/A</x:definedName>
    <x:definedName name="\e">#REF!</x:definedName>
    <x:definedName name="\f">#N/A</x:definedName>
    <x:definedName name="\g">#REF!</x:definedName>
    <x:definedName name="\h">#N/A</x:definedName>
    <x:definedName name="\i">#N/A</x:definedName>
    <x:definedName name="\j">#N/A</x:definedName>
    <x:definedName name="\k">#N/A</x:definedName>
    <x:definedName name="\l">#N/A</x:definedName>
    <x:definedName name="\m">#N/A</x:definedName>
    <x:definedName name="\o">#REF!</x:definedName>
    <x:definedName name="\p" localSheetId="4">#N/A</x:definedName>
    <x:definedName name="\p">#N/A</x:definedName>
    <x:definedName name="\q">#N/A</x:definedName>
    <x:definedName name="\s">#REF!</x:definedName>
    <x:definedName name="\v">#N/A</x:definedName>
    <x:definedName name="\X">#REF!</x:definedName>
    <x:definedName name="\z" localSheetId="4">#N/A</x:definedName>
    <x:definedName name="\z">#REF!</x:definedName>
    <x:definedName name="A" localSheetId="0">'[G:/DWP/98해군/갑지.XLS]12V956'!#REF!</x:definedName>
    <x:definedName name="a" localSheetId="4">#REF!</x:definedName>
    <x:definedName name="A">'[A:/DWP/98해군/갑지.XLS]12V956'!#REF!</x:definedName>
    <x:definedName name="A2A">'[G:/LH/엔진계산/K1A1/4차양산/견적원가/supply.xls]Attachement #1'!#REF!</x:definedName>
    <x:definedName name="A5D8">#REF!</x:definedName>
    <x:definedName name="AA">#REF!</x:definedName>
    <x:definedName name="aaa">#REF!</x:definedName>
    <x:definedName name="aaaa">#REF!</x:definedName>
    <x:definedName name="AAAAAA" hidden="1">#REF!</x:definedName>
    <x:definedName name="ab">#REF!</x:definedName>
    <x:definedName name="AB_B">#REF!</x:definedName>
    <x:definedName name="AC">'[Sgfo104/c/My Documents/Smsc_72r/예비품.xls]예비품'!$C$72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"C:\My Documents\입고현황_류\장비입고현황2.mdb"</x:definedName>
    <x:definedName name="Acldlrtdk">#REF!</x:definedName>
    <x:definedName name="AD">'[G:/LH/엔진계산/K1A1/4차양산/견적원가/supply.xls]Attachement #1'!#REF!</x:definedName>
    <x:definedName name="AD0">'[G:/a363154/Prog/업무/Bmdown/비엠쇼트.XLS]환율'!$I$20</x:definedName>
    <x:definedName name="all">#REF!</x:definedName>
    <x:definedName name="AMT">#REF!</x:definedName>
    <x:definedName name="AS">'[G:/a363154/DATA/외부용/PE/대표/계획/AJ98-J100.xls]환율'!#REF!</x:definedName>
    <x:definedName name="AS0">'[G:/a363154/Prog/업무/Bmdown/비엠쇼트.XLS]환율'!$I$15</x:definedName>
    <x:definedName name="ASDF">'[G:/WINDOWS/Local Settings/Temporary Internet Files/Content.IE5/FGHRJTUD/HDPIC/DOCUMENT/97LOCO.XLS]EQ'!#REF!</x:definedName>
    <x:definedName name="ATS">#REF!</x:definedName>
    <x:definedName name="aut">#REF!</x:definedName>
    <x:definedName name="a합">'[14]94'!#REF!</x:definedName>
    <x:definedName name="B" localSheetId="0">갑지!#REF!</x:definedName>
    <x:definedName name="B" localSheetId="4">'[현호/C/엔진계산/C66/CSP3대/정산/C66갑지.XLS]부대비율'!#REF!</x:definedName>
    <x:definedName name="B">#REF!</x:definedName>
    <x:definedName name="b_Z___?MP1765">'[G:/MSOFFICE/EXCEL/업무/부장보고.XLS]부서현황'!#REF!</x:definedName>
    <x:definedName name="BASEN">'[G:/LH/엔진계산/K1A1/4차양산/견적원가/supply.xls]Attachement #1'!#REF!</x:definedName>
    <x:definedName name="bb" localSheetId="4">#REF!</x:definedName>
    <x:definedName name="bb">#REF!</x:definedName>
    <x:definedName name="BBB">'[조수신/00-원가계산/원가계산/원가계산-제조/부산직업전문학교/가구/DATA/98-WORK/전기연구소/2MW급전동력구동력IVR/EXCEL/조경내.XLS]건축내역'!#REF!</x:definedName>
    <x:definedName name="BC">'[Sgfo104/c/My Documents/Smsc_72r/예비품.xls]예비품'!$C$75</x:definedName>
    <x:definedName name="BD">'[Sgfo104/c/My Documents/Smsc_72r/예비품.xls]예비품'!$C$76</x:definedName>
    <x:definedName name="BDCODE">#N/A</x:definedName>
    <x:definedName name="BE">'[Sgfo104/c/My Documents/Smsc_72r/예비품.xls]예비품'!$C$77</x:definedName>
    <x:definedName name="BF">'[G:/a363154/DATA/외부용/PE/대표/계획/AJ98-J100.xls]환율'!#REF!</x:definedName>
    <x:definedName name="BF0">'[G:/a363154/Prog/업무/Bmdown/비엠쇼트.XLS]환율'!$I$13</x:definedName>
    <x:definedName name="BL">#REF!</x:definedName>
    <x:definedName name="BOM" localSheetId="4">#REF!</x:definedName>
    <x:definedName name="BOM">#REF!</x:definedName>
    <x:definedName name="Book1_Sheet2_List">#REF!</x:definedName>
    <x:definedName name="C_S">#REF!</x:definedName>
    <x:definedName name="CATE">#REF!</x:definedName>
    <x:definedName name="cc">#REF!</x:definedName>
    <x:definedName name="CCC">'[G:/업무/임협규/2002년/한국전기연구원/006-내압시험기/DATA/98-WORK/군수사령/TAS-502정산보국전기/EXCEL/조경내.XLS]건축내역'!#REF!</x:definedName>
    <x:definedName name="CD">'[G:/a363154/DATA/외부용/PE/대표/계획/AJ98-J100.xls]환율'!#REF!</x:definedName>
    <x:definedName name="CD0">'[G:/a363154/Prog/업무/Bmdown/비엠쇼트.XLS]환율'!$I$19</x:definedName>
    <x:definedName name="CHF">#REF!</x:definedName>
    <x:definedName name="CN">COUNTIF('[Wdes110/c/JONG/전산화/HBG/DATA/KTMB/SENDDWG2.XLS]전장품(관리용)'!$L$12:$T$226,#REF!)</x:definedName>
    <x:definedName name="CO">COUNTIF(#REF!,#REF!)</x:definedName>
    <x:definedName name="con">#REF!</x:definedName>
    <x:definedName name="CONFIRM" localSheetId="4">IF(#REF!=경비!NUM,"","FALSE")</x:definedName>
    <x:definedName name="CONFIRM">IF(#REF!=NUM,"","FALSE")</x:definedName>
    <x:definedName name="cost">#REF!</x:definedName>
    <x:definedName name="CP_F">#REF!</x:definedName>
    <x:definedName name="_xlnm.Criteria">#REF!</x:definedName>
    <x:definedName name="CW">COUNTIF(#REF!,#REF!)</x:definedName>
    <x:definedName name="D" localSheetId="0">'[G:/엔진계산/C66/CSP3대/정산/C66갑지.XLS]부대비율'!#REF!</x:definedName>
    <x:definedName name="D" localSheetId="4">'[현호/C/엔진계산/C66/CSP3대/정산/C66갑지.XLS]부대비율'!#REF!</x:definedName>
    <x:definedName name="D">'[A:/엔진계산/C66/CSP3대/정산/C66갑지.XLS]부대비율'!#REF!</x:definedName>
    <x:definedName name="D_R">#REF!</x:definedName>
    <x:definedName name="DA">#REF!</x:definedName>
    <x:definedName name="danga">'[B:/EXCEL/97BUN/DANGA.XLS]danga'!$A$1:$M$235</x:definedName>
    <x:definedName name="DATA">'[1]YES-T'!$A$22:$BE$355</x:definedName>
    <x:definedName name="DATA_">'[1]YES-T'!$A$22:$BE$401</x:definedName>
    <x:definedName name="_xlnm.Database" localSheetId="0">#REF!</x:definedName>
    <x:definedName name="_xlnm.Database" localSheetId="4">#REF!</x:definedName>
    <x:definedName name="_xlnm.Database">#REF!</x:definedName>
    <x:definedName name="DATE_COM">IF(MAX(#REF!)=0,"",MAX(#REF!))</x:definedName>
    <x:definedName name="DATE_COMC">IF(MAX(#REF!)=0,"",MAX(#REF!))</x:definedName>
    <x:definedName name="DATE_COMN">IF(MAX('[Wdes110/c/JONG/전산화/HBG/DATA/KTMB/SENDDWG2.XLS]전장품(관리용)'!$Z1:$AB1)=0,"",MAX('[Wdes110/c/JONG/전산화/HBG/DATA/KTMB/SENDDWG2.XLS]전장품(관리용)'!$Z1:$AB1))</x:definedName>
    <x:definedName name="DBHAN">#REF!</x:definedName>
    <x:definedName name="DC">'[23]업무'!#REF!</x:definedName>
    <x:definedName name="DCA_P" localSheetId="4">ROUND(SUM(DCC,DCO,DCN)*100/#REF!,1)</x:definedName>
    <x:definedName name="DCA_P">ROUND(SUM(DCC,DCO,DCN)*100/#REF!,1)</x:definedName>
    <x:definedName name="DCC">#REF!</x:definedName>
    <x:definedName name="DCC_P" localSheetId="4">ROUND(DCC*100/#REF!,1)</x:definedName>
    <x:definedName name="DCC_P">ROUND(DCC*100/#REF!,1)</x:definedName>
    <x:definedName name="DCN">#REF!</x:definedName>
    <x:definedName name="DCN_P" localSheetId="4">ROUND(DCN*100/#REF!,1)</x:definedName>
    <x:definedName name="DCN_P">ROUND(DCN*100/#REF!,1)</x:definedName>
    <x:definedName name="DCO">#REF!</x:definedName>
    <x:definedName name="DCO_P" localSheetId="4">ROUND(DCO*100/#REF!,1)</x:definedName>
    <x:definedName name="DCO_P">ROUND(DCO*100/#REF!,1)</x:definedName>
    <x:definedName name="dd">#REF!</x:definedName>
    <x:definedName name="DDD">#REF!</x:definedName>
    <x:definedName name="DE">#REF!</x:definedName>
    <x:definedName name="dek">#REF!</x:definedName>
    <x:definedName name="DEM">#REF!</x:definedName>
    <x:definedName name="DFER">#REF!</x:definedName>
    <x:definedName name="DGHJKI">'[G:/WINDOWS/Local Settings/Temporary Internet Files/Content.IE5/FGHRJTUD/HDPIC/DOCUMENT/97LOCO.XLS]EQ'!#REF!</x:definedName>
    <x:definedName name="DK">'[G:/a363154/DATA/외부용/PE/대표/계획/AJ98-J100.xls]환율'!#REF!</x:definedName>
    <x:definedName name="DK0">'[G:/a363154/Prog/업무/Bmdown/비엠쇼트.XLS]환율'!$I$11</x:definedName>
    <x:definedName name="DM">'[G:/a363154/DATA/외부용/PE/대표/계획/AJ98-J100.xls]환율'!#REF!</x:definedName>
    <x:definedName name="DM0">'[G:/a363154/Prog/업무/Bmdown/비엠쇼트.XLS]환율'!$I$7</x:definedName>
    <x:definedName name="e" localSheetId="4">#REF!</x:definedName>
    <x:definedName name="e">#REF!</x:definedName>
    <x:definedName name="EE">#REF!</x:definedName>
    <x:definedName name="ef">#REF!</x:definedName>
    <x:definedName name="efb">#REF!</x:definedName>
    <x:definedName name="EINS_AB">'[G:/LH/엔진계산/K1A1/4차양산/견적원가/supply.xls]Attachement #1'!#REF!</x:definedName>
    <x:definedName name="EINS_DB">'[G:/LH/엔진계산/K1A1/4차양산/견적원가/supply.xls]Attachement #1'!#REF!</x:definedName>
    <x:definedName name="EINS_DF">'[G:/LH/엔진계산/K1A1/4차양산/견적원가/supply.xls]Attachement #1'!#REF!</x:definedName>
    <x:definedName name="EINS_EN">'[G:/LH/엔진계산/K1A1/4차양산/견적원가/supply.xls]Attachement #1'!#REF!</x:definedName>
    <x:definedName name="EINS_KR">'[G:/LH/엔진계산/K1A1/4차양산/견적원가/supply.xls]Attachement #1'!#REF!</x:definedName>
    <x:definedName name="EINS_MA">'[G:/LH/엔진계산/K1A1/4차양산/견적원가/supply.xls]Attachement #1'!#REF!</x:definedName>
    <x:definedName name="ENG" localSheetId="4">VLOOKUP(#REF!,DBHAN,3)</x:definedName>
    <x:definedName name="ENG">VLOOKUP(#REF!,DBHAN,3)</x:definedName>
    <x:definedName name="ertgjhkli">#REF!</x:definedName>
    <x:definedName name="ES">'[Wddh102/c/HDOFFICE/viewtmp/전성하/HST/My Documents/원가/고속전~2.XLS]매크로'!#REF!</x:definedName>
    <x:definedName name="ESS">'[Wddh102/c/HDOFFICE/viewtmp/전성하/HST/My Documents/원가/고속전~2.XLS]매크로'!#REF!</x:definedName>
    <x:definedName name="EXTRA">#REF!</x:definedName>
    <x:definedName name="_xlnm.Extract" localSheetId="0">'[G:/98유지/K1EG/원가갑지.XLS]외주가공'!#REF!</x:definedName>
    <x:definedName name="_xlnm.Extract" localSheetId="4">'[현호/C/98유지/K1EG/원가갑지.XLS]외주가공'!#REF!</x:definedName>
    <x:definedName name="_xlnm.Extract">'[A:/98유지/K1EG/원가갑지.XLS]외주가공'!#REF!</x:definedName>
    <x:definedName name="F">#REF!</x:definedName>
    <x:definedName name="F_CODE">#N/A</x:definedName>
    <x:definedName name="F_CODE1">#REF!</x:definedName>
    <x:definedName name="F_DES">#REF!</x:definedName>
    <x:definedName name="F_DESC">#REF!</x:definedName>
    <x:definedName name="F_EQ">#N/A</x:definedName>
    <x:definedName name="F_EQ0">#N/A</x:definedName>
    <x:definedName name="F_FORM">#N/A</x:definedName>
    <x:definedName name="F_INT1">#N/A</x:definedName>
    <x:definedName name="F_LA">#N/A</x:definedName>
    <x:definedName name="F_LA0">#N/A</x:definedName>
    <x:definedName name="F_MA">#N/A</x:definedName>
    <x:definedName name="F_MA0">#N/A</x:definedName>
    <x:definedName name="F_MEMO">#N/A</x:definedName>
    <x:definedName name="F_QINC">#REF!</x:definedName>
    <x:definedName name="F_QMOD">#REF!</x:definedName>
    <x:definedName name="F_QQTY">#REF!</x:definedName>
    <x:definedName name="F_QUNIT">#REF!</x:definedName>
    <x:definedName name="F_QVAL">#N/A</x:definedName>
    <x:definedName name="F_SEQ">#N/A</x:definedName>
    <x:definedName name="F_SIZE">#REF!</x:definedName>
    <x:definedName name="F_SOS">#N/A</x:definedName>
    <x:definedName name="F_TMOD">#REF!</x:definedName>
    <x:definedName name="F_TQTY">#N/A</x:definedName>
    <x:definedName name="F_TUNIT">#REF!</x:definedName>
    <x:definedName name="F_UNIT">#REF!</x:definedName>
    <x:definedName name="FA">'[G:/limhoon/엔진계산/K77/삼성/6차양산/정산원가.XLS]전체공수'!$A$1:$Q$21</x:definedName>
    <x:definedName name="FD">#REF!</x:definedName>
    <x:definedName name="FDFDFD">'[A:/DATA/98-WORK/전기연구소/2MW급전동력구동력IVR/EXCEL/조경내.XLS]건축내역'!#REF!</x:definedName>
    <x:definedName name="FF">'[G:/limhoon/엔진계산/K77/삼성/6차양산/정산원가.XLS]필수교환'!$A$7:$H$38</x:definedName>
    <x:definedName name="FF0">'[G:/a363154/Prog/업무/Bmdown/비엠쇼트.XLS]환율'!$I$8</x:definedName>
    <x:definedName name="fg1314TBTB4RTDKDKDKRT">#REF!</x:definedName>
    <x:definedName name="fgh">#REF!</x:definedName>
    <x:definedName name="FGRKRKRKRKRKRKRKRKRKRKRKRKRKRKR">#REF!</x:definedName>
    <x:definedName name="FGRKRKTBTB3RTDKDKDKDKDK">#REF!</x:definedName>
    <x:definedName name="FGTBTB3RTDKDKDKDKDK">#REF!</x:definedName>
    <x:definedName name="FR">'[Sgdd605/c/HDPIC/DOCUMENT/재료비.97X]재1'!$F$54</x:definedName>
    <x:definedName name="FRF">'[Sgdd605/c/HDPIC/DOCUMENT/재료비.97X]재1'!$B$54</x:definedName>
    <x:definedName name="G">#REF!</x:definedName>
    <x:definedName name="G_C">#REF!</x:definedName>
    <x:definedName name="g_sort" localSheetId="4">경비!g_sort</x:definedName>
    <x:definedName name="g_sort">g_sort</x:definedName>
    <x:definedName name="GA">#REF!</x:definedName>
    <x:definedName name="gg">#REF!</x:definedName>
    <x:definedName name="ggg">#REF!</x:definedName>
    <x:definedName name="GGGG">#REF!</x:definedName>
    <x:definedName name="GHJK">#REF!</x:definedName>
    <x:definedName name="GP">'[G:/이용주/My Documents/Smsc%231(72R)/계약조정(%231)/366정산자료.xls]외자내역'!$M$62</x:definedName>
    <x:definedName name="H">#REF!</x:definedName>
    <x:definedName name="HAN" localSheetId="4">VLOOKUP(#REF!,DBHAN,2)</x:definedName>
    <x:definedName name="HAN">VLOOKUP(#REF!,DBHAN,2)</x:definedName>
    <x:definedName name="HAUPT">'[G:/LH/엔진계산/K1A1/4차양산/견적원가/supply.xls]Attachement #1'!#REF!</x:definedName>
    <x:definedName name="HD">'[G:/a363154/DATA/외부용/PE/대표/계획/AJ98-J100.xls]환율'!#REF!</x:definedName>
    <x:definedName name="HD0">'[G:/a363154/Prog/업무/Bmdown/비엠쇼트.XLS]환율'!$I$17</x:definedName>
    <x:definedName name="HG">#REF!</x:definedName>
    <x:definedName name="HGDF">#REF!</x:definedName>
    <x:definedName name="HH">#REF!</x:definedName>
    <x:definedName name="hhh">#REF!</x:definedName>
    <x:definedName name="hhhh">#REF!</x:definedName>
    <x:definedName name="HTML_CodePage" hidden="1">949</x:definedName>
    <x:definedName name="HTML_Control" localSheetId="4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I">#REF!</x:definedName>
    <x:definedName name="II">#REF!</x:definedName>
    <x:definedName name="III">'[G:/CHUNG/해양청/월선수금.XLS]월선수금'!#REF!</x:definedName>
    <x:definedName name="IL">'[G:/a363154/DATA/외부용/PE/대표/계획/AJ98-J100.xls]환율'!#REF!</x:definedName>
    <x:definedName name="IL0">'[G:/a363154/Prog/업무/Bmdown/비엠쇼트.XLS]환율'!$I$16</x:definedName>
    <x:definedName name="ilch">'[B:/EXCEL/97BUN/DANGA.XLS]ilch'!$A$3:$M$25</x:definedName>
    <x:definedName name="INPUT">'[1]YES-T'!$A$22:$BE$381</x:definedName>
    <x:definedName name="IRT1RTDKDKGMRKRT">#REF!</x:definedName>
    <x:definedName name="ITEM">'[G:/LH/엔진계산/K1A1/4차양산/견적원가/supply.xls]Attachement #1'!#REF!</x:definedName>
    <x:definedName name="ITEM_">'[1]YES-T'!$A$22:$IV$400</x:definedName>
    <x:definedName name="ITEMNO">#REF!</x:definedName>
    <x:definedName name="ITEX">#REF!</x:definedName>
    <x:definedName name="ITNUM">#REF!</x:definedName>
    <x:definedName name="J">#REF!</x:definedName>
    <x:definedName name="J_D">'[32]Sheet1'!$J$22:$J$1045</x:definedName>
    <x:definedName name="JA">#REF!</x:definedName>
    <x:definedName name="jj">#REF!</x:definedName>
    <x:definedName name="JK">#REF!</x:definedName>
    <x:definedName name="JPY">#REF!</x:definedName>
    <x:definedName name="JY">'[G:/이용주/My Documents/Smsc%231(72R)/계약조정(%231)/366정산자료.xls]외자내역'!$M$58</x:definedName>
    <x:definedName name="K">#REF!</x:definedName>
    <x:definedName name="K1_">'[A:/한국원자력연구소/전장기술문서/金太永/엑셀/엑셀/하니스자재(k1).xls]K1자재(3차등)'!$A$1:$G$1657</x:definedName>
    <x:definedName name="K1__">#REF!</x:definedName>
    <x:definedName name="K1_1">#REF!</x:definedName>
    <x:definedName name="k1시간">'[A:/회계팀/기능품정비/2003년기능품정비/조범제/작업시간/2001년도/작업시간판단1.xls]K1CSP-00'!$B$5:$F$74</x:definedName>
    <x:definedName name="K2_">#REF!</x:definedName>
    <x:definedName name="KGGR">'[G:/LH/엔진계산/K1A1/4차양산/견적원가/supply.xls]Attachement #1'!#REF!</x:definedName>
    <x:definedName name="KJHG">#REF!</x:definedName>
    <x:definedName name="KKK">#REF!</x:definedName>
    <x:definedName name="KL">#REF!</x:definedName>
    <x:definedName name="ko">#REF!</x:definedName>
    <x:definedName name="KZ_">'[G:/LH/엔진계산/K1A1/4차양산/견적원가/supply.xls]Attachement #1'!#REF!</x:definedName>
    <x:definedName name="L">#REF!</x:definedName>
    <x:definedName name="L_C">#REF!</x:definedName>
    <x:definedName name="lc" localSheetId="4">VLOOKUP(#REF!,DBHAN,2)</x:definedName>
    <x:definedName name="lc">VLOOKUP(#REF!,DBHAN,2)</x:definedName>
    <x:definedName name="Line132_Click">'[Wdes110/c/JONG/전산화/HBG/대만부2R.XLS]'!Line132_Click</x:definedName>
    <x:definedName name="LKJH">#REF!</x:definedName>
    <x:definedName name="LMG자재">'[G:/CHUNG/해양청/TM/96작생능.XL]96작생능'!#REF!</x:definedName>
    <x:definedName name="LN">#REF!</x:definedName>
    <x:definedName name="LOT수">#REF!</x:definedName>
    <x:definedName name="M">#REF!</x:definedName>
    <x:definedName name="MA">#REF!</x:definedName>
    <x:definedName name="MATO">#REF!</x:definedName>
    <x:definedName name="MGE">#REF!</x:definedName>
    <x:definedName name="MM">'[G:/CHUNG/해양청/이용주/1호선ES/1개조인t1.xls]양식'!$C$6</x:definedName>
    <x:definedName name="MN">#REF!</x:definedName>
    <x:definedName name="MNBVCX">#REF!</x:definedName>
    <x:definedName name="module1.bupo_index">'[G:/HOFFICE/TMP/~TMP6653.$$$/포장.xls]'!module1.bupo_index</x:definedName>
    <x:definedName name="module1.dekak">'[G:/HOFFICE/TMP/~TMP6653.$$$/포장.xls]'!module1.dekak</x:definedName>
    <x:definedName name="module1.jiju">'[G:/HOFFICE/TMP/~TMP6653.$$$/포장.xls]'!module1.jiju</x:definedName>
    <x:definedName name="module1.JohapbuhoKaroIndex">'[G:/HOFFICE/TMP/~TMP6653.$$$/포장.xls]'!module1.JohapbuhoKaroIndex</x:definedName>
    <x:definedName name="module1.JohapbuhoSeroIndex">'[G:/HOFFICE/TMP/~TMP6653.$$$/포장.xls]'!module1.JohapbuhoSeroIndex</x:definedName>
    <x:definedName name="module1.m_karo">'[G:/HOFFICE/TMP/~TMP6653.$$$/포장.xls]'!module1.m_karo</x:definedName>
    <x:definedName name="module1.t_karo">'[G:/HOFFICE/TMP/~TMP6653.$$$/포장.xls]'!module1.t_karo</x:definedName>
    <x:definedName name="module1.t_sero">'[G:/HOFFICE/TMP/~TMP6653.$$$/포장.xls]'!module1.t_sero</x:definedName>
    <x:definedName name="module2.Bo_h">'[G:/HOFFICE/TMP/~TMP6653.$$$/포장.xls]'!module2.Bo_h</x:definedName>
    <x:definedName name="module2.Bo_w">'[G:/HOFFICE/TMP/~TMP6653.$$$/포장.xls]'!module2.Bo_w</x:definedName>
    <x:definedName name="module2.Bobachimde_karoHindex">'[G:/HOFFICE/TMP/~TMP6653.$$$/포장.xls]'!module2.Bobachimde_karoHindex</x:definedName>
    <x:definedName name="module2.Bobachimde_karoWindex">'[G:/HOFFICE/TMP/~TMP6653.$$$/포장.xls]'!module2.Bobachimde_karoWindex</x:definedName>
    <x:definedName name="module2.Bobachimde_seroindex">'[G:/HOFFICE/TMP/~TMP6653.$$$/포장.xls]'!module2.Bobachimde_seroindex</x:definedName>
    <x:definedName name="module2.danka">'[G:/HOFFICE/TMP/~TMP6653.$$$/포장.xls]'!module2.danka</x:definedName>
    <x:definedName name="module2.Dekak_n">'[G:/HOFFICE/TMP/~TMP6653.$$$/포장.xls]'!module2.Dekak_n</x:definedName>
    <x:definedName name="module2.Haljeindex">'[G:/HOFFICE/TMP/~TMP6653.$$$/포장.xls]'!module2.Haljeindex</x:definedName>
    <x:definedName name="module2.lotindex">'[G:/HOFFICE/TMP/~TMP6653.$$$/포장.xls]'!module2.lotindex</x:definedName>
    <x:definedName name="module2.pack_karoindex">'[G:/HOFFICE/TMP/~TMP6653.$$$/포장.xls]'!module2.pack_karoindex</x:definedName>
    <x:definedName name="module2.pack_munja">'[G:/HOFFICE/TMP/~TMP6653.$$$/포장.xls]'!module2.pack_munja</x:definedName>
    <x:definedName name="module2.package_tf">'[G:/HOFFICE/TMP/~TMP6653.$$$/포장.xls]'!module2.package_tf</x:definedName>
    <x:definedName name="MONEY">'[39]Y-WORK'!$F$21:$M$1147,'[39]Y-WORK'!$F$1157:$M$1185</x:definedName>
    <x:definedName name="MR">#REF!</x:definedName>
    <x:definedName name="MyRange">#REF!</x:definedName>
    <x:definedName name="MyRangeh">#REF!</x:definedName>
    <x:definedName name="MyRanget">#REF!</x:definedName>
    <x:definedName name="MZ">#REF!</x:definedName>
    <x:definedName name="N" localSheetId="4">#REF!</x:definedName>
    <x:definedName name="N">#REF!</x:definedName>
    <x:definedName name="N_P">#REF!</x:definedName>
    <x:definedName name="nameeng" localSheetId="4">IF(rowclm=0,VLOOKUP('[Wdes110/c/JONG/전산화/HBG/60NAEYOK.XLW]회로내역(승인)'!$B1,_DBB1,3),VLOOKUP('[Wdes110/c/JONG/전산화/HBG/60NAEYOK.XLW]회로내역(승인)'!$B1048576,_DBB1,4))</x:definedName>
    <x:definedName name="nameeng">IF(rowclm=0,VLOOKUP('[Wdes110/c/JONG/전산화/HBG/60NAEYOK.XLW]회로내역(승인)'!$B1,_DBB1,3),VLOOKUP('[Wdes110/c/JONG/전산화/HBG/60NAEYOK.XLW]회로내역(승인)'!$B1048576,_DBB1,4))</x:definedName>
    <x:definedName name="NBC">#REF!</x:definedName>
    <x:definedName name="NG">'[G:/a363154/DATA/외부용/PE/대표/계획/AJ98-J100.xls]환율'!#REF!</x:definedName>
    <x:definedName name="NG0">'[G:/a363154/Prog/업무/Bmdown/비엠쇼트.XLS]환율'!$I$18</x:definedName>
    <x:definedName name="night" localSheetId="4">#REF!</x:definedName>
    <x:definedName name="night">#REF!</x:definedName>
    <x:definedName name="NK">'[G:/a363154/DATA/외부용/PE/대표/계획/AJ98-J100.xls]환율'!#REF!</x:definedName>
    <x:definedName name="NK0">'[G:/a363154/Prog/업무/Bmdown/비엠쇼트.XLS]환율'!$I$12</x:definedName>
    <x:definedName name="NMB">'[1]YES-T'!#REF!</x:definedName>
    <x:definedName name="NN">'[G:/CHUNG/해양청/이용주/1호선ES/1개조인t1.xls]양식'!$C$7</x:definedName>
    <x:definedName name="NUM" localSheetId="4">VLOOKUP(#REF!,DBHAN,1)</x:definedName>
    <x:definedName name="NUM">VLOOKUP(#REF!,DBHAN,1)</x:definedName>
    <x:definedName name="numb" localSheetId="4">IF(rowclm=0,VLOOKUP('[Wdes110/c/JONG/전산화/HBG/60NAEYOK.XLW]회로내역(승인)'!$B1,_DBB1,2),"")</x:definedName>
    <x:definedName name="numb">IF(rowclm=0,VLOOKUP('[Wdes110/c/JONG/전산화/HBG/60NAEYOK.XLW]회로내역(승인)'!$B1,_DBB1,2),"")</x:definedName>
    <x:definedName name="O">#REF!</x:definedName>
    <x:definedName name="O19.3">'[K8G8W5/2001년도ES/품목/삼중대지구수리시설/신동아ES/문화내역.XLS]설비'!#REF!</x:definedName>
    <x:definedName name="P">'[G:/WINDOWS/Local Settings/Temporary Internet Files/Content.IE5/FGHRJTUD/WINDOWS/TEMP/WINDOWS/바탕 화면/화차현황/KROFFICE/viewtmp/전석근/차종진행현황/오스트리아/오스트리아2.xls]환율적용표'!$J$7</x:definedName>
    <x:definedName name="P_F">#REF!</x:definedName>
    <x:definedName name="PB_B">#REF!</x:definedName>
    <x:definedName name="PB_B_R">#REF!</x:definedName>
    <x:definedName name="PD">'[G:/a363154/DATA/외부용/PE/대표/계획/AJ98-J100.xls]환율'!#REF!</x:definedName>
    <x:definedName name="PD0">'[G:/a363154/Prog/업무/Bmdown/비엠쇼트.XLS]환율'!$I$6</x:definedName>
    <x:definedName name="PN">#REF!</x:definedName>
    <x:definedName name="PO">#REF!</x:definedName>
    <x:definedName name="POIIUI">'[8143전석근DR/C/18R/969910.XLS]969910( R)'!#REF!</x:definedName>
    <x:definedName name="POIU">#REF!</x:definedName>
    <x:definedName name="POR1C1R59C22RTSQKS15C6LRTPPPPPT">#REF!</x:definedName>
    <x:definedName name="PP">#REF!</x:definedName>
    <x:definedName name="PPO">#REF!</x:definedName>
    <x:definedName name="PPP">#REF!</x:definedName>
    <x:definedName name="pppp">'[8143전석근DR/C/18R/969910.XLS]969910( R)'!#REF!</x:definedName>
    <x:definedName name="pppppp">'[8143전석근DR/C/18R/969910.XLS]969910( R)'!#REF!</x:definedName>
    <x:definedName name="PPPPPPPP">#REF!</x:definedName>
    <x:definedName name="PR">#REF!</x:definedName>
    <x:definedName name="prin_titles">#REF!</x:definedName>
    <x:definedName name="PRINT">#REF!</x:definedName>
    <x:definedName name="Print_Area_MI" localSheetId="0">#REF!</x:definedName>
    <x:definedName name="Print_Area_MI">#REF!</x:definedName>
    <x:definedName name="PRINT_TITLES_MI">#REF!</x:definedName>
    <x:definedName name="PRTNAME">#REF!</x:definedName>
    <x:definedName name="Q" localSheetId="4">'[A:/03년업무/k1a1 폴더/3차양산/업체별자료/3차계약동명/정용현/창정비/K55BOM.xls]K55BOM'!#REF!</x:definedName>
    <x:definedName name="Q">'[A:/03년업무/k1a1 폴더/3차양산/업체별자료/3차계약동명/정용현/창정비/K55BOM.xls]K55BOM'!#REF!</x:definedName>
    <x:definedName name="Q91A">#REF!</x:definedName>
    <x:definedName name="q91b">#REF!</x:definedName>
    <x:definedName name="qq">#REF!</x:definedName>
    <x:definedName name="qry대차대차대차">#REF!</x:definedName>
    <x:definedName name="qry대차종합1116_2">#REF!</x:definedName>
    <x:definedName name="qry대차품목별입고예정일">#REF!</x:definedName>
    <x:definedName name="QTY">#N/A</x:definedName>
    <x:definedName name="QWEER">#REF!</x:definedName>
    <x:definedName name="QWER">#REF!</x:definedName>
    <x:definedName name="_xlnm.Recorder">#REF!</x:definedName>
    <x:definedName name="rowclm">MOD(ROW(),2)</x:definedName>
    <x:definedName name="RRR">#REF!</x:definedName>
    <x:definedName name="RT">#REF!</x:definedName>
    <x:definedName name="RTCLSPDKRT">#REF!</x:definedName>
    <x:definedName name="RTCLSPRTDK">#REF!</x:definedName>
    <x:definedName name="s">'[A:/한국원자력연구소/전장기술문서/金太永/엑셀/자재LST.XLS]불출요청'!#REF!</x:definedName>
    <x:definedName name="S_F">#REF!</x:definedName>
    <x:definedName name="SA">'[G:/LH/엔진계산/K1A1/4차양산/견적원가/supply.xls]Attachement #1'!#REF!</x:definedName>
    <x:definedName name="SA_P" localSheetId="4">ROUND(SUM(SC,SN,SO)*100/694,1)</x:definedName>
    <x:definedName name="SA_P">ROUND(SUM(SC,SN,SO)*100/694,1)</x:definedName>
    <x:definedName name="sanch_2">#REF!</x:definedName>
    <x:definedName name="sanch_3">#REF!</x:definedName>
    <x:definedName name="sanch_4">#REF!</x:definedName>
    <x:definedName name="SC">COUNTIF(#REF!,#REF!)</x:definedName>
    <x:definedName name="SC_P" localSheetId="4">ROUND(SC*100/186,1)</x:definedName>
    <x:definedName name="SC_P">ROUND(SC*100/186,1)</x:definedName>
    <x:definedName name="SD">'[G:/a363154/DATA/외부용/PE/대표/계획/AJ98-J100.xls]환율'!#REF!</x:definedName>
    <x:definedName name="SD0">'[G:/a363154/Prog/업무/Bmdown/비엠쇼트.XLS]환율'!$I$14</x:definedName>
    <x:definedName name="SDFGHJ">'[G:/WINDOWS/Local Settings/Temporary Internet Files/Content.IE5/FGHRJTUD/HDPIC/DOCUMENT/97LOCO.XLS]EQ'!#REF!</x:definedName>
    <x:definedName name="SF">'[G:/a363154/DATA/외부용/PE/대표/계획/AJ98-J100.xls]환율'!#REF!</x:definedName>
    <x:definedName name="SF0">'[G:/a363154/Prog/업무/Bmdown/비엠쇼트.XLS]환율'!$I$9</x:definedName>
    <x:definedName name="SH">#REF!</x:definedName>
    <x:definedName name="sheet4">'[46]공사내역'!$F$76</x:definedName>
    <x:definedName name="SK">'[G:/a363154/DATA/외부용/PE/대표/계획/AJ98-J100.xls]환율'!#REF!</x:definedName>
    <x:definedName name="SK0">'[G:/a363154/Prog/업무/Bmdown/비엠쇼트.XLS]환율'!$I$10</x:definedName>
    <x:definedName name="SM">#REF!</x:definedName>
    <x:definedName name="SN">COUNTIF('[Wdes110/c/JONG/전산화/HBG/DATA/KTMB/SENDDWG2.XLS]전장품(관리용)'!$Z$12:$AB$226,#REF!)</x:definedName>
    <x:definedName name="SN_P" localSheetId="4">ROUND(SN*100/325,1)</x:definedName>
    <x:definedName name="SN_P">ROUND(SN*100/325,1)</x:definedName>
    <x:definedName name="SO">COUNTIF(#REF!,#REF!)</x:definedName>
    <x:definedName name="SO_P" localSheetId="4">ROUND(SO*100/183,1)</x:definedName>
    <x:definedName name="SO_P">ROUND(SO*100/183,1)</x:definedName>
    <x:definedName name="SORTCODE">#N/A</x:definedName>
    <x:definedName name="SS" localSheetId="4">'[G:/working/2005년/2-KDX-II/2-보기/03-Packing/수정후최종/20V956TB82-최종추가국산품(enginemodule 021213).xls]20v956TB82 추가 국산품목록'!#REF!</x:definedName>
    <x:definedName name="SS">'[F:/working/2005년/2-KDX-II/2-보기/03-Packing/수정후최종/20V956TB82-최종추가국산품(enginemodule 021213).xls]20v956TB82 추가 국산품목록'!#REF!</x:definedName>
    <x:definedName name="SSS">#REF!</x:definedName>
    <x:definedName name="SupplyH">#REF!</x:definedName>
    <x:definedName name="SupplyT">#REF!</x:definedName>
    <x:definedName name="T">#REF!</x:definedName>
    <x:definedName name="T_AMOUNT">#REF!</x:definedName>
    <x:definedName name="T_UPRICE">#REF!</x:definedName>
    <x:definedName name="tblBogie가격">#REF!</x:definedName>
    <x:definedName name="tbl대차현황">#REF!</x:definedName>
    <x:definedName name="TC">'[G:/이용주/My Documents/Smsc%231(72R)/계약조정(%231)/366정산자료.xls]외자배분'!$D$6</x:definedName>
    <x:definedName name="TEST0">#REF!</x:definedName>
    <x:definedName name="TEST1">#REF!</x:definedName>
    <x:definedName name="TEST2">#REF!</x:definedName>
    <x:definedName name="TESTHKEY">#REF!</x:definedName>
    <x:definedName name="TESTKEYS">#REF!</x:definedName>
    <x:definedName name="TESTVKEY">#REF!</x:definedName>
    <x:definedName name="TOTALNAME" localSheetId="4">IF(경비!ENG=경비!HAN,경비!ENG,경비!ENG&amp;" ("&amp;경비!HAN&amp;")")</x:definedName>
    <x:definedName name="TOTALNAME">IF(ENG=HAN,ENG,ENG&amp;" ("&amp;HAN&amp;")")</x:definedName>
    <x:definedName name="TOTALNAME1" localSheetId="4">IF(경비!_ENG1=경비!_HAN1,경비!_ENG1,경비!_ENG1&amp;" ("&amp;경비!_HAN1&amp;")")</x:definedName>
    <x:definedName name="TOTALNAME1">IF(_ENG1=_HAN1,_ENG1,_ENG1&amp;" ("&amp;_HAN1&amp;")")</x:definedName>
    <x:definedName name="TOTALNAME2" localSheetId="4">IF(경비!_ENG2=경비!_HAN2,경비!_ENG2,경비!_ENG2&amp;" ("&amp;경비!_HAN2&amp;")")</x:definedName>
    <x:definedName name="TOTALNAME2">IF(_ENG2=_HAN2,_ENG2,_ENG2&amp;" ("&amp;_HAN2&amp;")")</x:definedName>
    <x:definedName name="TOTALNAME3" localSheetId="4">IF(경비!_ENG3=경비!_HAN3,경비!_ENG3,경비!_ENG3&amp;" ("&amp;경비!_HAN3&amp;")")</x:definedName>
    <x:definedName name="TOTALNAME3">IF(_ENG3=_HAN3,_ENG3,_ENG3&amp;" ("&amp;_HAN3&amp;")")</x:definedName>
    <x:definedName name="u">'[8143전석근DR/C/18R/969910.XLS]969910( R)'!#REF!</x:definedName>
    <x:definedName name="UA">#REF!</x:definedName>
    <x:definedName name="ud">'[G:/a363154/DATA/외부용/PE/대표/계획/AJ98-J100.xls]환율'!#REF!</x:definedName>
    <x:definedName name="UD0">'[G:/a363154/Prog/업무/Bmdown/비엠쇼트.XLS]환율'!$I$4</x:definedName>
    <x:definedName name="UM">#REF!</x:definedName>
    <x:definedName name="Unix_Sum94">'[14]94'!#REF!</x:definedName>
    <x:definedName name="UP">#REF!</x:definedName>
    <x:definedName name="US">'[G:/이용주/My Documents/Smsc%231(72R)/계약조정(%231)/366정산자료.xls]외자내역'!$M$61</x:definedName>
    <x:definedName name="USD">#REF!</x:definedName>
    <x:definedName name="uu">#REF!</x:definedName>
    <x:definedName name="uuu" localSheetId="4">#REF!</x:definedName>
    <x:definedName name="uuu">#REF!</x:definedName>
    <x:definedName name="uy">'[8143전석근DR/C/18R/969910.XLS]969910( R)'!#REF!</x:definedName>
    <x:definedName name="vsumUK1RT">#REF!</x:definedName>
    <x:definedName name="vv">#REF!</x:definedName>
    <x:definedName name="wc">'[배병희/김증한/WINDOWS/TEMP/My Documents/공작기계원가계산/2000년관리자료/WINAPPL/EXCEL/98결산2/재무제표.XLS]시산표'!#REF!</x:definedName>
    <x:definedName name="WEDGE">#REF!</x:definedName>
    <x:definedName name="WIRE">'[32]Sheet1'!$D$3</x:definedName>
    <x:definedName name="wp">#REF!</x:definedName>
    <x:definedName name="WT">#REF!</x:definedName>
    <x:definedName name="WW">#REF!</x:definedName>
    <x:definedName name="X">'[G:/CHUNG/해양청/03TL04.XLS]양식'!$C$13</x:definedName>
    <x:definedName name="X2_" localSheetId="0">#REF!</x:definedName>
    <x:definedName name="X2_" localSheetId="4">#REF!</x:definedName>
    <x:definedName name="X2_">#REF!</x:definedName>
    <x:definedName name="YN">'[G:/a363154/DATA/외부용/PE/대표/계획/AJ98-J100.xls]환율'!#REF!</x:definedName>
    <x:definedName name="YN0">'[G:/a363154/Prog/업무/Bmdown/비엠쇼트.XLS]환율'!$I$5</x:definedName>
    <x:definedName name="Z">#REF!</x:definedName>
    <x:definedName name="ZÄHLER">'[G:/LH/엔진계산/K1A1/4차양산/견적원가/supply.xls]Attachement #1'!#REF!</x:definedName>
    <x:definedName name="ZUSCHL">'[G:/LH/엔진계산/K1A1/4차양산/견적원가/supply.xls]Attachement #1'!#REF!</x:definedName>
    <x:definedName name="ZXC">'[G:/WINDOWS/Local Settings/Temporary Internet Files/Content.IE5/FGHRJTUD/HDPIC/DOCUMENT/97LOCO.XLS]EQ'!#REF!</x:definedName>
    <x:definedName name="zz">#REF!</x:definedName>
    <x:definedName name="ㄱ">#REF!</x:definedName>
    <x:definedName name="ㄱㄱ" localSheetId="4">#REF!</x:definedName>
    <x:definedName name="ㄱㄱ">#REF!</x:definedName>
    <x:definedName name="가" localSheetId="4">'[A:/98유지/K1EG/원가갑지.XLS]외주가공'!#REF!</x:definedName>
    <x:definedName name="가">'[A:/98유지/K1EG/원가갑지.XLS]외주가공'!#REF!</x:definedName>
    <x:definedName name="가1">#REF!</x:definedName>
    <x:definedName name="가2">#REF!</x:definedName>
    <x:definedName name="가3">#REF!</x:definedName>
    <x:definedName name="가공조립가공" localSheetId="4">ROUND(SUM(DCC,DCO,DCN)*100/#REF!,1)</x:definedName>
    <x:definedName name="가공조립가공">ROUND(SUM(DCC,DCO,DCN)*100/#REF!,1)</x:definedName>
    <x:definedName name="가합">'[14]94'!#REF!</x:definedName>
    <x:definedName name="간노2">'[51]건축내역'!#REF!</x:definedName>
    <x:definedName name="간인">#REF!</x:definedName>
    <x:definedName name="간접2" localSheetId="4">IF(#REF!=경비!NUM,"","FALSE")</x:definedName>
    <x:definedName name="간접2">IF(#REF!=NUM,"","FALSE")</x:definedName>
    <x:definedName name="간접노무">'[현호/C/1122-보고서/사전원가/부산직업학교/DATA/98-WORK/전기연구소/2MW급전동력구동력IVR/EXCEL/조경내.XLS]건축내역'!#REF!</x:definedName>
    <x:definedName name="간접노무2" localSheetId="4">VLOOKUP(#REF!,DBHAN,3)</x:definedName>
    <x:definedName name="간접노무2">VLOOKUP(#REF!,DBHAN,3)</x:definedName>
    <x:definedName name="간접노무비">#REF!</x:definedName>
    <x:definedName name="간접재료">'[A:/My Documents/원가/유지부품/동명/My Documents/유지부품/동명/02동명K1포탑부품원가-1.xls]간접재료(갑)'!$A$1:$H$43</x:definedName>
    <x:definedName name="감가">#REF!</x:definedName>
    <x:definedName name="감가상각비">'[A:/My Documents/원가/유지부품/동명/My Documents/유지부품/동명/02동명K1포탑부품원가-1.xls]감가상각(집)'!$A$1:$H$43</x:definedName>
    <x:definedName name="감속기1" localSheetId="4" hidden="1">{"'단가'!$B$2:$D$18"}</x:definedName>
    <x:definedName name="감속기1" hidden="1">{"'단가'!$B$2:$D$18"}</x:definedName>
    <x:definedName name="갑지" localSheetId="0">#REF!</x:definedName>
    <x:definedName name="갑지">#REF!</x:definedName>
    <x:definedName name="강">#REF!</x:definedName>
    <x:definedName name="걍">#REF!</x:definedName>
    <x:definedName name="견적단가">#REF!</x:definedName>
    <x:definedName name="경비">#REF!</x:definedName>
    <x:definedName name="경비1">'[A:/제조/크랭크외/EXCEL/조경내.XLS]건축내역'!#REF!</x:definedName>
    <x:definedName name="경비배부율">#REF!</x:definedName>
    <x:definedName name="계약공기">#REF!</x:definedName>
    <x:definedName name="계회서">#REF!</x:definedName>
    <x:definedName name="계획시간">'[A:/회계팀/기능품정비/2003년기능품정비/조범제/작업시간/2001년도/2000년도/00-공수집계.xls]계획시간'!$A$6:$AD$63</x:definedName>
    <x:definedName name="공기">#REF!</x:definedName>
    <x:definedName name="공사비">#REF!</x:definedName>
    <x:definedName name="공사원가명세서">#REF!</x:definedName>
    <x:definedName name="공사원가명세서분석표1">'[Sdmj/c/WINDOWS/EXCEL/KIM.XLS]경산'!#REF!</x:definedName>
    <x:definedName name="공수계">#REF!</x:definedName>
    <x:definedName name="관급">#REF!,#REF!,#REF!</x:definedName>
    <x:definedName name="관리비">#REF!</x:definedName>
    <x:definedName name="관세">'[A:/My Documents/원가/유지부품/동명/My Documents/유지부품/동명/02동명K1포탑부품원가-1.xls]관세(집)'!$A$1:$G$43</x:definedName>
    <x:definedName name="구__분">#REF!</x:definedName>
    <x:definedName name="구조">#REF!</x:definedName>
    <x:definedName name="구조물공수">#REF!</x:definedName>
    <x:definedName name="구조물공하">#REF!</x:definedName>
    <x:definedName name="국내부품">#REF!</x:definedName>
    <x:definedName name="국내소재">#REF!</x:definedName>
    <x:definedName name="국내재료">#REF!</x:definedName>
    <x:definedName name="국내재료비">'[G:/엔진계산/C66/CSP3대/정산/C66갑지.XLS]부대비율'!#REF!</x:definedName>
    <x:definedName name="국내품">#REF!</x:definedName>
    <x:definedName name="국산">#REF!</x:definedName>
    <x:definedName name="금번">#REF!</x:definedName>
    <x:definedName name="금액">#REF!</x:definedName>
    <x:definedName name="金額">#REF!</x:definedName>
    <x:definedName name="기계2" localSheetId="4">ROUND(SC*100/186,1)</x:definedName>
    <x:definedName name="기계2">ROUND(SC*100/186,1)</x:definedName>
    <x:definedName name="기계경비2" localSheetId="4">ROUND(SUM(DCC,DCO,DCN)*100/#REF!,1)</x:definedName>
    <x:definedName name="기계경비2">ROUND(SUM(DCC,DCO,DCN)*100/#REF!,1)</x:definedName>
    <x:definedName name="기계경비산출표" localSheetId="4">VLOOKUP(#REF!,DBHAN,3)</x:definedName>
    <x:definedName name="기계경비산출표">VLOOKUP(#REF!,DBHAN,3)</x:definedName>
    <x:definedName name="기관차" localSheetId="4">ROUND(SUM(DCC,DCO,DCN)*100/#REF!,1)</x:definedName>
    <x:definedName name="기관차">ROUND(SUM(DCC,DCO,DCN)*100/#REF!,1)</x:definedName>
    <x:definedName name="기타수입">#REF!</x:definedName>
    <x:definedName name="기타수입1">#REF!</x:definedName>
    <x:definedName name="끝">#REF!</x:definedName>
    <x:definedName name="끝머리">#REF!</x:definedName>
    <x:definedName name="ㄴ">#REF!</x:definedName>
    <x:definedName name="ㄴㄴㄴ">'[57]직재'!$B$12</x:definedName>
    <x:definedName name="ㄴㅇㄺㄷ">#REF!</x:definedName>
    <x:definedName name="남철우">#REF!</x:definedName>
    <x:definedName name="네로" localSheetId="4">ROUND(SUM(DCC,DCO,DCN)*100/#REF!,1)</x:definedName>
    <x:definedName name="네로">ROUND(SUM(DCC,DCO,DCN)*100/#REF!,1)</x:definedName>
    <x:definedName name="노무비" localSheetId="4">'[A:/제조/크랭크외/EXCEL/조경내.XLS]건축내역'!#REF!</x:definedName>
    <x:definedName name="노무비">'[A:/My Documents/원가/유지부품/동명/My Documents/유지부품/동명/02동명K1포탑부품원가-1.xls]직접노무(갑)'!$A$1:$H$43</x:definedName>
    <x:definedName name="노산" localSheetId="4">ROUND(SUM(DCC,DCO,DCN)*100/#REF!,1)</x:definedName>
    <x:definedName name="노산">ROUND(SUM(DCC,DCO,DCN)*100/#REF!,1)</x:definedName>
    <x:definedName name="노산1" localSheetId="4">ROUND(SUM(SC,SN,SO)*100/694,1)</x:definedName>
    <x:definedName name="노산1">ROUND(SUM(SC,SN,SO)*100/694,1)</x:definedName>
    <x:definedName name="노설" localSheetId="4">ROUND(DCC*100/#REF!,1)</x:definedName>
    <x:definedName name="노설">ROUND(DCC*100/#REF!,1)</x:definedName>
    <x:definedName name="ㄷㄷㄷㄷ">#REF!</x:definedName>
    <x:definedName name="다">#REF!</x:definedName>
    <x:definedName name="다짐">'[ENTO박화식/목차간지/windows/temp/안산설계.XLS]단가산출'!#REF!</x:definedName>
    <x:definedName name="단">#REF!</x:definedName>
    <x:definedName name="단가">#REF!</x:definedName>
    <x:definedName name="단가조사표">#REF!</x:definedName>
    <x:definedName name="단가확인">'[G:/CHUNG/창원시청/한국원자력연구소/DATA/98-WORK/전기연구소/2MW급전동력구동력IVR/EXCEL/조경내.XLS]건축내역'!#REF!</x:definedName>
    <x:definedName name="대15">'[G:/TM/96작생능.XL]96작생능'!#REF!</x:definedName>
    <x:definedName name="대상">#REF!</x:definedName>
    <x:definedName name="도급가">#REF!</x:definedName>
    <x:definedName name="동남">#REF!</x:definedName>
    <x:definedName name="동력차미입고">#REF!</x:definedName>
    <x:definedName name="ㄹ" localSheetId="4">#REF!</x:definedName>
    <x:definedName name="ㄹ">#REF!</x:definedName>
    <x:definedName name="레벨" localSheetId="4">#REF!</x:definedName>
    <x:definedName name="레벨">#REF!</x:definedName>
    <x:definedName name="렌치_75IN">#REF!</x:definedName>
    <x:definedName name="로허ㅓㅎ" localSheetId="4">ROUND(DCO*100/#REF!,1)</x:definedName>
    <x:definedName name="로허ㅓㅎ">ROUND(DCO*100/#REF!,1)</x:definedName>
    <x:definedName name="ㅁ">'[G:/CHUNG/해양청/ROOM/6호선(현대)/6본내자01.xls]Sheet1'!$F$10</x:definedName>
    <x:definedName name="ㅁ1">'[G:/datax/REPORT/KARI/0KARI(생산성).XLS]TANK견적대지'!#REF!</x:definedName>
    <x:definedName name="ㅁ2">'[Sdmj/c/WINDOWS/EXCEL/KIM.XLS]경산'!#REF!</x:definedName>
    <x:definedName name="ㅁ331">#REF!</x:definedName>
    <x:definedName name="ㅁ60">'[E:/병아리/KKK.XLS]직노'!#REF!</x:definedName>
    <x:definedName name="ㅁㄴㅇㄹ호">#REF!</x:definedName>
    <x:definedName name="ㅁㅁ">#REF!</x:definedName>
    <x:definedName name="ㅁㅁㅁ">#REF!</x:definedName>
    <x:definedName name="ㅁㅁㅁㅁㅁ">#REF!</x:definedName>
    <x:definedName name="ㅁㅁㅁㅁㅁㅁㅁㅁ">#REF!</x:definedName>
    <x:definedName name="ㅁㅂ">#REF!</x:definedName>
    <x:definedName name="모른다니까">#REF!</x:definedName>
    <x:definedName name="목공">#REF!</x:definedName>
    <x:definedName name="목록변경후" localSheetId="4">#REF!</x:definedName>
    <x:definedName name="목록변경후">#REF!</x:definedName>
    <x:definedName name="몮ㄷㄱ">#REF!</x:definedName>
    <x:definedName name="몰라">#REF!</x:definedName>
    <x:definedName name="물">'[ENTO박화식/목차간지/WORK/12차.xls]순공사비'!$B$3</x:definedName>
    <x:definedName name="물가">#REF!</x:definedName>
    <x:definedName name="물가순">'[ENTO박화식/목차간지/windows/temp/설계서/WORK/12차.xls]순공사비'!$B$3</x:definedName>
    <x:definedName name="물가제외순공사비">'[ENTO박화식/목차간지/windows/temp/설계서/WORK/12차.xls]순공사비'!$B$3</x:definedName>
    <x:definedName name="미수__현황">#REF!</x:definedName>
    <x:definedName name="미입고사급">#REF!</x:definedName>
    <x:definedName name="ㅂ" localSheetId="4">#REF!</x:definedName>
    <x:definedName name="ㅂ">#REF!</x:definedName>
    <x:definedName name="ㅂㅂ">#REF!</x:definedName>
    <x:definedName name="ㅂㅂㅂ">#REF!</x:definedName>
    <x:definedName name="ㅂㅈㄷㄱ">#REF!</x:definedName>
    <x:definedName name="박">#REF!</x:definedName>
    <x:definedName name="박어쟈루" hidden="1">#REF!</x:definedName>
    <x:definedName name="박원상">#REF!</x:definedName>
    <x:definedName name="반별부하">#REF!</x:definedName>
    <x:definedName name="발전기6v">IF(#REF!&gt;#REF!,#REF!,IF(#REF!&lt;#REF!,#REF!,IF(#REF!=#REF!,#REF!)))</x:definedName>
    <x:definedName name="배수공수">#REF!</x:definedName>
    <x:definedName name="배수공하">#REF!</x:definedName>
    <x:definedName name="보">#REF!</x:definedName>
    <x:definedName name="부___문">#REF!</x:definedName>
    <x:definedName name="부대비a">#REF!</x:definedName>
    <x:definedName name="부대비산출" localSheetId="4">'[G:/엔진계산/C66/CSP3대/정산/C66갑지.XLS]부대비율'!#REF!</x:definedName>
    <x:definedName name="부대비산출">'[F:/엔진계산/C66/CSP3대/정산/C66갑지.XLS]부대비율'!#REF!</x:definedName>
    <x:definedName name="부품번호" localSheetId="4">#REF!</x:definedName>
    <x:definedName name="부품번호">#REF!</x:definedName>
    <x:definedName name="불량">#REF!</x:definedName>
    <x:definedName name="사급외주">#REF!</x:definedName>
    <x:definedName name="사업부문">#REF!</x:definedName>
    <x:definedName name="사용" localSheetId="4">ROUND(SUM(DCC,DCO,DCN)*100/#REF!,1)</x:definedName>
    <x:definedName name="사용">ROUND(SUM(DCC,DCO,DCN)*100/#REF!,1)</x:definedName>
    <x:definedName name="사용자" localSheetId="4">ROUND(DCC*100/#REF!,1)</x:definedName>
    <x:definedName name="사용자">ROUND(DCC*100/#REF!,1)</x:definedName>
    <x:definedName name="사인일위">#REF!</x:definedName>
    <x:definedName name="사진1" localSheetId="4" hidden="1">'[H:/JTH/기아정기/다리부품/97/다리부품.XLS]주재료비'!#REF!</x:definedName>
    <x:definedName name="사진1" hidden="1">'[H:/JTH/기아정기/다리부품/97/다리부품.XLS]주재료비'!#REF!</x:definedName>
    <x:definedName name="사진2">'[G:/업무/실작성/08년 부품원가/연도별 MTU자작/자작9종(05년).XLS]갑지'!#REF!</x:definedName>
    <x:definedName name="산출하">#N/A</x:definedName>
    <x:definedName name="산표">#REF!</x:definedName>
    <x:definedName name="상승율">#REF!</x:definedName>
    <x:definedName name="생산계획">#REF!</x:definedName>
    <x:definedName name="생산및납품계획">#REF!</x:definedName>
    <x:definedName name="설물">'[A:/My Documents/원가/유지부품/동명/My Documents/유지부품/동명/02동명K1포탑부품원가-1.xls]설물(갑)'!$A$1:$G$43</x:definedName>
    <x:definedName name="소재단가">#REF!</x:definedName>
    <x:definedName name="소재실적">#REF!</x:definedName>
    <x:definedName name="수입">'[G:/CHUNG/해양경찰정비창/03정산/제조/크랭크외/EXCEL/조경내.XLS]건축내역'!#REF!</x:definedName>
    <x:definedName name="수입1">#REF!</x:definedName>
    <x:definedName name="수입부품">#REF!</x:definedName>
    <x:definedName name="수입부품.2.A" localSheetId="4">#REF!</x:definedName>
    <x:definedName name="수입부품.2.A">#REF!</x:definedName>
    <x:definedName name="수입부품단가">#REF!</x:definedName>
    <x:definedName name="수입소요량">#REF!</x:definedName>
    <x:definedName name="수입소재">#REF!</x:definedName>
    <x:definedName name="수입재료">'[A:/My Documents/원가/유지부품/동명/My Documents/유지부품/동명/02동명K1포탑부품원가-1.xls]수입재료(갑)'!$A$1:$G$45</x:definedName>
    <x:definedName name="수입재료비리스트">'[G:/My Documents/01/DPA/HAWK-CSP/계약원가/기초자료/견적결과종합.xls]주요재료비(원본)'!$A$1:$AB$358</x:definedName>
    <x:definedName name="수입품">#REF!</x:definedName>
    <x:definedName name="수정경비" localSheetId="4">#REF!</x:definedName>
    <x:definedName name="수정경비">#REF!</x:definedName>
    <x:definedName name="수출">'[WDDH116/생산통합/SHONYANGHO/사업계획/사업계획/99년계획(최종).xls]99 조정금액'!$AB$13</x:definedName>
    <x:definedName name="순번">#REF!</x:definedName>
    <x:definedName name="순번선택">#REF!</x:definedName>
    <x:definedName name="순서">#REF!</x:definedName>
    <x:definedName name="시리얼" localSheetId="4">#REF!</x:definedName>
    <x:definedName name="시리얼">#REF!</x:definedName>
    <x:definedName name="시작">#REF!</x:definedName>
    <x:definedName name="실적">'[A:/03년업무/k1a1 폴더/3차양산/업체별자료/3차계약동명/WINDOWS/Local Settings/Temporary Internet Files/Content.IE5/6HSPSD0D/수입부품비.xls]1차정산실적'!$D$6:$L$538</x:definedName>
    <x:definedName name="실적공수">'[A:/03년업무/k1a1 폴더/3차양산/업체별자료/3차계약동명/조범제/작업시간/2000년도/00-공수집계-CSP제출.xls]작업시간'!$C$8:$I$35</x:definedName>
    <x:definedName name="실적년도">#REF!</x:definedName>
    <x:definedName name="실적수량">#REF!</x:definedName>
    <x:definedName name="실행공기">#REF!</x:definedName>
    <x:definedName name="십이월">#REF!</x:definedName>
    <x:definedName name="ㅇ">#REF!</x:definedName>
    <x:definedName name="ㅇ48">#REF!</x:definedName>
    <x:definedName name="ㅇㄹㄷㄱ">#REF!</x:definedName>
    <x:definedName name="ㅇㄹ허ㅗㅛ">'[G:/WINDOWS/Local Settings/Temporary Internet Files/Content.IE5/FGHRJTUD/HDPIC/DOCUMENT/97LOCO.XLS]EQ'!#REF!</x:definedName>
    <x:definedName name="야근수당" localSheetId="4">#REF!</x:definedName>
    <x:definedName name="야근수당">#REF!</x:definedName>
    <x:definedName name="업">#REF!</x:definedName>
    <x:definedName name="예상수량">#REF!</x:definedName>
    <x:definedName name="와실라" localSheetId="4" hidden="1">{"'단가'!$B$2:$D$18"}</x:definedName>
    <x:definedName name="와실라" hidden="1">{"'단가'!$B$2:$D$18"}</x:definedName>
    <x:definedName name="외주">#REF!</x:definedName>
    <x:definedName name="외주1">#REF!</x:definedName>
    <x:definedName name="외주가공비">'[A:/My Documents/원가/유지부품/동명/My Documents/유지부품/동명/02동명K1포탑부품원가-1.xls]외주가공(갑)'!$A$1:$F$43</x:definedName>
    <x:definedName name="외주단가">#REF!</x:definedName>
    <x:definedName name="외주비">'[51]건축내역'!#REF!</x:definedName>
    <x:definedName name="외화단가">#REF!</x:definedName>
    <x:definedName name="요" localSheetId="4">'[G:/98유지/K1EG/원가갑지.XLS]외주가공'!#REF!</x:definedName>
    <x:definedName name="요">'[F:/98유지/K1EG/원가갑지.XLS]외주가공'!#REF!</x:definedName>
    <x:definedName name="요약" localSheetId="4">'[G:/엔진계산/C66/CSP3대/정산/C66갑지.XLS]부대비율'!#REF!</x:definedName>
    <x:definedName name="요약">'[F:/엔진계산/C66/CSP3대/정산/C66갑지.XLS]부대비율'!#REF!</x:definedName>
    <x:definedName name="용역목차">'[G:/원가계산/원가계산-제조/부산시 교육청/온수보~1/제조/철도차량/공기제동장치외14종/EXCEL/조경내.XLS]건축내역'!#REF!</x:definedName>
    <x:definedName name="원">#REF!</x:definedName>
    <x:definedName name="원가갑지">#REF!</x:definedName>
    <x:definedName name="유효">#REF!</x:definedName>
    <x:definedName name="이름충돌">'[ENTO박화식/목차간지/99ele/반월건설/교통신호등/감사후발주.xls]단가산출'!#REF!</x:definedName>
    <x:definedName name="이상">#REF!</x:definedName>
    <x:definedName name="이윤">#REF!</x:definedName>
    <x:definedName name="이윤계">'[46]공사내역'!$F$82</x:definedName>
    <x:definedName name="이전실적조회">'[A:/03년업무/k1a1 폴더/3차양산/업체별자료/3차계약동명/CDROM/작업시간/1999공수.XLS]집-년간총율'!$B$7:$H$42</x:definedName>
    <x:definedName name="인건비">#REF!</x:definedName>
    <x:definedName name="인부">#REF!</x:definedName>
    <x:definedName name="인쇄영역">#REF!</x:definedName>
    <x:definedName name="일위대가" localSheetId="4">VLOOKUP(#REF!,DBHAN,3)</x:definedName>
    <x:definedName name="일위대가">VLOOKUP(#REF!,DBHAN,3)</x:definedName>
    <x:definedName name="일위대가표" localSheetId="4">ROUND(SUM(DCC,DCO,DCN)*100/#REF!,1)</x:definedName>
    <x:definedName name="일위대가표">ROUND(SUM(DCC,DCO,DCN)*100/#REF!,1)</x:definedName>
    <x:definedName name="일의01">'[E:/병아리/KKK.XLS]직노'!#REF!</x:definedName>
    <x:definedName name="임시">#REF!</x:definedName>
    <x:definedName name="입고0307">#REF!</x:definedName>
    <x:definedName name="ㅈㄷ">'[K8G8W5/2001년도ES/품목/상동지구/상동지구(9609-9709)/신동아ES/토목.XLS]일위집계(기존)'!#REF!</x:definedName>
    <x:definedName name="ㅈㄷㄱㄳ">#REF!</x:definedName>
    <x:definedName name="ㅈㅈ">'[79]건축내역'!#REF!</x:definedName>
    <x:definedName name="자가내역">#REF!</x:definedName>
    <x:definedName name="자재비" localSheetId="4" hidden="1">{"'용역비'!$A$4:$C$8"}</x:definedName>
    <x:definedName name="자재비" hidden="1">{"'용역비'!$A$4:$C$8"}</x:definedName>
    <x:definedName name="작업구분">#REF!</x:definedName>
    <x:definedName name="작업선택">#REF!</x:definedName>
    <x:definedName name="장비입고현황_품명별_List">#REF!</x:definedName>
    <x:definedName name="재_평_가" localSheetId="4">'[A:/03년업무/k1a1 폴더/3차양산/업체별자료/3차계약동명/yys/K-1/K1비축/기타원가.XLS]제조집계(상각)'!#REF!</x:definedName>
    <x:definedName name="재_평_가">'[A:/03년업무/k1a1 폴더/3차양산/업체별자료/3차계약동명/yys/K-1/K1비축/기타원가.XLS]제조집계(상각)'!#REF!</x:definedName>
    <x:definedName name="재고">#REF!</x:definedName>
    <x:definedName name="재료">#REF!</x:definedName>
    <x:definedName name="재료비">'[B:/EXCEL/조경내.XLS]건축내역'!#REF!</x:definedName>
    <x:definedName name="재료비2">#REF!</x:definedName>
    <x:definedName name="재료비단가차이">#REF!</x:definedName>
    <x:definedName name="재료비집계표">'[A:/DATA/98-WORK/군수사령/TAS-502정산보국전기/EXCEL/조경내.XLS]건축내역'!#REF!</x:definedName>
    <x:definedName name="재료집계">#REF!</x:definedName>
    <x:definedName name="재질">#REF!</x:definedName>
    <x:definedName name="재질선택">#REF!</x:definedName>
    <x:definedName name="쟁료비">'[A:/제조/크랭크외/EXCEL/조경내.XLS]건축내역'!#REF!</x:definedName>
    <x:definedName name="전간인">#REF!</x:definedName>
    <x:definedName name="전번">#REF!</x:definedName>
    <x:definedName name="전용">#REF!</x:definedName>
    <x:definedName name="전재료비">#REF!</x:definedName>
    <x:definedName name="전직인">#REF!</x:definedName>
    <x:definedName name="제관비교">#REF!</x:definedName>
    <x:definedName name="제출대비">#REF!</x:definedName>
    <x:definedName name="조달지시">#REF!</x:definedName>
    <x:definedName name="조정경비" localSheetId="4">'[G:/DWP/98해군/갑지.XLS]12V956'!#REF!</x:definedName>
    <x:definedName name="조정경비">'[F:/DWP/98해군/갑지.XLS]12V956'!#REF!</x:definedName>
    <x:definedName name="종수">#REF!</x:definedName>
    <x:definedName name="종합2">#REF!</x:definedName>
    <x:definedName name="직인">#REF!</x:definedName>
    <x:definedName name="직접노무비">#REF!</x:definedName>
    <x:definedName name="직종인원">#REF!</x:definedName>
    <x:definedName name="차종">#REF!</x:definedName>
    <x:definedName name="차종수">#REF!</x:definedName>
    <x:definedName name="차체">#REF!</x:definedName>
    <x:definedName name="처음">#REF!</x:definedName>
    <x:definedName name="첨부2_외자재">#REF!</x:definedName>
    <x:definedName name="청마총괄">'[김석곤부장/C/시공작업/수니/차주임/KKK.XLS]직노'!#REF!</x:definedName>
    <x:definedName name="총" localSheetId="4">ROUND(DCO*100/#REF!,1)</x:definedName>
    <x:definedName name="총">ROUND(DCO*100/#REF!,1)</x:definedName>
    <x:definedName name="총괄">'[조수신/001-2001-보/사전원가/77777-군수사/김기원/제조/크랭크외/EXCEL/조경내.XLS]건축내역'!#REF!</x:definedName>
    <x:definedName name="총괄표">'[김석곤부장/C/시공작업/수니/차주임/KKK.XLS]직노'!#REF!</x:definedName>
    <x:definedName name="총소요량">#REF!</x:definedName>
    <x:definedName name="총합계" localSheetId="4">ROUND(SUM(DCC,DCO,DCN)*100/#REF!,1)</x:definedName>
    <x:definedName name="총합계">ROUND(SUM(DCC,DCO,DCN)*100/#REF!,1)</x:definedName>
    <x:definedName name="ㅋ">#REF!</x:definedName>
    <x:definedName name="ㅋㅋ">#REF!</x:definedName>
    <x:definedName name="퀛Y">'[Sgdd605/c/HDPIC/VIEWTMP/DATA/NEW/1956대/EXCEL/리포트/간접집계.XLS]경비공통'!#REF!</x:definedName>
    <x:definedName name="클럽수목견_견적내역_List">#REF!</x:definedName>
    <x:definedName name="터빈로터">#REF!</x:definedName>
    <x:definedName name="토목공">#REF!</x:definedName>
    <x:definedName name="투자">#REF!</x:definedName>
    <x:definedName name="특장">#REF!</x:definedName>
    <x:definedName name="販__賣____手__數__料">#REF!</x:definedName>
    <x:definedName name="패킹" localSheetId="4">ROUND(SUM(DCC,DCO,DCN)*100/#REF!,1)</x:definedName>
    <x:definedName name="패킹">ROUND(SUM(DCC,DCO,DCN)*100/#REF!,1)</x:definedName>
    <x:definedName name="평강건설">#REF!</x:definedName>
    <x:definedName name="평화통일" localSheetId="4">#REF!</x:definedName>
    <x:definedName name="평화통일">#REF!</x:definedName>
    <x:definedName name="평화통일1" localSheetId="4">'[G:/Documents and Settings/stx/Local Settings/Temporary Internet Files/Content.IE5/8L0N8307/My Documents/원가/유지부품/동명/My Documents/유지부품/동명/02동명K1포탑부품원가-1.xls]간접재료(갑)'!$A$1:$H$43</x:definedName>
    <x:definedName name="평화통일1">'[E:/Documents and Settings/stx/Local Settings/Temporary Internet Files/Content.IE5/8L0N8307/My Documents/원가/유지부품/동명/My Documents/유지부품/동명/02동명K1포탑부품원가-1.xls]간접재료(갑)'!$A$1:$H$43</x:definedName>
    <x:definedName name="포장재료비">'[A:/My Documents/원가/유지부품/동명/My Documents/유지부품/동명/02동명K1포탑부품원가-1.xls]포장재료(갑)'!$A$1:$G$43</x:definedName>
    <x:definedName name="표">#REF!</x:definedName>
    <x:definedName name="표지1">'[G:/WINDOWS/Local Settings/Temporary Internet Files/Content.IE5/FGHRJTUD/HDPIC/VIEWTMP/969910.XLS]969910( R)'!#REF!</x:definedName>
    <x:definedName name="표지2">#REF!</x:definedName>
    <x:definedName name="품명">#REF!</x:definedName>
    <x:definedName name="품목">#REF!</x:definedName>
    <x:definedName name="ㅎ314">#REF!</x:definedName>
    <x:definedName name="ㅎㅎ">#REF!</x:definedName>
    <x:definedName name="ㅎㅎㅎㅎ">#REF!</x:definedName>
    <x:definedName name="ㅎㅎㅎㅎㅎㅎ">#REF!</x:definedName>
    <x:definedName name="ㅎㅎㅎㅎㅎㅎㅎㅎㅎㅎㅎㅎㅎ">#REF!</x:definedName>
    <x:definedName name="현장명">#REF!</x:definedName>
    <x:definedName name="호ㅓ아ㅏ">'[G:/WINDOWS/Local Settings/Temporary Internet Files/Content.IE5/FGHRJTUD/HDPIC/VIEWTMP/969910.XLS]969910( R)'!#REF!</x:definedName>
    <x:definedName name="환율">#REF!</x:definedName>
    <x:definedName name="환율비">#REF!</x:definedName>
    <x:definedName name="ㅓㅓㅓㅗㅗ">#REF!</x:definedName>
    <x:definedName name="ㅕ">#REF!</x:definedName>
    <x:definedName name="ㅗㅓㅏ">#REF!</x:definedName>
    <x:definedName name="ㅠ">#REF!</x:definedName>
    <x:definedName name="ㅣ1391">'[G:/97Cms-es/SINDONG/설비.XLS]설비'!$J$2234</x:definedName>
    <x:definedName name="_xlnm.Print_Area">#REF!</x:definedName>
    <x:definedName name="_xlnm.Print_Area" localSheetId="0">갑지!$A$1:$E$40</x:definedName>
    <x:definedName name="_xlnm.Print_Area" localSheetId="1">재료비!$A$1:$H$31</x:definedName>
    <x:definedName name="_xlnm.Print_Area" localSheetId="2">외주가공비!$A$1:$F$5</x:definedName>
    <x:definedName name="_xlnm.Print_Area" localSheetId="3">노무비!$A$1:$F$12</x:definedName>
    <x:definedName name="_xlnm.Print_Area" localSheetId="4">경비!$A$1:$F$35</x:definedName>
    <x:definedName name="_xlnm.Print_Titles">#REF!</x:definedName>
    <x:definedName name="_xlnm.Print_Titles" localSheetId="1">재료비!$1:$3</x:definedName>
    <x:definedName name="_xlnm.Print_Titles" localSheetId="3">노무비!$1:$3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<x:sst xmlns:r="http://schemas.openxmlformats.org/officeDocument/2006/relationships" xmlns:c="http://schemas.openxmlformats.org/drawingml/2006/chart" xmlns:x="http://schemas.openxmlformats.org/spreadsheetml/2006/main" count="208" uniqueCount="160">
  <x:si>
    <x:t>수리명 : 서특단 501함 우현 중갑판 보강 수리</x:t>
  </x:si>
  <x:si>
    <x:t>A5083 - H321 5.0
2000*1200</x:t>
  </x:si>
  <x:si>
    <x:t>공사원가계산 제비율 적용기준(조달청) : 공사규모 50억미만, 공사기간 6개월 이하 / 적용율 (15%) 2026</x:t>
  </x:si>
  <x:si>
    <x:t xml:space="preserve">공사원가계산 제비율 적용기준(조달청) : 총 공사금액 2천만원 이상 </x:t>
  </x:si>
  <x:si>
    <x:t>소모품비</x:t>
  </x:si>
  <x:si>
    <x:t>도서인쇄비</x:t>
  </x:si>
  <x:si>
    <x:t>절사금액</x:t>
  </x:si>
  <x:si>
    <x:t>(단위: 원)</x:t>
  </x:si>
  <x:si>
    <x:t>세전 공사원가</x:t>
  </x:si>
  <x:si>
    <x:t xml:space="preserve">  비   목</x:t>
  </x:si>
  <x:si>
    <x:t>단  가</x:t>
  </x:si>
  <x:si>
    <x:t>금  액(원)</x:t>
  </x:si>
  <x:si>
    <x:t>소    계</x:t>
  </x:si>
  <x:si>
    <x:t>연구개발비</x:t>
  </x:si>
  <x:si>
    <x:t>발  생  액</x:t>
  </x:si>
  <x:si>
    <x:t>공 사 원 가</x:t>
  </x:si>
  <x:si>
    <x:t>외주가공비</x:t>
  </x:si>
  <x:si>
    <x:t>재료비+노무비</x:t>
  </x:si>
  <x:si>
    <x:t>시험검사비</x:t>
  </x:si>
  <x:si>
    <x:t>지급임차료</x:t>
  </x:si>
  <x:si>
    <x:t>복리후생비</x:t>
  </x:si>
  <x:si>
    <x:t>안전관리비</x:t>
  </x:si>
  <x:si>
    <x:t>폐기물처리비</x:t>
  </x:si>
  <x:si>
    <x:t>지급수수료</x:t>
  </x:si>
  <x:si>
    <x:t>수도광열비</x:t>
  </x:si>
  <x:si>
    <x:t>특허권 사용료</x:t>
  </x:si>
  <x:si>
    <x:t>플라즈마</x:t>
  </x:si>
  <x:si>
    <x:t>500G</x:t>
  </x:si>
  <x:si>
    <x:t>감가상각비</x:t>
  </x:si>
  <x:si>
    <x:t>수리수선비</x:t>
  </x:si>
  <x:si>
    <x:t>소  계</x:t>
  </x:si>
  <x:si>
    <x:t xml:space="preserve"> / 위험작업</x:t>
  </x:si>
  <x:si>
    <x:t>붓/롤러</x:t>
  </x:si>
  <x:si>
    <x:t>금 액(원)</x:t>
  </x:si>
  <x:si>
    <x:t>최종금액</x:t>
  </x:si>
  <x:si>
    <x:t>ER5183</x:t>
  </x:si>
  <x:si>
    <x:t>면직물 걸레</x:t>
  </x:si>
  <x:si>
    <x:t>보통인부</x:t>
  </x:si>
  <x:si>
    <x:t>단 가(원)</x:t>
  </x:si>
  <x:si>
    <x:t>비파괴시험공</x:t>
  </x:si>
  <x:si>
    <x:t>우레탄/에폭시</x:t>
  </x:si>
  <x:si>
    <x:t>용접와이어</x:t>
  </x:si>
  <x:si>
    <x:t>기타법정경비</x:t>
  </x:si>
  <x:si>
    <x:t>작업반장</x:t>
  </x:si>
  <x:si>
    <x:t>50*6</x:t>
  </x:si>
  <x:si>
    <x:t>소   계</x:t>
  </x:si>
  <x:si>
    <x:t>직노의 15%</x:t>
  </x:si>
  <x:si>
    <x:t>PLATE</x:t>
  </x:si>
  <x:si>
    <x:t>1건/1식</x:t>
  </x:si>
  <x:si>
    <x:t>세금과공과</x:t>
  </x:si>
  <x:si>
    <x:t>GIRDER</x:t>
  </x:si>
  <x:si>
    <x:t>STIFF</x:t>
  </x:si>
  <x:si>
    <x:t>금  액</x:t>
  </x:si>
  <x:si>
    <x:t>ANGLE</x:t>
  </x:si>
  <x:si>
    <x:t>용접기(임대)</x:t>
  </x:si>
  <x:si>
    <x:t>CARLING</x:t>
  </x:si>
  <x:si>
    <x:t>3M 산업용</x:t>
  </x:si>
  <x:si>
    <x:t>단 위</x:t>
  </x:si>
  <x:si>
    <x:t>전력비</x:t>
  </x:si>
  <x:si>
    <x:t>보험료</x:t>
  </x:si>
  <x:si>
    <x:t>비</x:t>
  </x:si>
  <x:si>
    <x:t>규격</x:t>
  </x:si>
  <x:si>
    <x:t>구성비</x:t>
  </x:si>
  <x:si>
    <x:t>비 고</x:t>
  </x:si>
  <x:si>
    <x:t>합 계</x:t>
  </x:si>
  <x:si>
    <x:t>A</x:t>
  </x:si>
  <x:si>
    <x:t>노무비</x:t>
  </x:si>
  <x:si>
    <x:t>운반비</x:t>
  </x:si>
  <x:si>
    <x:t>계</x:t>
  </x:si>
  <x:si>
    <x:t>작업복</x:t>
  </x:si>
  <x:si>
    <x:t>합계</x:t>
  </x:si>
  <x:si>
    <x:t>경</x:t>
  </x:si>
  <x:si>
    <x:t>재료비</x:t>
  </x:si>
  <x:si>
    <x:t>EA</x:t>
  </x:si>
  <x:si>
    <x:t>기술료</x:t>
  </x:si>
  <x:si>
    <x:t>비고</x:t>
  </x:si>
  <x:si>
    <x:t>대</x:t>
  </x:si>
  <x:si>
    <x:t>수량</x:t>
  </x:si>
  <x:si>
    <x:t>공용</x:t>
  </x:si>
  <x:si>
    <x:t>가죽</x:t>
  </x:si>
  <x:si>
    <x:t>B</x:t>
  </x:si>
  <x:si>
    <x:t>2"</x:t>
  </x:si>
  <x:si>
    <x:t>마스크</x:t>
  </x:si>
  <x:si>
    <x:t>☞</x:t>
  </x:si>
  <x:si>
    <x:t>용접공</x:t>
  </x:si>
  <x:si>
    <x:t>면장갑</x:t>
  </x:si>
  <x:si>
    <x:t>순번</x:t>
  </x:si>
  <x:si>
    <x:t>4"</x:t>
  </x:si>
  <x:si>
    <x:t>보관비</x:t>
  </x:si>
  <x:si>
    <x:t>식</x:t>
  </x:si>
  <x:si>
    <x:t>절단용</x:t>
  </x:si>
  <x:si>
    <x:t>페인트</x:t>
  </x:si>
  <x:si>
    <x:t>1"</x:t>
  </x:si>
  <x:si>
    <x:t>공</x:t>
  </x:si>
  <x:si>
    <x:t>대 상</x:t>
  </x:si>
  <x:si>
    <x:t>MIG</x:t>
  </x:si>
  <x:si>
    <x:t>숯돌</x:t>
  </x:si>
  <x:si>
    <x:t>-</x:t>
  </x:si>
  <x:si>
    <x:t>KG</x:t>
  </x:si>
  <x:si>
    <x:t>도장공</x:t>
  </x:si>
  <x:si>
    <x:t>보안경</x:t>
  </x:si>
  <x:si>
    <x:t>장갑</x:t>
  </x:si>
  <x:si>
    <x:t>수 량</x:t>
  </x:si>
  <x:si>
    <x:t>붓</x:t>
  </x:si>
  <x:si>
    <x:t>규           격</x:t>
  </x:si>
  <x:si>
    <x:t>품          명</x:t>
  </x:si>
  <x:si>
    <x:t xml:space="preserve">          구   분</x:t>
  </x:si>
  <x:si>
    <x:t>부  가  세(10%)</x:t>
  </x:si>
  <x:si>
    <x:t>재     료     비</x:t>
  </x:si>
  <x:si>
    <x:t>이      윤(15%)</x:t>
  </x:si>
  <x:si>
    <x:t>노     무     비</x:t>
  </x:si>
  <x:si>
    <x:t>A6061 -T6
50*50</x:t>
  </x:si>
  <x:si>
    <x:t>직 접 재 료 비</x:t>
  </x:si>
  <x:si>
    <x:t>직 접 노 무 비</x:t>
  </x:si>
  <x:si>
    <x:t>경 비 산 출 내 역</x:t>
  </x:si>
  <x:si>
    <x:t>간접재료비 산출명세서</x:t>
  </x:si>
  <x:si>
    <x:t>여비,교통비,통신비</x:t>
  </x:si>
  <x:si>
    <x:t xml:space="preserve">직 접 노 무 비 </x:t>
  </x:si>
  <x:si>
    <x:t>간 접 재 료 비</x:t>
  </x:si>
  <x:si>
    <x:t>직접재료비 산출명세서</x:t>
  </x:si>
  <x:si>
    <x:t>구       분</x:t>
  </x:si>
  <x:si>
    <x:t>간 접 노 무 비</x:t>
  </x:si>
  <x:si>
    <x:t>외 주 가 공 비</x:t>
  </x:si>
  <x:si>
    <x:t>운    반    비</x:t>
  </x:si>
  <x:si>
    <x:t>시 험 검 사 비</x:t>
  </x:si>
  <x:si>
    <x:t>연 구 개 발 비</x:t>
  </x:si>
  <x:si>
    <x:t>감 가 상 각 비</x:t>
  </x:si>
  <x:si>
    <x:t>수 도 광 열 비</x:t>
  </x:si>
  <x:si>
    <x:t>복 리 후 생 비</x:t>
  </x:si>
  <x:si>
    <x:t>보    관    비</x:t>
  </x:si>
  <x:si>
    <x:t>전    력    비</x:t>
  </x:si>
  <x:si>
    <x:t>수 리 수 선 비</x:t>
  </x:si>
  <x:si>
    <x:t>재료비 + 노무비</x:t>
  </x:si>
  <x:si>
    <x:t>안 전 관 리 비</x:t>
  </x:si>
  <x:si>
    <x:t>보    험    료</x:t>
  </x:si>
  <x:si>
    <x:t>배   부   율</x:t>
  </x:si>
  <x:si>
    <x:t>기    술    료</x:t>
  </x:si>
  <x:si>
    <x:t>특허권  사용료</x:t>
  </x:si>
  <x:si>
    <x:t>도 서 인 쇄 비</x:t>
  </x:si>
  <x:si>
    <x:t>일반 관리비(6%)</x:t>
  </x:si>
  <x:si>
    <x:t>3M 산업용, 1급</x:t>
  </x:si>
  <x:si>
    <x:t>합 계 (A+B)</x:t>
  </x:si>
  <x:si>
    <x:t>폐기물  처리비</x:t>
  </x:si>
  <x:si>
    <x:t>일회용, 원피스형</x:t>
  </x:si>
  <x:si>
    <x:t>수 리 비 추 산 서</x:t>
  </x:si>
  <x:si>
    <x:t>외주가공비산출내역</x:t>
  </x:si>
  <x:si>
    <x:t>소  모  품  비</x:t>
  </x:si>
  <x:si>
    <x:t>우현 중갑판 보강</x:t>
  </x:si>
  <x:si>
    <x:t>지 급 임 차 료</x:t>
  </x:si>
  <x:si>
    <x:t>지 급 수 수 료</x:t>
  </x:si>
  <x:si>
    <x:t>세 금 과 공 과</x:t>
  </x:si>
  <x:si>
    <x:t>여비,교통,통신비</x:t>
  </x:si>
  <x:si>
    <x:t>기타 법정 경비</x:t>
  </x:si>
  <x:si>
    <x:t>120*6+80*8</x:t>
  </x:si>
  <x:si>
    <x:t>TRANS WEB</x:t>
  </x:si>
  <x:si>
    <x:t>65*65*6 A</x:t>
  </x:si>
  <x:si>
    <x:t>120*6+80*10</x:t>
  </x:si>
  <x:si>
    <x:t>N.D.T(P.T)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</x:si>
  <x:si>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※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2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2"/>
            <x:color rgb="ff000000"/>
          </x:rPr>
        </mc:Fallback>
      </mc:AlternateContent>
      <x:t xml:space="preserve"> 2026년 상반기 적용 건설업 임금실태조사 보고서</x:t>
    </x:r>
  </x:si>
  <x:si>
    <x:r>
      <x:t>2026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소형함정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주기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배기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소음기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교체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 Narrow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Arial Narrow"/>
            <x:sz val="12"/>
            <x:color rgb="ffffffff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ffffff"/>
          </x:rPr>
        </mc:Fallback>
      </mc:AlternateContent>
      <x:t>수리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</x:si>
</x:sst>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,##0.0"/>
    <x:numFmt numFmtId="165" formatCode="#,##0\ "/>
    <x:numFmt numFmtId="166" formatCode="#,##0_);[Red]\(#,##0\)"/>
  </x:numFmts>
  <x:fonts count="29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24"/>
          <x:color rgb="ff000000"/>
          <x:b val="1"/>
          <x:u val="double"/>
          <hs:underlineType val="1"/>
          <hs:underlineShape val="doubleslim"/>
          <hs:underline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24"/>
          <x:color rgb="ff000000"/>
          <x:b val="1"/>
          <x:u val="double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2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2"/>
          <x:color rgb="ffffffff"/>
          <hs:size val="100"/>
          <hs:ratio val="100"/>
          <hs:spacing val="0"/>
          <hs:offset val="0"/>
        </x:font>
      </mc:Choice>
      <mc:Fallback>
        <x:font>
          <x:name val="Arial Narrow"/>
          <x:sz val="12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ffff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9d9d9"/>
        <x:bgColor indexed="64"/>
      </x:patternFill>
    </x:fill>
  </x:fills>
  <x:borders count="4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hair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hair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hair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6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</x:cellStyleXfs>
  <x:cellXfs count="179">
    <x:xf numFmtId="0" fontId="0" fillId="0" borderId="0" xfId="0" applyNumberFormat="1" applyAlignment="1">
      <x:alignment horizontal="general" vertical="bottom"/>
    </x:xf>
    <x:xf numFmtId="3" fontId="7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8" fillId="0" borderId="1" xfId="4" applyNumberFormat="1" applyFont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4" applyNumberFormat="1" applyFont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8" fillId="0" borderId="2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" fillId="0" borderId="3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5" fontId="8" fillId="0" borderId="4" xfId="4" applyNumberFormat="1" applyFont="1" applyBorder="1" applyAlignment="1" applyProtection="1">
      <x:alignment horizontal="general" vertical="center"/>
      <x:protection locked="0"/>
    </x:xf>
    <x:xf numFmtId="165" fontId="8" fillId="0" borderId="5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8" fillId="0" borderId="2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2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6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6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2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2" xfId="4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7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7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8" fillId="0" borderId="4" xfId="4" applyNumberFormat="1" applyFont="1" applyBorder="1" applyAlignment="1" applyProtection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8" fillId="0" borderId="4" xfId="4" applyNumberFormat="1" applyFont="1" applyBorder="1" applyAlignment="1" applyProtection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8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8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5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5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8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8" xfId="4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9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9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0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0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0" fontId="10" fillId="0" borderId="0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8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0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0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9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9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164" fontId="7" fillId="0" borderId="0" xfId="4" applyNumberFormat="1" applyFont="1">
      <x:alignment horizontal="general" vertical="bottom"/>
    </x:xf>
    <x:xf numFmtId="0" fontId="11" fillId="0" borderId="0" xfId="5" applyNumberFormat="1" applyFont="1" applyAlignment="1">
      <x:alignment horizontal="general" vertical="center"/>
    </x:xf>
    <x:xf numFmtId="3" fontId="11" fillId="0" borderId="0" xfId="4" applyNumberFormat="1" applyFont="1" applyAlignment="1" applyProtection="1">
      <x:alignment horizontal="general" vertical="center"/>
      <x:protection locked="0"/>
    </x:xf>
    <x:xf numFmtId="164" fontId="11" fillId="0" borderId="0" xfId="4" applyNumberFormat="1" applyFont="1" applyAlignment="1" applyProtection="1">
      <x:alignment horizontal="general" vertical="center"/>
      <x:protection locked="0"/>
    </x:xf>
    <x:xf numFmtId="3" fontId="9" fillId="0" borderId="0" xfId="4" applyNumberFormat="1" applyFont="1" applyAlignment="1">
      <x:alignment horizontal="general" vertical="center"/>
    </x:xf>
    <x:xf numFmtId="3" fontId="7" fillId="0" borderId="0" xfId="4" applyNumberFormat="1" applyFont="1" applyAlignment="1">
      <x:alignment horizontal="general" vertical="center"/>
    </x:xf>
    <x:xf numFmtId="164" fontId="8" fillId="0" borderId="10" xfId="4" applyNumberFormat="1" applyFont="1" applyBorder="1" applyAlignment="1" applyProtection="1">
      <x:alignment horizontal="general" vertical="center"/>
      <x:protection locked="0"/>
    </x:xf>
    <x:xf numFmtId="164" fontId="8" fillId="0" borderId="7" xfId="4" applyNumberFormat="1" applyFont="1" applyBorder="1" applyAlignment="1" applyProtection="1">
      <x:alignment horizontal="general" vertical="center"/>
      <x:protection locked="0"/>
    </x:xf>
    <x:xf numFmtId="164" fontId="8" fillId="0" borderId="1" xfId="4" applyNumberFormat="1" applyFont="1" applyBorder="1" applyAlignment="1" applyProtection="1">
      <x:alignment horizontal="general" vertical="center"/>
      <x:protection locked="0"/>
    </x:xf>
    <x:xf numFmtId="164" fontId="8" fillId="0" borderId="11" xfId="4" applyNumberFormat="1" applyFont="1" applyBorder="1" applyAlignment="1" applyProtection="1">
      <x:alignment horizontal="general" vertical="center"/>
      <x:protection locked="0"/>
    </x:xf>
    <x:xf numFmtId="3" fontId="9" fillId="0" borderId="12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10" fillId="0" borderId="0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0" fillId="0" borderId="0" xfId="1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0" xfId="4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0" xfId="4" applyNumberFormat="1" applyFont="1" applyAlignment="1">
          <x:alignment horizontal="right" vertical="center"/>
        </x:xf>
      </mc:Fallback>
    </mc:AlternateContent>
    <x:xf numFmtId="164" fontId="8" fillId="0" borderId="13" xfId="4" applyNumberFormat="1" applyFont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0" borderId="12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4" applyNumberFormat="1" applyFont="1" applyBorder="1" applyAlignment="1">
          <x:alignment horizontal="center" vertical="center"/>
        </x:xf>
      </mc:Fallback>
    </mc:AlternateContent>
    <x:xf numFmtId="0" fontId="7" fillId="0" borderId="0" xfId="3" applyNumberFormat="1" applyFont="1">
      <x:alignment horizontal="general" vertical="bottom"/>
    </x:xf>
    <x:xf numFmtId="0" fontId="12" fillId="0" borderId="0" xfId="3" applyNumberFormat="1" applyFont="1" applyAlignment="1">
      <x:alignment horizontal="general" vertical="center"/>
    </x:xf>
    <x:xf numFmtId="0" fontId="8" fillId="0" borderId="0" xfId="3" applyNumberFormat="1" applyFont="1">
      <x:alignment horizontal="general" vertical="bottom"/>
    </x:xf>
    <x:xf numFmtId="0" fontId="8" fillId="0" borderId="0" xfId="3" applyNumberFormat="1" applyFont="1" applyAlignment="1">
      <x:alignment horizontal="general" vertical="center"/>
    </x:xf>
    <x:xf numFmtId="0" fontId="12" fillId="0" borderId="14" xfId="3" applyNumberFormat="1" applyFont="1" applyBorder="1" applyAlignment="1">
      <x:alignment horizontal="general" vertical="center"/>
    </x:xf>
    <x:xf numFmtId="0" fontId="12" fillId="0" borderId="15" xfId="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6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6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7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7" xfId="3" applyNumberFormat="1" applyFont="1" applyBorder="1" applyAlignment="1">
          <x:alignment horizontal="centerContinuous" vertical="center"/>
        </x:xf>
      </mc:Fallback>
    </mc:AlternateContent>
    <x:xf numFmtId="0" fontId="11" fillId="0" borderId="0" xfId="3" applyNumberFormat="1" applyFont="1">
      <x:alignment horizontal="general" vertical="bottom"/>
    </x:xf>
    <x:xf numFmtId="0" fontId="12" fillId="0" borderId="18" xfId="3" applyNumberFormat="1" applyFont="1" applyBorder="1" applyAlignment="1">
      <x:alignment horizontal="general" vertical="center"/>
    </x:xf>
    <x:xf numFmtId="0" fontId="12" fillId="0" borderId="19" xfId="3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2" fillId="0" borderId="2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2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8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8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4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4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5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5" xfId="3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2" fillId="2" borderId="28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2" fillId="2" borderId="28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29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29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0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0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2" fillId="2" borderId="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2" fillId="2" borderId="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23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23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2" xfId="3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2" xfId="3" applyNumberFormat="1" applyFont="1" applyBorder="1" applyAlignment="1">
          <x:alignment horizontal="centerContinuous" vertical="center"/>
        </x:xf>
      </mc:Fallback>
    </mc:AlternateContent>
    <x:xf numFmtId="0" fontId="12" fillId="2" borderId="3" xfId="3" applyNumberFormat="1" applyFont="1" applyFill="1" applyBorder="1">
      <x:alignment horizontal="general" vertical="bottom"/>
    </x:xf>
    <x:xf numFmtId="0" fontId="12" fillId="2" borderId="23" xfId="3" applyNumberFormat="1" applyFont="1" applyFill="1" applyBorder="1">
      <x:alignment horizontal="general" vertical="bottom"/>
    </x:xf>
    <x:xf numFmtId="0" fontId="8" fillId="0" borderId="30" xfId="3" applyNumberFormat="1" applyFont="1" applyBorder="1">
      <x:alignment horizontal="general" vertical="bottom"/>
    </x:xf>
    <x:xf numFmtId="0" fontId="8" fillId="0" borderId="0" xfId="3" applyNumberFormat="1" applyFont="1" applyBorder="1">
      <x:alignment horizontal="general" vertical="bottom"/>
    </x:xf>
    <x:xf numFmtId="0" fontId="8" fillId="0" borderId="31" xfId="3" applyNumberFormat="1" applyFont="1" applyBorder="1">
      <x:alignment horizontal="general" vertical="bottom"/>
    </x:xf>
    <x:xf numFmtId="0" fontId="8" fillId="0" borderId="24" xfId="3" applyNumberFormat="1" applyFont="1" applyBorder="1">
      <x:alignment horizontal="general" vertical="bottom"/>
    </x:xf>
    <x:xf numFmtId="0" fontId="8" fillId="0" borderId="25" xfId="3" applyNumberFormat="1" applyFont="1" applyBorder="1">
      <x:alignment horizontal="general" vertical="bottom"/>
    </x:xf>
    <x:xf numFmtId="0" fontId="8" fillId="0" borderId="32" xfId="3" applyNumberFormat="1" applyFon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8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0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0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0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0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1" xfId="4" applyNumberFormat="1" applyFont="1" applyBorder="1" applyAlignment="1" applyProtection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1" xfId="4" applyNumberFormat="1" applyFont="1" applyBorder="1" applyAlignment="1" applyProtection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4" applyNumberFormat="1" applyFont="1" applyBorder="1" applyAlignment="1" applyProtection="1">
          <x:alignment horizontal="center" vertical="center"/>
          <x:protection locked="0"/>
        </x:xf>
      </mc:Fallback>
    </mc:AlternateContent>
    <x:xf numFmtId="3" fontId="9" fillId="0" borderId="12" xfId="4" applyNumberFormat="1" applyFont="1" applyBorder="1" applyAlignment="1">
      <x:alignment horizontal="general" vertical="center" wrapText="1"/>
    </x:xf>
    <x:xf numFmtId="3" fontId="9" fillId="0" borderId="33" xfId="4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5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4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4" applyNumberFormat="1" applyFont="1" applyBorder="1" applyAlignment="1">
          <x:alignment horizontal="centerContinuous" vertical="center"/>
        </x:xf>
      </mc:Fallback>
    </mc:AlternateContent>
    <x:xf numFmtId="165" fontId="8" fillId="0" borderId="1" xfId="4" applyNumberFormat="1" applyFont="1" applyBorder="1" applyAlignment="1">
      <x:alignment horizontal="general" vertical="center"/>
    </x:xf>
    <x:xf numFmtId="165" fontId="12" fillId="3" borderId="1" xfId="4" applyNumberFormat="1" applyFont="1" applyFill="1" applyBorder="1" applyAlignment="1">
      <x:alignment horizontal="general" vertical="center"/>
    </x:xf>
    <x:xf numFmtId="0" fontId="11" fillId="0" borderId="1" xfId="5" applyNumberFormat="1" applyFont="1" applyBorder="1" applyAlignment="1">
      <x:alignment horizontal="general" vertical="center"/>
    </x:xf>
    <x:xf numFmtId="3" fontId="11" fillId="0" borderId="1" xfId="4" applyNumberFormat="1" applyFont="1" applyBorder="1" applyAlignment="1" applyProtection="1">
      <x:alignment horizontal="general" vertical="center"/>
      <x:protection locked="0"/>
    </x:xf>
    <x:xf numFmtId="164" fontId="11" fillId="0" borderId="1" xfId="4" applyNumberFormat="1" applyFont="1" applyBorder="1" applyAlignment="1" applyProtection="1">
      <x:alignment horizontal="general" vertical="center"/>
      <x:protection locked="0"/>
    </x:xf>
    <x:xf numFmtId="3" fontId="7" fillId="0" borderId="1" xfId="4" applyNumberFormat="1" applyFont="1" applyBorder="1" applyAlignment="1">
      <x:alignment horizontal="general" vertical="center"/>
    </x:xf>
    <x:xf numFmtId="41" fontId="7" fillId="0" borderId="1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quotePrefix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quotePrefix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4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4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5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5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2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2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8" fillId="2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8" fillId="2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12" fillId="2" borderId="8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12" fillId="2" borderId="8" xfId="3" applyNumberFormat="1" applyFont="1" applyFill="1" applyBorder="1" applyAlignment="1">
          <x:alignment horizontal="center" vertical="center"/>
        </x:xf>
      </mc:Fallback>
    </mc:AlternateContent>
    <x:xf numFmtId="41" fontId="8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41" fontId="8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6" xfId="2" applyNumberFormat="1" applyFont="1" applyBorder="1" applyAlignment="1">
          <x:alignment horizontal="center" vertical="center"/>
        </x:xf>
      </mc:Fallback>
    </mc:AlternateContent>
    <x:xf numFmtId="41" fontId="12" fillId="0" borderId="3" xfId="2" applyNumberFormat="1" applyFont="1" applyBorder="1" applyAlignment="1">
      <x:alignment horizontal="general" vertical="center"/>
    </x:xf>
    <x:xf numFmtId="41" fontId="8" fillId="0" borderId="0" xfId="2" applyNumberFormat="1" applyFont="1" applyBorder="1">
      <x:alignment horizontal="general" vertical="bottom"/>
    </x:xf>
    <x:xf numFmtId="41" fontId="8" fillId="0" borderId="25" xfId="2" applyNumberFormat="1" applyFont="1" applyBorder="1">
      <x:alignment horizontal="general" vertical="bottom"/>
    </x:xf>
    <x:xf numFmtId="41" fontId="7" fillId="0" borderId="0" xfId="2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5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5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10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6" fillId="0" borderId="0" xfId="4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6" fillId="0" borderId="0" xfId="4" applyNumberFormat="1" applyFont="1" applyAlignment="1">
          <x:alignment horizontal="center" vertical="bottom"/>
        </x:xf>
      </mc:Fallback>
    </mc:AlternateContent>
    <x:xf numFmtId="3" fontId="17" fillId="0" borderId="0" xfId="4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0" xfId="0" applyNumberFormat="1" applyFont="1" applyAlignment="1" hs:applyExtension="1">
          <x:alignment horizontal="centerContinuous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0" applyNumberFormat="1" applyFont="1" applyAlignment="1">
          <x:alignment horizontal="centerContinuous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centerContinuous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centerContinuous" vertical="bottom"/>
        </x:xf>
      </mc:Fallback>
    </mc:AlternateContent>
    <x:xf numFmtId="0" fontId="20" fillId="0" borderId="0" xfId="0" applyNumberFormat="1" applyFont="1" applyAlignment="1">
      <x:alignment horizontal="general" vertical="bottom"/>
    </x:xf>
    <x:xf numFmtId="0" fontId="21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1" fillId="0" borderId="3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3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3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3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3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33" xfId="2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33" xfId="2" quotePrefix="1" applyNumberFormat="1" applyFont="1" applyBorder="1" applyAlignment="1">
          <x:alignment horizontal="center" vertical="center"/>
        </x:xf>
      </mc:Fallback>
    </mc:AlternateContent>
    <x:xf numFmtId="41" fontId="22" fillId="0" borderId="3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22" fillId="0" borderId="2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2" fillId="0" borderId="23" xfId="0" applyNumberFormat="1" applyFont="1" applyBorder="1" applyAlignment="1">
          <x:alignment horizontal="center" vertical="center"/>
        </x:xf>
      </mc:Fallback>
    </mc:AlternateContent>
    <x:xf numFmtId="0" fontId="23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24" fillId="0" borderId="0" xfId="4" applyNumberFormat="1" applyFont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24" fillId="0" borderId="0" xfId="4" applyNumberFormat="1" applyFont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5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5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6" xfId="4" applyNumberFormat="1" applyFont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6" xfId="4" applyNumberFormat="1" applyFont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7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7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6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6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8" fillId="0" borderId="3" xfId="4" applyNumberFormat="1" applyFont="1" applyBorder="1" applyAlignment="1" applyProtection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8" fillId="0" borderId="3" xfId="4" applyNumberFormat="1" applyFont="1" applyBorder="1" applyAlignment="1" applyProtection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3" borderId="5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3" borderId="5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3" borderId="9" xfId="4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3" borderId="9" xfId="4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" xfId="4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" xfId="4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3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0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Border="1" applyAlignment="1">
          <x:alignment horizontal="center" vertical="center" wrapText="1"/>
        </x:xf>
      </mc:Fallback>
    </mc:AlternateContent>
    <x:xf numFmtId="0" fontId="10" fillId="0" borderId="39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26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0" borderId="0" xfId="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0" borderId="0" xfId="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4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4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4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41" xfId="2" applyNumberFormat="1" applyFont="1" applyBorder="1" applyAlignment="1">
          <x:alignment horizontal="center" vertical="center"/>
        </x:xf>
      </mc:Fallback>
    </mc:AlternateContent>
  </x:cellXfs>
  <x:cellStyles count="6">
    <x:cellStyle name="표준" xfId="0" builtinId="0"/>
    <x:cellStyle name="백분율" xfId="1" builtinId="5"/>
    <x:cellStyle name="쉼표 [0]" xfId="2" builtinId="6"/>
    <x:cellStyle name="표준_50톤급 주기관 중요부품 세척 분해점검(1101)" xfId="3"/>
    <x:cellStyle name="표준_계산서" xfId="4"/>
    <x:cellStyle name="표준_동양경제(최종)" xfId="5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externalLink" Target="externalLinks/externalLink2.xml"  /><Relationship Id="rId11" Type="http://schemas.openxmlformats.org/officeDocument/2006/relationships/externalLink" Target="externalLinks/externalLink3.xml"  /><Relationship Id="rId12" Type="http://schemas.openxmlformats.org/officeDocument/2006/relationships/externalLink" Target="externalLinks/externalLink4.xml"  /><Relationship Id="rId13" Type="http://schemas.openxmlformats.org/officeDocument/2006/relationships/externalLink" Target="externalLinks/externalLink5.xml"  /><Relationship Id="rId14" Type="http://schemas.openxmlformats.org/officeDocument/2006/relationships/externalLink" Target="externalLinks/externalLink6.xml"  /><Relationship Id="rId15" Type="http://schemas.openxmlformats.org/officeDocument/2006/relationships/externalLink" Target="externalLinks/externalLink7.xml"  /><Relationship Id="rId16" Type="http://schemas.openxmlformats.org/officeDocument/2006/relationships/externalLink" Target="externalLinks/externalLink8.xml"  /><Relationship Id="rId17" Type="http://schemas.openxmlformats.org/officeDocument/2006/relationships/externalLink" Target="externalLinks/externalLink9.xml"  /><Relationship Id="rId18" Type="http://schemas.openxmlformats.org/officeDocument/2006/relationships/externalLink" Target="externalLinks/externalLink10.xml"  /><Relationship Id="rId19" Type="http://schemas.openxmlformats.org/officeDocument/2006/relationships/externalLink" Target="externalLinks/externalLink11.xml"  /><Relationship Id="rId2" Type="http://schemas.openxmlformats.org/officeDocument/2006/relationships/styles" Target="styles.xml"  /><Relationship Id="rId20" Type="http://schemas.openxmlformats.org/officeDocument/2006/relationships/externalLink" Target="externalLinks/externalLink12.xml"  /><Relationship Id="rId21" Type="http://schemas.openxmlformats.org/officeDocument/2006/relationships/externalLink" Target="externalLinks/externalLink13.xml"  /><Relationship Id="rId22" Type="http://schemas.openxmlformats.org/officeDocument/2006/relationships/externalLink" Target="externalLinks/externalLink14.xml"  /><Relationship Id="rId23" Type="http://schemas.openxmlformats.org/officeDocument/2006/relationships/externalLink" Target="externalLinks/externalLink15.xml"  /><Relationship Id="rId24" Type="http://schemas.openxmlformats.org/officeDocument/2006/relationships/externalLink" Target="externalLinks/externalLink16.xml"  /><Relationship Id="rId25" Type="http://schemas.openxmlformats.org/officeDocument/2006/relationships/externalLink" Target="externalLinks/externalLink17.xml"  /><Relationship Id="rId26" Type="http://schemas.openxmlformats.org/officeDocument/2006/relationships/externalLink" Target="externalLinks/externalLink18.xml"  /><Relationship Id="rId27" Type="http://schemas.openxmlformats.org/officeDocument/2006/relationships/externalLink" Target="externalLinks/externalLink19.xml"  /><Relationship Id="rId28" Type="http://schemas.openxmlformats.org/officeDocument/2006/relationships/externalLink" Target="externalLinks/externalLink20.xml"  /><Relationship Id="rId29" Type="http://schemas.openxmlformats.org/officeDocument/2006/relationships/externalLink" Target="externalLinks/externalLink21.xml"  /><Relationship Id="rId3" Type="http://schemas.openxmlformats.org/officeDocument/2006/relationships/sharedStrings" Target="sharedStrings.xml"  /><Relationship Id="rId30" Type="http://schemas.openxmlformats.org/officeDocument/2006/relationships/externalLink" Target="externalLinks/externalLink22.xml"  /><Relationship Id="rId31" Type="http://schemas.openxmlformats.org/officeDocument/2006/relationships/externalLink" Target="externalLinks/externalLink23.xml"  /><Relationship Id="rId32" Type="http://schemas.openxmlformats.org/officeDocument/2006/relationships/externalLink" Target="externalLinks/externalLink24.xml"  /><Relationship Id="rId33" Type="http://schemas.openxmlformats.org/officeDocument/2006/relationships/externalLink" Target="externalLinks/externalLink25.xml"  /><Relationship Id="rId34" Type="http://schemas.openxmlformats.org/officeDocument/2006/relationships/externalLink" Target="externalLinks/externalLink26.xml"  /><Relationship Id="rId35" Type="http://schemas.openxmlformats.org/officeDocument/2006/relationships/externalLink" Target="externalLinks/externalLink27.xml"  /><Relationship Id="rId36" Type="http://schemas.openxmlformats.org/officeDocument/2006/relationships/externalLink" Target="externalLinks/externalLink28.xml"  /><Relationship Id="rId37" Type="http://schemas.openxmlformats.org/officeDocument/2006/relationships/externalLink" Target="externalLinks/externalLink29.xml"  /><Relationship Id="rId38" Type="http://schemas.openxmlformats.org/officeDocument/2006/relationships/externalLink" Target="externalLinks/externalLink30.xml"  /><Relationship Id="rId39" Type="http://schemas.openxmlformats.org/officeDocument/2006/relationships/externalLink" Target="externalLinks/externalLink31.xml"  /><Relationship Id="rId4" Type="http://schemas.openxmlformats.org/officeDocument/2006/relationships/worksheet" Target="worksheets/sheet1.xml"  /><Relationship Id="rId40" Type="http://schemas.openxmlformats.org/officeDocument/2006/relationships/externalLink" Target="externalLinks/externalLink32.xml"  /><Relationship Id="rId41" Type="http://schemas.openxmlformats.org/officeDocument/2006/relationships/externalLink" Target="externalLinks/externalLink33.xml"  /><Relationship Id="rId42" Type="http://schemas.openxmlformats.org/officeDocument/2006/relationships/externalLink" Target="externalLinks/externalLink34.xml"  /><Relationship Id="rId43" Type="http://schemas.openxmlformats.org/officeDocument/2006/relationships/externalLink" Target="externalLinks/externalLink35.xml"  /><Relationship Id="rId44" Type="http://schemas.openxmlformats.org/officeDocument/2006/relationships/externalLink" Target="externalLinks/externalLink36.xml"  /><Relationship Id="rId45" Type="http://schemas.openxmlformats.org/officeDocument/2006/relationships/externalLink" Target="externalLinks/externalLink37.xml"  /><Relationship Id="rId46" Type="http://schemas.openxmlformats.org/officeDocument/2006/relationships/externalLink" Target="externalLinks/externalLink38.xml"  /><Relationship Id="rId47" Type="http://schemas.openxmlformats.org/officeDocument/2006/relationships/externalLink" Target="externalLinks/externalLink39.xml"  /><Relationship Id="rId48" Type="http://schemas.openxmlformats.org/officeDocument/2006/relationships/externalLink" Target="externalLinks/externalLink40.xml"  /><Relationship Id="rId49" Type="http://schemas.openxmlformats.org/officeDocument/2006/relationships/externalLink" Target="externalLinks/externalLink41.xml"  /><Relationship Id="rId5" Type="http://schemas.openxmlformats.org/officeDocument/2006/relationships/worksheet" Target="worksheets/sheet2.xml"  /><Relationship Id="rId50" Type="http://schemas.openxmlformats.org/officeDocument/2006/relationships/externalLink" Target="externalLinks/externalLink42.xml"  /><Relationship Id="rId51" Type="http://schemas.openxmlformats.org/officeDocument/2006/relationships/externalLink" Target="externalLinks/externalLink43.xml"  /><Relationship Id="rId52" Type="http://schemas.openxmlformats.org/officeDocument/2006/relationships/externalLink" Target="externalLinks/externalLink44.xml"  /><Relationship Id="rId53" Type="http://schemas.openxmlformats.org/officeDocument/2006/relationships/externalLink" Target="externalLinks/externalLink45.xml"  /><Relationship Id="rId54" Type="http://schemas.openxmlformats.org/officeDocument/2006/relationships/externalLink" Target="externalLinks/externalLink46.xml"  /><Relationship Id="rId55" Type="http://schemas.openxmlformats.org/officeDocument/2006/relationships/externalLink" Target="externalLinks/externalLink47.xml"  /><Relationship Id="rId56" Type="http://schemas.openxmlformats.org/officeDocument/2006/relationships/externalLink" Target="externalLinks/externalLink48.xml"  /><Relationship Id="rId57" Type="http://schemas.openxmlformats.org/officeDocument/2006/relationships/externalLink" Target="externalLinks/externalLink49.xml"  /><Relationship Id="rId58" Type="http://schemas.openxmlformats.org/officeDocument/2006/relationships/externalLink" Target="externalLinks/externalLink50.xml"  /><Relationship Id="rId59" Type="http://schemas.openxmlformats.org/officeDocument/2006/relationships/externalLink" Target="externalLinks/externalLink51.xml"  /><Relationship Id="rId6" Type="http://schemas.openxmlformats.org/officeDocument/2006/relationships/worksheet" Target="worksheets/sheet3.xml"  /><Relationship Id="rId60" Type="http://schemas.openxmlformats.org/officeDocument/2006/relationships/externalLink" Target="externalLinks/externalLink52.xml"  /><Relationship Id="rId61" Type="http://schemas.openxmlformats.org/officeDocument/2006/relationships/externalLink" Target="externalLinks/externalLink53.xml"  /><Relationship Id="rId62" Type="http://schemas.openxmlformats.org/officeDocument/2006/relationships/externalLink" Target="externalLinks/externalLink54.xml"  /><Relationship Id="rId63" Type="http://schemas.openxmlformats.org/officeDocument/2006/relationships/externalLink" Target="externalLinks/externalLink55.xml"  /><Relationship Id="rId64" Type="http://schemas.openxmlformats.org/officeDocument/2006/relationships/externalLink" Target="externalLinks/externalLink56.xml"  /><Relationship Id="rId65" Type="http://schemas.openxmlformats.org/officeDocument/2006/relationships/externalLink" Target="externalLinks/externalLink57.xml"  /><Relationship Id="rId66" Type="http://schemas.openxmlformats.org/officeDocument/2006/relationships/externalLink" Target="externalLinks/externalLink58.xml"  /><Relationship Id="rId67" Type="http://schemas.openxmlformats.org/officeDocument/2006/relationships/externalLink" Target="externalLinks/externalLink59.xml"  /><Relationship Id="rId68" Type="http://schemas.openxmlformats.org/officeDocument/2006/relationships/externalLink" Target="externalLinks/externalLink60.xml"  /><Relationship Id="rId69" Type="http://schemas.openxmlformats.org/officeDocument/2006/relationships/externalLink" Target="externalLinks/externalLink61.xml"  /><Relationship Id="rId7" Type="http://schemas.openxmlformats.org/officeDocument/2006/relationships/worksheet" Target="worksheets/sheet4.xml"  /><Relationship Id="rId70" Type="http://schemas.openxmlformats.org/officeDocument/2006/relationships/externalLink" Target="externalLinks/externalLink62.xml"  /><Relationship Id="rId71" Type="http://schemas.openxmlformats.org/officeDocument/2006/relationships/externalLink" Target="externalLinks/externalLink63.xml"  /><Relationship Id="rId72" Type="http://schemas.openxmlformats.org/officeDocument/2006/relationships/externalLink" Target="externalLinks/externalLink64.xml"  /><Relationship Id="rId73" Type="http://schemas.openxmlformats.org/officeDocument/2006/relationships/externalLink" Target="externalLinks/externalLink65.xml"  /><Relationship Id="rId74" Type="http://schemas.openxmlformats.org/officeDocument/2006/relationships/externalLink" Target="externalLinks/externalLink66.xml"  /><Relationship Id="rId75" Type="http://schemas.openxmlformats.org/officeDocument/2006/relationships/externalLink" Target="externalLinks/externalLink67.xml"  /><Relationship Id="rId76" Type="http://schemas.openxmlformats.org/officeDocument/2006/relationships/externalLink" Target="externalLinks/externalLink68.xml"  /><Relationship Id="rId77" Type="http://schemas.openxmlformats.org/officeDocument/2006/relationships/externalLink" Target="externalLinks/externalLink69.xml"  /><Relationship Id="rId78" Type="http://schemas.openxmlformats.org/officeDocument/2006/relationships/externalLink" Target="externalLinks/externalLink70.xml"  /><Relationship Id="rId79" Type="http://schemas.openxmlformats.org/officeDocument/2006/relationships/externalLink" Target="externalLinks/externalLink71.xml"  /><Relationship Id="rId8" Type="http://schemas.openxmlformats.org/officeDocument/2006/relationships/worksheet" Target="worksheets/sheet5.xml"  /><Relationship Id="rId80" Type="http://schemas.openxmlformats.org/officeDocument/2006/relationships/externalLink" Target="externalLinks/externalLink72.xml"  /><Relationship Id="rId81" Type="http://schemas.openxmlformats.org/officeDocument/2006/relationships/externalLink" Target="externalLinks/externalLink73.xml"  /><Relationship Id="rId82" Type="http://schemas.openxmlformats.org/officeDocument/2006/relationships/externalLink" Target="externalLinks/externalLink74.xml"  /><Relationship Id="rId83" Type="http://schemas.openxmlformats.org/officeDocument/2006/relationships/externalLink" Target="externalLinks/externalLink75.xml"  /><Relationship Id="rId84" Type="http://schemas.openxmlformats.org/officeDocument/2006/relationships/externalLink" Target="externalLinks/externalLink76.xml"  /><Relationship Id="rId85" Type="http://schemas.openxmlformats.org/officeDocument/2006/relationships/externalLink" Target="externalLinks/externalLink77.xml"  /><Relationship Id="rId86" Type="http://schemas.openxmlformats.org/officeDocument/2006/relationships/externalLink" Target="externalLinks/externalLink78.xml"  /><Relationship Id="rId87" Type="http://schemas.openxmlformats.org/officeDocument/2006/relationships/externalLink" Target="externalLinks/externalLink79.xml"  /><Relationship Id="rId88" Type="http://schemas.openxmlformats.org/officeDocument/2006/relationships/externalLink" Target="externalLinks/externalLink80.xml"  /><Relationship Id="rId89" Type="http://schemas.openxmlformats.org/officeDocument/2006/relationships/externalLink" Target="externalLinks/externalLink81.xml"  /><Relationship Id="rId9" Type="http://schemas.openxmlformats.org/officeDocument/2006/relationships/externalLink" Target="externalLinks/externalLink1.xml"  /><Relationship Id="rId90" Type="http://schemas.openxmlformats.org/officeDocument/2006/relationships/externalLink" Target="externalLinks/externalLink82.xml"  /><Relationship Id="rId91" Type="http://schemas.openxmlformats.org/officeDocument/2006/relationships/externalLink" Target="externalLinks/externalLink83.xml"  /><Relationship Id="rId92" Type="http://schemas.openxmlformats.org/officeDocument/2006/relationships/externalLink" Target="externalLinks/externalLink84.xml"  /><Relationship Id="rId93" Type="http://schemas.openxmlformats.org/officeDocument/2006/relationships/externalLink" Target="externalLinks/externalLink85.xml"  /><Relationship Id="rId94" Type="http://schemas.openxmlformats.org/officeDocument/2006/relationships/externalLink" Target="externalLinks/externalLink86.xml"  /><Relationship Id="rId95" Type="http://schemas.openxmlformats.org/officeDocument/2006/relationships/externalLink" Target="externalLinks/externalLink87.xml"  /><Relationship Id="rId96" Type="http://schemas.openxmlformats.org/officeDocument/2006/relationships/externalLink" Target="externalLinks/externalLink88.xml"  /><Relationship Id="rId97" Type="http://schemas.openxmlformats.org/officeDocument/2006/relationships/externalLink" Target="externalLinks/externalLink89.xml"  /><Relationship Id="rId98" Type="http://schemas.openxmlformats.org/officeDocument/2006/relationships/externalLink" Target="externalLinks/externalLink90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9525</xdr:colOff>
      <xdr:row>2</xdr:row>
      <xdr:rowOff>9525</xdr:rowOff>
    </xdr:from>
    <xdr:to>
      <xdr:col>1</xdr:col>
      <xdr:colOff>1562100</xdr:colOff>
      <xdr:row>4</xdr:row>
      <xdr:rowOff>0</xdr:rowOff>
    </xdr:to>
    <xdr:sp fLocksText="1" fPublished="0">
      <xdr:nvSpPr>
        <xdr:cNvPr id="1163" name="Line 1"/>
        <xdr:cNvSpPr>
          <a:spLocks noChangeShapeType="1"/>
        </xdr:cNvSpPr>
      </xdr:nvSpPr>
      <xdr:spPr>
        <a:xfrm>
          <a:off x="9525" y="1028700"/>
          <a:ext cx="1914525" cy="5810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>
          <a:pPr algn="l" eaLnBrk="0" latinLnBrk="0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ILWI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JTH/&#44592;&#50500;&#51221;&#44592;/&#45796;&#47532;&#48512;&#54408;/97/&#45796;&#47532;&#48512;&#54408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JTH/&#44592;&#50500;&#51221;&#44592;/&#45796;&#47532;&#48512;&#54408;/97/&#45796;&#47532;&#48512;&#54408;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053;&#48337;&#44397;/&#48337;&#44397;/&#54812;&#49569;&#54617;&#44368;&#48169;&#49569;/&#54812;&#49569;&#54617;&#44368;%20&#44221;&#51228;&#50896;%20&#51228;&#52636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1060;&#50857;&#51452;/My%20Documents/Smsc%231(72R)/&#44228;&#50557;&#51312;&#51221;(%231)/366&#51221;&#49328;&#51088;&#47308;.xls" TargetMode="External" /></Relationships>
</file>

<file path=xl/externalLinks/_rels/externalLink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a363154/DATA/&#50808;&#48512;&#50857;/PE/&#45824;&#54364;/&#44228;&#54925;/AJ98-J100.xls" TargetMode="External" /></Relationships>
</file>

<file path=xl/externalLinks/_rels/externalLink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&#48176;&#48512;&#44592;&#51456;/&#44396;&#48516;&#49552;&#51061;.XLS" TargetMode="External" /></Relationships>
</file>

<file path=xl/externalLinks/_rels/externalLink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WP/98&#54644;&#44400;/&#44049;&#51648;.XLS" TargetMode="External" /></Relationships>
</file>

<file path=xl/externalLinks/_rels/externalLink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WP/98&#54644;&#44400;/&#44049;&#51648;.XLS" TargetMode="External" /></Relationships>
</file>

<file path=xl/externalLinks/_rels/externalLink1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H/&#50644;&#51652;&#44228;&#49328;/K1A1/4&#52264;&#50577;&#49328;/&#44204;&#51201;&#50896;&#44032;/supply.xls" TargetMode="External" /></Relationships>
</file>

<file path=xl/externalLinks/_rels/externalLink11.xml.rels><?xml version="1.0" encoding="UTF-8" standalone="yes" ?><Relationships xmlns="http://schemas.openxmlformats.org/package/2006/relationships"><Relationship Id="rId1" Type="http://schemas.microsoft.com/office/2006/relationships/xlExternalLinkPath/xlPathMissing" Target="Sgfo104/c/My%20Documents/Smsc_72r/&#50696;&#48708;&#54408;.xls" TargetMode="External" /></Relationships>
</file>

<file path=xl/externalLinks/_rels/externalLink1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a363154/Prog/&#50629;&#47924;/Bmdown/&#48708;&#50656;&#49660;&#53944;.XLS" TargetMode="External" /></Relationships>
</file>

<file path=xl/externalLinks/_rels/externalLink1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HDPIC/DOCUMENT/97LOCO.XLS" TargetMode="External" /></Relationships>
</file>

<file path=xl/externalLinks/_rels/externalLink14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4728;&#52268;&#49453;/s.w/&#49328;&#50629;&#51064;&#47141;/&#49324;&#48277;&#50976;&#51648;&#48372;&#49688;/2000_&#50976;&#51648;&#48372;&#49688;&#49345;&#49464;_&#45380;&#46020;&#48324;.xls" TargetMode="External" /></Relationships>
</file>

<file path=xl/externalLinks/_rels/externalLink1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&#50644;&#51652;&#44228;&#49328;/C66/CSP3&#45824;/&#51221;&#49328;/C66&#44049;&#51648;.XLS" TargetMode="External" /></Relationships>
</file>

<file path=xl/externalLinks/_rels/externalLink1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MSOFFICE/EXCEL/&#50629;&#47924;/&#48512;&#51109;&#48372;&#44256;.XLS" TargetMode="External" /></Relationships>
</file>

<file path=xl/externalLinks/_rels/externalLink17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-&#50896;&#44032;&#44228;&#49328;/&#50896;&#44032;&#44228;&#49328;/&#50896;&#44032;&#44228;&#49328;-&#51228;&#51312;/&#48512;&#49328;&#51649;&#50629;&#51204;&#47928;&#54617;&#44368;/&#44032;&#44396;/DATA/98-WORK/&#51204;&#44592;&#50672;&#44396;&#49548;/2MW&#44553;&#51204;&#46041;&#47141;&#44396;&#46041;&#47141;IVR/EXCEL/&#51312;&#44221;&#45236;.XLS" TargetMode="External" /></Relationships>
</file>

<file path=xl/externalLinks/_rels/externalLink1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29;&#47924;/&#51076;&#54801;&#44508;/2002&#45380;/&#54620;&#44397;&#51204;&#44592;&#50672;&#44396;&#50896;/006-&#45236;&#50517;&#49884;&#54744;&#44592;/DATA/98-WORK/&#44400;&#49688;&#49324;&#47161;/TAS-502&#51221;&#49328;&#48372;&#44397;&#51204;&#44592;/EXCEL/&#51312;&#44221;&#45236;.XLS" TargetMode="External" /></Relationships>
</file>

<file path=xl/externalLinks/_rels/externalLink19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DATA/KTMB/SENDDWG2.XLS" TargetMode="External" /></Relationships>
</file>

<file path=xl/externalLinks/_rels/externalLink2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44;&#51652;&#44228;&#49328;/C66/CSP3&#45824;/&#51221;&#49328;/C66&#44049;&#51648;.XLS" TargetMode="External" /></Relationships>
</file>

<file path=xl/externalLinks/_rels/externalLink2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0644;&#51652;&#44228;&#49328;/C66/CSP3&#45824;/&#51221;&#49328;/C66&#44049;&#51648;.XLS" TargetMode="External" /></Relationships>
</file>

<file path=xl/externalLinks/_rels/externalLink2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97BUN/DANGA.XLS" TargetMode="External" /></Relationships>
</file>

<file path=xl/externalLinks/_rels/externalLink23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51204;&#49328;&#50896;/&#44397;&#47549;&#53945;&#49688;&#44368;&#50977;&#50896;.xls" TargetMode="External" /></Relationships>
</file>

<file path=xl/externalLinks/_rels/externalLink24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02/c/HDOFFICE/viewtmp/&#51204;&#49457;&#54616;/HST/My%20Documents/&#50896;&#44032;/&#44256;&#49549;&#51204;~2.XLS" TargetMode="External" /></Relationships>
</file>

<file path=xl/externalLinks/_rels/externalLink2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98&#50976;&#51648;/K1EG/&#50896;&#44032;&#44049;&#51648;.XLS" TargetMode="External" /></Relationships>
</file>

<file path=xl/externalLinks/_rels/externalLink26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98&#50976;&#51648;/K1EG/&#50896;&#44032;&#44049;&#51648;.XLS" TargetMode="External" /></Relationships>
</file>

<file path=xl/externalLinks/_rels/externalLink2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98&#50976;&#51648;/K1EG/&#50896;&#44032;&#44049;&#51648;.XLS" TargetMode="External" /></Relationships>
</file>

<file path=xl/externalLinks/_rels/externalLink2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limhoon/&#50644;&#51652;&#44228;&#49328;/K77/&#49340;&#49457;/6&#52264;&#50577;&#49328;/&#51221;&#49328;&#50896;&#44032;.XLS" TargetMode="External" /></Relationships>
</file>

<file path=xl/externalLinks/_rels/externalLink2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51204;&#44592;&#50672;&#44396;&#49548;/2MW&#44553;&#51204;&#46041;&#47141;&#44396;&#46041;&#47141;IVR/EXCEL/&#51312;&#44221;&#45236;.XLS" TargetMode="External" /></Relationships>
</file>

<file path=xl/externalLinks/_rels/externalLink30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DOCUMENT/&#51116;&#47308;&#48708;.97X" TargetMode="External" /></Relationships>
</file>

<file path=xl/externalLinks/_rels/externalLink3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&#50900;&#49440;&#49688;&#44552;.XLS" TargetMode="External" /></Relationships>
</file>

<file path=xl/externalLinks/_rels/externalLink32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D.XLS" TargetMode="External" /></Relationships>
</file>

<file path=xl/externalLinks/_rels/externalLink3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0641;&#49472;/&#54616;&#45768;&#49828;&#51088;&#51116;(k1).xls" TargetMode="External" /></Relationships>
</file>

<file path=xl/externalLinks/_rels/externalLink3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&#51089;&#50629;&#49884;&#44036;&#54032;&#45800;1.xls" TargetMode="External" /></Relationships>
</file>

<file path=xl/externalLinks/_rels/externalLink35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&#45824;&#47564;&#48512;2R.XLS" TargetMode="External" /></Relationships>
</file>

<file path=xl/externalLinks/_rels/externalLink3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TM/96&#51089;&#49373;&#45733;.XL" TargetMode="External" /></Relationships>
</file>

<file path=xl/externalLinks/_rels/externalLink3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&#51060;&#50857;&#51452;/1&#54840;&#49440;ES/1&#44060;&#51312;&#51064;t1.xls" TargetMode="External" /></Relationships>
</file>

<file path=xl/externalLinks/_rels/externalLink3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HOFFICE/TMP/~TMP6653.$$$/&#54252;&#51109;.xls" TargetMode="External" /></Relationships>
</file>

<file path=xl/externalLinks/_rels/externalLink3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203.237.0.53/servlet/&#51088;&#47308;/&#49444;&#44228;/&#54252;&#54637;&#50896;&#45236;&#50669;&#49436;/YES.XLS" TargetMode="External" /></Relationships>
</file>

<file path=xl/externalLinks/_rels/externalLink40.xml.rels><?xml version="1.0" encoding="UTF-8" standalone="yes" ?><Relationships xmlns="http://schemas.openxmlformats.org/package/2006/relationships"><Relationship Id="rId1" Type="http://schemas.microsoft.com/office/2006/relationships/xlExternalLinkPath/xlPathMissing" Target="Wdes110/c/JONG/&#51204;&#49328;&#54868;/HBG/60NAEYOK.XLW" TargetMode="External" /></Relationships>
</file>

<file path=xl/externalLinks/_rels/externalLink41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0;&#51473;&#45824;&#51648;&#44396;&#49688;&#47532;&#49884;&#49444;/&#49888;&#46041;&#50500;ES/&#47928;&#54868;&#45236;&#50669;.XLS" TargetMode="External" /></Relationships>
</file>

<file path=xl/externalLinks/_rels/externalLink4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WINDOWS/TEMP/WINDOWS/&#48148;&#53461;%20&#54868;&#47732;/&#54868;&#52264;&#54788;&#54889;/KROFFICE/viewtmp/&#51204;&#49437;&#44540;/&#52264;&#51333;&#51652;&#54665;&#54788;&#54889;/&#50724;&#49828;&#53944;&#47532;&#50500;/&#50724;&#49828;&#53944;&#47532;&#50500;2.xls" TargetMode="External" /></Relationships>
</file>

<file path=xl/externalLinks/_rels/externalLink43.xml.rels><?xml version="1.0" encoding="UTF-8" standalone="yes" ?><Relationships xmlns="http://schemas.openxmlformats.org/package/2006/relationships"><Relationship Id="rId1" Type="http://schemas.microsoft.com/office/2006/relationships/xlExternalLinkPath/xlPathMissing" Target="8143&#51204;&#49437;&#44540;DR/C/18R/969910.XLS" TargetMode="External" /></Relationships>
</file>

<file path=xl/externalLinks/_rels/externalLink4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221;&#50857;&#54788;/&#52285;&#51221;&#48708;/K55BOM.xls" TargetMode="External" /></Relationships>
</file>

<file path=xl/externalLinks/_rels/externalLink4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620;&#44397;&#50896;&#51088;&#47141;&#50672;&#44396;&#49548;/&#51204;&#51109;&#44592;&#49696;&#47928;&#49436;/&#37329;&#22826;&#27704;/&#50641;&#49472;/&#51088;&#51116;LST.XLS" TargetMode="External" /></Relationships>
</file>

<file path=xl/externalLinks/_rels/externalLink46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gw.poscon.co.kr/Mail_Temp/GroupWare_Mail/AttachFile/200205/&#44277;&#49324;&#48708;&#45236;&#50669;_&#49892;&#54665;.xls" TargetMode="External" /></Relationships>
</file>

<file path=xl/externalLinks/_rels/externalLink4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working/2005&#45380;/2-KDX-II/2-&#48372;&#44592;/03-Packing/&#49688;&#51221;&#54980;&#52572;&#51333;/20V956TB82-&#52572;&#51333;&#52628;&#44032;&#44397;&#49328;&#54408;(enginemodule%20021213).xls" TargetMode="External" /></Relationships>
</file>

<file path=xl/externalLinks/_rels/externalLink49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8176;&#48337;&#55148;/&#44608;&#51613;&#54620;/WINDOWS/TEMP/My%20Documents/&#44277;&#51089;&#44592;&#44228;&#50896;&#44032;&#44228;&#49328;/2000&#45380;&#44288;&#47532;&#51088;&#47308;/WINAPPL/EXCEL/98&#44208;&#49328;2/&#51116;&#47924;&#51228;&#54364;.XLS" TargetMode="External" /></Relationships>
</file>

<file path=xl/externalLinks/_rels/externalLink5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03TL04.XLS" TargetMode="External" /></Relationships>
</file>

<file path=xl/externalLinks/_rels/externalLink51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&#51228;&#51312;/&#53356;&#47021;&#53356;&#50808;/EXCEL/&#51312;&#44221;&#45236;.XLS" TargetMode="External" /></Relationships>
</file>

<file path=xl/externalLinks/_rels/externalLink52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4788;&#54840;/C/1122-&#48372;&#44256;&#49436;/&#49324;&#51204;&#50896;&#44032;/&#48512;&#49328;&#51649;&#50629;&#54617;&#44368;/DATA/98-WORK/&#51204;&#44592;&#50672;&#44396;&#49548;/2MW&#44553;&#51204;&#46041;&#47141;&#44396;&#46041;&#47141;IVR/EXCEL/&#51312;&#44221;&#45236;.XLS" TargetMode="External" /></Relationships>
</file>

<file path=xl/externalLinks/_rels/externalLink5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5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1228;&#51312;/&#53356;&#47021;&#53356;&#50808;/EXCEL/&#51312;&#44221;&#45236;.XLS" TargetMode="External" /></Relationships>
</file>

<file path=xl/externalLinks/_rels/externalLink5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&#54924;&#44228;&#54016;/&#44592;&#45733;&#54408;&#51221;&#48708;/2003&#45380;&#44592;&#45733;&#54408;&#51221;&#48708;/&#51312;&#48276;&#51228;/&#51089;&#50629;&#49884;&#44036;/2001&#45380;&#46020;/2000&#45380;&#46020;/00-&#44277;&#49688;&#51665;&#44228;.xls" TargetMode="External" /></Relationships>
</file>

<file path=xl/externalLinks/_rels/externalLink56.xml.rels><?xml version="1.0" encoding="UTF-8" standalone="yes" ?><Relationships xmlns="http://schemas.openxmlformats.org/package/2006/relationships"><Relationship Id="rId1" Type="http://schemas.microsoft.com/office/2006/relationships/xlExternalLinkPath/xlPathMissing" Target="Sdmj/c/WINDOWS/EXCEL/KIM.XLS" TargetMode="External" /></Relationships>
</file>

<file path=xl/externalLinks/_rels/externalLink57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.lycos.co.kr/&#48264;&#44060;&#49552;/&#54728;&#52268;&#49453;/&#49688;&#51077;/&#51452;&#44036;&#51228;&#50612;&#44592;(&#51452;&#44036;&#51228;&#50612;&#44592;&#51312;&#47549;).xls" TargetMode="External" /></Relationships>
</file>

<file path=xl/externalLinks/_rels/externalLink58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50504;&#49328;&#49444;&#44228;.XLS" TargetMode="External" /></Relationships>
</file>

<file path=xl/externalLinks/_rels/externalLink5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2285;&#50896;&#49884;&#52397;/&#54620;&#44397;&#50896;&#51088;&#47141;&#50672;&#44396;&#49548;/DATA/98-WORK/&#51204;&#44592;&#50672;&#44396;&#49548;/2MW&#44553;&#51204;&#46041;&#47141;&#44396;&#46041;&#47141;IVR/EXCEL/&#51312;&#44221;&#45236;.XLS" TargetMode="External" /></Relationships>
</file>

<file path=xl/externalLinks/_rels/externalLink6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TM/96&#51089;&#49373;&#45733;.XL" TargetMode="External" /></Relationships>
</file>

<file path=xl/externalLinks/_rels/externalLink6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52397;/ROOM/6&#54840;&#49440;(&#54788;&#45824;)/6&#48376;&#45236;&#51088;01.xls" TargetMode="External" /></Relationships>
</file>

<file path=xl/externalLinks/_rels/externalLink6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atax/REPORT/KARI/0KARI(&#49373;&#49328;&#49457;).XLS" TargetMode="External" /></Relationships>
</file>

<file path=xl/externalLinks/_rels/externalLink6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&#48337;&#50500;&#47532;/KKK.XLS" TargetMode="External" /></Relationships>
</file>

<file path=xl/externalLinks/_rels/externalLink64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ORK/12&#52264;.xls" TargetMode="External" /></Relationships>
</file>

<file path=xl/externalLinks/_rels/externalLink65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windows/temp/&#49444;&#44228;&#49436;/WORK/12&#52264;.xls" TargetMode="External" /></Relationships>
</file>

<file path=xl/externalLinks/_rels/externalLink66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&#50644;&#51652;&#44228;&#49328;/C66/CSP3&#45824;/&#51221;&#49328;/C66&#44049;&#51648;.XLS" TargetMode="External" /></Relationships>
</file>

<file path=xl/externalLinks/_rels/externalLink6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JTH/&#44592;&#50500;&#51221;&#44592;/&#45796;&#47532;&#48512;&#54408;/97/&#45796;&#47532;&#48512;&#54408;.XLS" TargetMode="External" /></Relationships>
</file>

<file path=xl/externalLinks/_rels/externalLink6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629;&#47924;/&#49892;&#51089;&#49457;/08&#45380;%20&#48512;&#54408;&#50896;&#44032;/&#50672;&#46020;&#48324;%20MTU&#51088;&#51089;/&#51088;&#51089;9&#51333;(05&#45380;).XLS" TargetMode="External" /></Relationships>
</file>

<file path=xl/externalLinks/_rels/externalLink6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CHUNG/&#54644;&#50577;&#44221;&#52272;&#51221;&#48708;&#52285;/03&#51221;&#49328;/&#51228;&#51312;/&#53356;&#47021;&#53356;&#50808;/EXCEL/&#51312;&#44221;&#45236;.XLS" TargetMode="External" /></Relationships>
</file>

<file path=xl/externalLinks/_rels/externalLink7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My%20Documents/01/DPA/HAWK-CSP/&#44228;&#50557;&#50896;&#44032;/&#44592;&#52488;&#51088;&#47308;/&#44204;&#51201;&#44208;&#44284;&#51333;&#54633;.xls" TargetMode="External" /></Relationships>
</file>

<file path=xl/externalLinks/_rels/externalLink71.xml.rels><?xml version="1.0" encoding="UTF-8" standalone="yes" ?><Relationships xmlns="http://schemas.openxmlformats.org/package/2006/relationships"><Relationship Id="rId1" Type="http://schemas.microsoft.com/office/2006/relationships/xlExternalLinkPath/xlPathMissing" Target="WDDH116/&#49373;&#49328;&#53685;&#54633;/SHONYANGHO/&#49324;&#50629;&#44228;&#54925;/&#49324;&#50629;&#44228;&#54925;/99&#45380;&#44228;&#54925;(&#52572;&#51333;).xls" TargetMode="External" /></Relationships>
</file>

<file path=xl/externalLinks/_rels/externalLink7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WINDOWS/Local%20Settings/Temporary%20Internet%20Files/Content.IE5/6HSPSD0D/&#49688;&#51077;&#48512;&#54408;&#48708;.xls" TargetMode="External" /></Relationships>
</file>

<file path=xl/externalLinks/_rels/externalLink7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&#51312;&#48276;&#51228;/&#51089;&#50629;&#49884;&#44036;/2000&#45380;&#46020;/00-&#44277;&#49688;&#51665;&#44228;-CSP&#51228;&#52636;.xls" TargetMode="External" /></Relationships>
</file>

<file path=xl/externalLinks/_rels/externalLink7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98&#50976;&#51648;/K1EG/&#50896;&#44032;&#44049;&#51648;.XLS" TargetMode="External" /></Relationships>
</file>

<file path=xl/externalLinks/_rels/externalLink75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&#50896;&#44032;&#44228;&#49328;/&#50896;&#44032;&#44228;&#49328;-&#51228;&#51312;/&#48512;&#49328;&#49884;%20&#44368;&#50977;&#52397;/&#50728;&#49688;&#48372;~1/&#51228;&#51312;/&#52384;&#46020;&#52264;&#47049;/&#44277;&#44592;&#51228;&#46041;&#51109;&#52824;&#50808;14&#51333;/EXCEL/&#51312;&#44221;&#45236;.XLS" TargetMode="External" /></Relationships>
</file>

<file path=xl/externalLinks/_rels/externalLink76.xml.rels><?xml version="1.0" encoding="UTF-8" standalone="yes" ?><Relationships xmlns="http://schemas.openxmlformats.org/package/2006/relationships"><Relationship Id="rId1" Type="http://schemas.microsoft.com/office/2006/relationships/xlExternalLinkPath/xlPathMissing" Target="ENTO&#48149;&#54868;&#49885;/&#47785;&#52264;&#44036;&#51648;/99ele/&#48152;&#50900;&#44148;&#49444;/&#44368;&#53685;&#49888;&#54840;&#46321;/&#44048;&#49324;&#54980;&#48156;&#51452;.xls" TargetMode="External" /></Relationships>
</file>

<file path=xl/externalLinks/_rels/externalLink7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CDROM/&#51089;&#50629;&#49884;&#44036;/1999&#44277;&#49688;.XLS" TargetMode="External" /></Relationships>
</file>

<file path=xl/externalLinks/_rels/externalLink78.xml.rels><?xml version="1.0" encoding="UTF-8" standalone="yes" ?><Relationships xmlns="http://schemas.openxmlformats.org/package/2006/relationships"><Relationship Id="rId1" Type="http://schemas.microsoft.com/office/2006/relationships/xlExternalLinkPath/xlPathMissing" Target="K8G8W5/2001&#45380;&#46020;ES/&#54408;&#47785;/&#49345;&#46041;&#51648;&#44396;/&#49345;&#46041;&#51648;&#44396;(9609-9709)/&#49888;&#46041;&#50500;ES/&#53664;&#47785;.XLS" TargetMode="External" /></Relationships>
</file>

<file path=xl/externalLinks/_rels/externalLink79.xml.rels><?xml version="1.0" encoding="UTF-8" standalone="yes" ?><Relationships xmlns="http://schemas.openxmlformats.org/package/2006/relationships"><Relationship Id="rId1" Type="http://schemas.openxmlformats.org/officeDocument/2006/relationships/externalLinkPath" Target="http://mail3.hanmir.com/WINDOWS/&#48148;&#53461;%20&#54868;&#47732;/DATA/98-WORK/&#51204;&#44592;&#50672;&#44396;&#49548;/2MW&#44553;&#51204;&#46041;&#47141;&#44396;&#46041;&#47141;IVR/EXCEL/&#51312;&#44221;&#45236;.XLS" TargetMode="External" /></Relationships>
</file>

<file path=xl/externalLinks/_rels/externalLink8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03&#45380;&#50629;&#47924;/k1a1%20&#54260;&#45908;/3&#52264;&#50577;&#49328;/&#50629;&#52404;&#48324;&#51088;&#47308;/3&#52264;&#44228;&#50557;&#46041;&#47749;/yys/K-1/K1&#48708;&#52629;/&#44592;&#53440;&#50896;&#44032;.XLS" TargetMode="External" /></Relationships>
</file>

<file path=xl/externalLinks/_rels/externalLink8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B:/EXCEL/&#51312;&#44221;&#45236;.XLS" TargetMode="External" /></Relationships>
</file>

<file path=xl/externalLinks/_rels/externalLink82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A:/DATA/98-WORK/&#44400;&#49688;&#49324;&#47161;/TAS-502&#51221;&#49328;&#48372;&#44397;&#51204;&#44592;/EXCEL/&#51312;&#44221;&#45236;.XLS" TargetMode="External" /></Relationships>
</file>

<file path=xl/externalLinks/_rels/externalLink8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F:/DWP/98&#54644;&#44400;/&#44049;&#51648;.XLS" TargetMode="External" /></Relationships>
</file>

<file path=xl/externalLinks/_rels/externalLink84.xml.rels><?xml version="1.0" encoding="UTF-8" standalone="yes" ?><Relationships xmlns="http://schemas.openxmlformats.org/package/2006/relationships"><Relationship Id="rId1" Type="http://schemas.microsoft.com/office/2006/relationships/xlExternalLinkPath/xlPathMissing" Target="&#44608;&#49437;&#44260;&#48512;&#51109;/C/&#49884;&#44277;&#51089;&#50629;/&#49688;&#45768;/&#52264;&#51452;&#51076;/KKK.XLS" TargetMode="External" /></Relationships>
</file>

<file path=xl/externalLinks/_rels/externalLink85.xml.rels><?xml version="1.0" encoding="UTF-8" standalone="yes" ?><Relationships xmlns="http://schemas.openxmlformats.org/package/2006/relationships"><Relationship Id="rId1" Type="http://schemas.microsoft.com/office/2006/relationships/xlExternalLinkPath/xlPathMissing" Target="&#51312;&#49688;&#49888;/001-2001-&#48372;/&#49324;&#51204;&#50896;&#44032;/77777-&#44400;&#49688;&#49324;/&#44608;&#44592;&#50896;/&#51228;&#51312;/&#53356;&#47021;&#53356;&#50808;/EXCEL/&#51312;&#44221;&#45236;.XLS" TargetMode="External" /></Relationships>
</file>

<file path=xl/externalLinks/_rels/externalLink86.xml.rels><?xml version="1.0" encoding="UTF-8" standalone="yes" ?><Relationships xmlns="http://schemas.openxmlformats.org/package/2006/relationships"><Relationship Id="rId1" Type="http://schemas.microsoft.com/office/2006/relationships/xlExternalLinkPath/xlPathMissing" Target="Sgdd605/c/HDPIC/VIEWTMP/DATA/NEW/1956&#45824;/EXCEL/&#47532;&#54252;&#53944;/&#44036;&#51217;&#51665;&#44228;.XLS" TargetMode="External" /></Relationships>
</file>

<file path=xl/externalLinks/_rels/externalLink87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8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E:/Documents%20and%20Settings/stx/Local%20Settings/Temporary%20Internet%20Files/Content.IE5/8L0N8307/My%20Documents/&#50896;&#44032;/&#50976;&#51648;&#48512;&#54408;/&#46041;&#47749;/My%20Documents/&#50976;&#51648;&#48512;&#54408;/&#46041;&#47749;/02&#46041;&#47749;K1&#54252;&#53457;&#48512;&#54408;&#50896;&#44032;-1.xls" TargetMode="External" /></Relationships>
</file>

<file path=xl/externalLinks/_rels/externalLink89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WINDOWS/Local%20Settings/Temporary%20Internet%20Files/Content.IE5/FGHRJTUD/HDPIC/VIEWTMP/969910.XLS" TargetMode="External" /></Relationships>
</file>

<file path=xl/externalLinks/_rels/externalLink90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G:/97Cms-es/SINDONG/&#49444;&#48708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STEP-B"/>
      <x:sheetName val="NOIM"/>
      <x:sheetName val="기준표"/>
      <x:sheetName val="STEP-A"/>
      <x:sheetName val="YES-F"/>
      <x:sheetName val="YES-T"/>
      <x:sheetName val="경비"/>
      <x:sheetName val="MAIN"/>
      <x:sheetName val="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</x:sheetData>
      <x:sheetData sheetId="7" refreshError="0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재료비 및 부품비 명세서(2001.2)"/>
      <x:sheetName val="수입LIST"/>
      <x:sheetName val="갑지"/>
      <x:sheetName val="양식"/>
      <x:sheetName val="임율"/>
      <x:sheetName val="손익분석"/>
      <x:sheetName val="CC"/>
      <x:sheetName val="공정외주"/>
      <x:sheetName val="가격표"/>
      <x:sheetName val="1차견적2차국산화비교"/>
      <x:sheetName val="임률-z"/>
      <x:sheetName val="재료비"/>
      <x:sheetName val="점유면적"/>
      <x:sheetName val="WXY"/>
      <x:sheetName val="감가상각"/>
      <x:sheetName val="발사관"/>
      <x:sheetName val="다목적갑"/>
      <x:sheetName val="일반물자(한국통신)"/>
      <x:sheetName val="I9176"/>
      <x:sheetName val="K6JAEGON"/>
      <x:sheetName val="임율2"/>
      <x:sheetName val="기본_전망"/>
      <x:sheetName val="채권(하반기)"/>
      <x:sheetName val="다리부품"/>
      <x:sheetName val="PP%계산"/>
      <x:sheetName val="휴가 상여금"/>
      <x:sheetName val="MASTER(창원)"/>
      <x:sheetName val="창원현장재고"/>
      <x:sheetName val="FILTER0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약실적현황"/>
      <x:sheetName val="원가계산서"/>
      <x:sheetName val="차종재료"/>
      <x:sheetName val="내자366"/>
      <x:sheetName val="내자내역"/>
      <x:sheetName val="외자총괄"/>
      <x:sheetName val="외자배분"/>
      <x:sheetName val="외자내역"/>
      <x:sheetName val="노무비"/>
      <x:sheetName val="기준임율"/>
      <x:sheetName val="정부노임"/>
      <x:sheetName val="표지"/>
      <x:sheetName val="노임변동"/>
      <x:sheetName val="기타재료"/>
      <x:sheetName val="건축내역"/>
      <x:sheetName val="차액보증"/>
      <x:sheetName val="Sheet1"/>
      <x:sheetName val="재1"/>
      <x:sheetName val="내역서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92</x:v>
          </x:cell>
          <x:cell r="E6">
            <x:v>92</x:v>
          </x:cell>
          <x:cell r="F6">
            <x:v>91</x:v>
          </x:cell>
          <x:cell r="G6">
            <x:v>46</x:v>
          </x:cell>
          <x:cell r="H6">
            <x:v>45</x:v>
          </x:cell>
        </x:row>
      </x:sheetData>
      <x:sheetData sheetId="7" refreshError="1">
        <x:row r="58">
          <x:cell r="M58">
            <x:v>8.3492434091152443</x:v>
          </x:cell>
        </x:row>
        <x:row r="61">
          <x:cell r="M61">
            <x:v>1104.5166120381407</x:v>
          </x:cell>
        </x:row>
        <x:row r="62">
          <x:cell r="M62">
            <x:v>1284.8916237763649</x:v>
          </x:cell>
        </x:row>
      </x:sheetData>
      <x:sheetData sheetId="8" refreshError="1"/>
      <x:sheetData sheetId="9" refreshError="0"/>
      <x:sheetData sheetId="10" refreshError="0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J1_002L"/>
      <x:sheetName val="GJ1_002L"/>
      <x:sheetName val="J1_004L"/>
      <x:sheetName val="GJ1_004L"/>
      <x:sheetName val="J1_007L"/>
      <x:sheetName val="GJ1_007L"/>
      <x:sheetName val="J1_015L"/>
      <x:sheetName val="GJ1_015L"/>
      <x:sheetName val="J1_022L"/>
      <x:sheetName val="GJ1_022L"/>
      <x:sheetName val="J1_037L"/>
      <x:sheetName val="GJ1_037L"/>
      <x:sheetName val="J1_015H"/>
      <x:sheetName val="GJ1_015H"/>
      <x:sheetName val="J1_022H"/>
      <x:sheetName val="GJ1_022H"/>
      <x:sheetName val="J1_037H"/>
      <x:sheetName val="GJ1_037H"/>
      <x:sheetName val="Module1"/>
      <x:sheetName val="그룹별"/>
      <x:sheetName val="환율"/>
      <x:sheetName val="FORM"/>
      <x:sheetName val="예비품"/>
      <x:sheetName val="96작생능"/>
      <x:sheetName val="외자배분"/>
      <x:sheetName val="외자내역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구분손익"/>
      <x:sheetName val="구분제조원가"/>
      <x:sheetName val="인원현황"/>
      <x:sheetName val="매출인원"/>
      <x:sheetName val="매출액"/>
      <x:sheetName val="점유면적"/>
      <x:sheetName val="환산"/>
      <x:sheetName val="BM_NEW2"/>
      <x:sheetName val="96갑지"/>
      <x:sheetName val="반기_유가증권"/>
      <x:sheetName val="임율"/>
      <x:sheetName val="주재료비"/>
      <x:sheetName val="임율2"/>
      <x:sheetName val="감가상각"/>
      <x:sheetName val="AAVR-IL"/>
      <x:sheetName val="RD제품개발투자비(매가)"/>
      <x:sheetName val="2-4-1"/>
      <x:sheetName val="CC"/>
      <x:sheetName val="적용공수"/>
      <x:sheetName val="상용_mp"/>
      <x:sheetName val="6월인원"/>
      <x:sheetName val="기준비교표"/>
      <x:sheetName val="기안"/>
      <x:sheetName val="____"/>
      <x:sheetName val="구입품"/>
      <x:sheetName val="주장비BOM"/>
      <x:sheetName val="K55수출"/>
      <x:sheetName val="구동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</x:sheetDataSet>
  </x:externalBook>
</x:externalLink>
</file>

<file path=xl/externalLinks/externalLink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  <x:sheetName val="간접재료(갑)"/>
    </x:sheetNames>
    <x:sheetDataSet>
      <x:sheetData sheetId="0" refreshError="0"/>
      <x:sheetData sheetId="1" refreshError="0"/>
      <x:sheetData sheetId="2" refreshError="1"/>
    </x:sheetDataSet>
  </x:externalBook>
</x:externalLink>
</file>

<file path=xl/externalLinks/externalLink1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국산화품목"/>
      <x:sheetName val="공급범위"/>
      <x:sheetName val="871 Add_Local_Items"/>
      <x:sheetName val="Attachement #1"/>
      <x:sheetName val="pivot"/>
      <x:sheetName val="96갑지"/>
      <x:sheetName val="비목계산"/>
      <x:sheetName val="송수신장치전자부품"/>
      <x:sheetName val="재료율"/>
      <x:sheetName val="PPS2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예비품"/>
      <x:sheetName val="예비품1"/>
      <x:sheetName val="예비품1 (2)"/>
      <x:sheetName val="예비품1 (3)"/>
      <x:sheetName val="예비품1 (4)"/>
      <x:sheetName val="예비품1(4)계약"/>
      <x:sheetName val="예비품 (3)"/>
      <x:sheetName val="추가Spart"/>
      <x:sheetName val="Sheet3"/>
      <x:sheetName val="입찰안"/>
      <x:sheetName val="제수"/>
      <x:sheetName val="공기"/>
      <x:sheetName val="외자내역"/>
      <x:sheetName val="외자배분"/>
      <x:sheetName val="건축내역"/>
    </x:sheetNames>
    <x:sheetDataSet>
      <x:sheetData sheetId="0" refreshError="0"/>
      <x:sheetData sheetId="1" refreshError="1">
        <x:row r="72">
          <x:cell r="C72">
            <x:v>509.49000000000001</x:v>
          </x:cell>
        </x:row>
        <x:row r="75">
          <x:cell r="C75">
            <x:v>1.02</x:v>
          </x:cell>
        </x:row>
        <x:row r="76">
          <x:cell r="C76">
            <x:v>1.1000000000000001</x:v>
          </x:cell>
        </x:row>
        <x:row r="77">
          <x:cell r="C77">
            <x:v>1.0649999999999999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1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메뉴"/>
      <x:sheetName val="종합이력"/>
      <x:sheetName val="실행"/>
      <x:sheetName val="환율"/>
      <x:sheetName val="코드별"/>
      <x:sheetName val="그룹"/>
      <x:sheetName val="코드별B"/>
      <x:sheetName val="그룹별"/>
      <x:sheetName val="그룹별B"/>
      <x:sheetName val="예비품"/>
    </x:sheetNames>
    <x:sheetDataSet>
      <x:sheetData sheetId="0" refreshError="0"/>
      <x:sheetData sheetId="1" refreshError="0"/>
      <x:sheetData sheetId="2" refreshError="1"/>
      <x:sheetData sheetId="3" refreshError="1">
        <x:row r="4">
          <x:cell r="I4">
            <x:v>1373.76</x:v>
          </x:cell>
        </x:row>
        <x:row r="5">
          <x:cell r="I5">
            <x:v>11.812200000000001</x:v>
          </x:cell>
        </x:row>
        <x:row r="6">
          <x:cell r="I6">
            <x:v>2298.1599999999999</x:v>
          </x:cell>
        </x:row>
        <x:row r="7">
          <x:cell r="I7">
            <x:v>816.75</x:v>
          </x:cell>
        </x:row>
        <x:row r="8">
          <x:cell r="I8">
            <x:v>243.41999999999999</x:v>
          </x:cell>
        </x:row>
        <x:row r="9">
          <x:cell r="I9">
            <x:v>999.80999999999995</x:v>
          </x:cell>
        </x:row>
        <x:row r="10">
          <x:cell r="I10">
            <x:v>170.66</x:v>
          </x:cell>
        </x:row>
        <x:row r="11">
          <x:cell r="I11">
            <x:v>214.72999999999999</x:v>
          </x:cell>
        </x:row>
        <x:row r="12">
          <x:cell r="I12">
            <x:v>179.99000000000001</x:v>
          </x:cell>
        </x:row>
        <x:row r="13">
          <x:cell r="I13">
            <x:v>39.700000000000003</x:v>
          </x:cell>
        </x:row>
        <x:row r="14">
          <x:cell r="I14">
            <x:v>829.19000000000005</x:v>
          </x:cell>
        </x:row>
        <x:row r="15">
          <x:cell r="I15">
            <x:v>116</x:v>
          </x:cell>
        </x:row>
        <x:row r="16">
          <x:cell r="I16">
            <x:v>0.81999999999999995</x:v>
          </x:cell>
        </x:row>
        <x:row r="17">
          <x:cell r="I17">
            <x:v>176.16999999999999</x:v>
          </x:cell>
        </x:row>
        <x:row r="18">
          <x:cell r="I18">
            <x:v>720.25</x:v>
          </x:cell>
        </x:row>
        <x:row r="19">
          <x:cell r="I19">
            <x:v>879.54999999999995</x:v>
          </x:cell>
        </x:row>
        <x:row r="20">
          <x:cell r="I20">
            <x:v>833.78999999999996</x:v>
          </x:cell>
        </x:row>
      </x:sheetData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</x:sheetDataSet>
  </x:externalBook>
</x:externalLink>
</file>

<file path=xl/externalLinks/externalLink1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본사내자"/>
      <x:sheetName val="외주관리"/>
      <x:sheetName val="TR"/>
      <x:sheetName val="HVCC"/>
      <x:sheetName val="EQ"/>
      <x:sheetName val="s"/>
      <x:sheetName val="N賃率-職"/>
      <x:sheetName val="환율"/>
      <x:sheetName val="노임단가"/>
      <x:sheetName val="작업시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1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간지"/>
      <x:sheetName val="목차"/>
      <x:sheetName val="결과"/>
      <x:sheetName val="개요"/>
      <x:sheetName val="종합"/>
      <x:sheetName val="허찬섭"/>
      <x:sheetName val="93"/>
      <x:sheetName val="94"/>
      <x:sheetName val="95"/>
      <x:sheetName val="96"/>
      <x:sheetName val="97"/>
      <x:sheetName val="98"/>
      <x:sheetName val="원격영상재판"/>
      <x:sheetName val="판례,ARS,광화일"/>
      <x:sheetName val="SGI 추가"/>
      <x:sheetName val="회선"/>
      <x:sheetName val="uhd"/>
      <x:sheetName val="pc,prt"/>
      <x:sheetName val="사용자지원"/>
      <x:sheetName val="sw노임"/>
      <x:sheetName val="종합 (2)"/>
      <x:sheetName val="종합 (3)"/>
      <x:sheetName val="EQ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1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건축내역"/>
      <x:sheetName val="간선계산"/>
      <x:sheetName val="SLIDES"/>
      <x:sheetName val="품셈TABLE"/>
      <x:sheetName val="I一般比"/>
      <x:sheetName val="N賃率-職"/>
      <x:sheetName val="94"/>
      <x:sheetName val="진주방향"/>
      <x:sheetName val="마산방향"/>
      <x:sheetName val="EQ"/>
      <x:sheetName val="입찰안"/>
      <x:sheetName val="약품공급2"/>
      <x:sheetName val="가락화장을지"/>
      <x:sheetName val="공내역"/>
      <x:sheetName val="단가"/>
      <x:sheetName val="자료입력"/>
      <x:sheetName val="샤워실위생"/>
      <x:sheetName val="순공사비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1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ERMA"/>
      <x:sheetName val="LIST9"/>
      <x:sheetName val="LIST8"/>
      <x:sheetName val="부서현황"/>
      <x:sheetName val="Sheet2"/>
      <x:sheetName val="LIST5"/>
      <x:sheetName val="완료보고"/>
      <x:sheetName val="전체현황"/>
      <x:sheetName val="부대비율"/>
      <x:sheetName val="공사비예산서(토목분)"/>
      <x:sheetName val="I一般比"/>
      <x:sheetName val="N賃率-職"/>
      <x:sheetName val="설직재-1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</x:sheetDataSet>
  </x:externalBook>
</x:externalLink>
</file>

<file path=xl/externalLinks/externalLink1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조경내"/>
      <x:sheetName val="설계"/>
      <x:sheetName val="전계가"/>
      <x:sheetName val="부서현황"/>
      <x:sheetName val="BASIC (2)"/>
      <x:sheetName val="환율"/>
      <x:sheetName val="내역서"/>
      <x:sheetName val="토목"/>
      <x:sheetName val="수량이동"/>
      <x:sheetName val="교각1"/>
      <x:sheetName val="2000년1차"/>
      <x:sheetName val="약품공급2"/>
      <x:sheetName val="토량산출서"/>
      <x:sheetName val="별표 "/>
      <x:sheetName val="노무비"/>
      <x:sheetName val="탑(을지)"/>
      <x:sheetName val="설 계"/>
      <x:sheetName val="재료비"/>
      <x:sheetName val="산출내역서집계표"/>
      <x:sheetName val="수로교총재료집계"/>
      <x:sheetName val="간선계산"/>
      <x:sheetName val="ABUT수량-A1"/>
      <x:sheetName val="국공유지및사유지"/>
      <x:sheetName val="좌측"/>
      <x:sheetName val="단면 (2)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1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서현황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1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전장품(관리용)"/>
      <x:sheetName val="Master List"/>
      <x:sheetName val="물량산출용"/>
      <x:sheetName val="회로도(관리용)"/>
      <x:sheetName val="#REF"/>
      <x:sheetName val="공사원가1"/>
      <x:sheetName val="별표 "/>
      <x:sheetName val="기본일위"/>
      <x:sheetName val="SENDDWG2"/>
      <x:sheetName val="건축내역"/>
      <x:sheetName val="물가자료"/>
      <x:sheetName val="노임이"/>
    </x:sheetNames>
    <x:sheetDataSet>
      <x:sheetData sheetId="0" refreshError="1">
        <x:row r="1"/>
        <x:row r="12"/>
        <x:row r="13"/>
        <x:row r="14"/>
        <x:row r="15"/>
        <x:row r="16"/>
        <x:row r="17"/>
        <x:row r="18"/>
        <x:row r="19"/>
        <x:row r="20"/>
        <x:row r="21"/>
        <x:row r="22"/>
        <x:row r="23"/>
        <x:row r="24"/>
        <x:row r="25"/>
        <x:row r="26"/>
        <x:row r="27"/>
        <x:row r="28"/>
        <x:row r="29"/>
        <x:row r="30"/>
        <x:row r="31"/>
        <x:row r="32"/>
        <x:row r="33"/>
        <x:row r="34"/>
        <x:row r="35"/>
        <x:row r="36"/>
        <x:row r="37"/>
        <x:row r="38"/>
        <x:row r="39"/>
        <x:row r="40"/>
        <x:row r="41"/>
        <x:row r="42"/>
        <x:row r="43"/>
        <x:row r="44"/>
        <x:row r="45"/>
        <x:row r="46"/>
        <x:row r="47"/>
        <x:row r="48"/>
        <x:row r="49"/>
        <x:row r="50"/>
        <x:row r="51"/>
        <x:row r="52"/>
        <x:row r="53"/>
        <x:row r="54"/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</x:sheetDataSet>
  </x:externalBook>
</x:externalLink>
</file>

<file path=xl/externalLinks/externalLink2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외주가공"/>
      <x:sheetName val="채권(하반기)"/>
      <x:sheetName val="노무비"/>
      <x:sheetName val="재료비_기타"/>
      <x:sheetName val="외주가공비"/>
      <x:sheetName val="총괄표"/>
      <x:sheetName val="국내품"/>
      <x:sheetName val="MSQ"/>
      <x:sheetName val="Tabelle1"/>
      <x:sheetName val="계획시간"/>
      <x:sheetName val="외주번호"/>
      <x:sheetName val="다목적갑"/>
      <x:sheetName val="CAUDIT"/>
      <x:sheetName val="재료집계"/>
      <x:sheetName val="96갑지"/>
      <x:sheetName val="PPS2"/>
      <x:sheetName val="작업시간"/>
      <x:sheetName val="생산1부신상명세"/>
      <x:sheetName val="SMOD(CSP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2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  <x:sheetName val="12V956"/>
      <x:sheetName val="960318-1"/>
      <x:sheetName val="KMT물량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  <x:sheetData sheetId="8" refreshError="1"/>
      <x:sheetData sheetId="9" refreshError="1"/>
      <x:sheetData sheetId="10" refreshError="1"/>
    </x:sheetDataSet>
  </x:externalBook>
</x:externalLink>
</file>

<file path=xl/externalLinks/externalLink2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danga"/>
      <x:sheetName val="ilch"/>
      <x:sheetName val="을"/>
      <x:sheetName val="2F 회의실견적(5_14 일대)"/>
      <x:sheetName val="일위대가"/>
      <x:sheetName val="단면가정"/>
      <x:sheetName val="내역서"/>
      <x:sheetName val="직노"/>
      <x:sheetName val="계화배수"/>
      <x:sheetName val="LEGEND"/>
      <x:sheetName val="직공비"/>
      <x:sheetName val="토공"/>
      <x:sheetName val="Y-WORK"/>
      <x:sheetName val="3.하중산정4.지지력"/>
      <x:sheetName val="공통가설"/>
      <x:sheetName val="INPUT(덕도방향-시점)"/>
      <x:sheetName val="SLAB&quot;1&quot;"/>
      <x:sheetName val="일위대가목차"/>
      <x:sheetName val="맨홀수량집계"/>
      <x:sheetName val="정부노임단가"/>
      <x:sheetName val="평가데이터"/>
      <x:sheetName val="품셈"/>
      <x:sheetName val="수량3"/>
      <x:sheetName val="토목내역"/>
      <x:sheetName val="차액보증"/>
      <x:sheetName val="투찰"/>
      <x:sheetName val="교각1"/>
      <x:sheetName val="3BL공동구 수량"/>
      <x:sheetName val="DATA"/>
      <x:sheetName val="일위대가표"/>
      <x:sheetName val="I一般比"/>
      <x:sheetName val="1월"/>
      <x:sheetName val="정보매체A동"/>
      <x:sheetName val="기본단가표"/>
      <x:sheetName val="20관리비율"/>
      <x:sheetName val="날개벽(시점좌측)"/>
      <x:sheetName val="DATA1"/>
      <x:sheetName val="96수출"/>
      <x:sheetName val="Sheet5"/>
      <x:sheetName val="1-1"/>
      <x:sheetName val="현장"/>
      <x:sheetName val="내역"/>
      <x:sheetName val="건축내역"/>
      <x:sheetName val="일반물자(한국통신)"/>
      <x:sheetName val="단가산출1"/>
      <x:sheetName val="단가산출2"/>
      <x:sheetName val="N賃率-職"/>
      <x:sheetName val="부대비율"/>
      <x:sheetName val="전장품(관리용)"/>
      <x:sheetName val="802191"/>
      <x:sheetName val="code"/>
      <x:sheetName val="기둥(원형)"/>
      <x:sheetName val="교각계산"/>
      <x:sheetName val="JUCKEYK"/>
      <x:sheetName val="TABLE"/>
      <x:sheetName val="포장절단"/>
      <x:sheetName val="일반맨홀수량집계(A-7 LINE)"/>
      <x:sheetName val="일반맨홀수량집계"/>
      <x:sheetName val="설산1.나"/>
      <x:sheetName val="본사S"/>
      <x:sheetName val="집계표"/>
      <x:sheetName val="공사비명세서"/>
      <x:sheetName val="COPING"/>
      <x:sheetName val="열린교실"/>
      <x:sheetName val="TB-내역서"/>
      <x:sheetName val="총괄-1"/>
      <x:sheetName val="전기"/>
      <x:sheetName val="연령현황"/>
      <x:sheetName val=" 견적서"/>
      <x:sheetName val="LOPCALC"/>
      <x:sheetName val="VXXXXXXX"/>
      <x:sheetName val="설계변경원가계산총괄표"/>
      <x:sheetName val="BID"/>
      <x:sheetName val="토공(완충)"/>
      <x:sheetName val="input"/>
      <x:sheetName val="원형맨홀수량"/>
      <x:sheetName val="대비"/>
      <x:sheetName val="설계조건"/>
      <x:sheetName val="안정계산"/>
      <x:sheetName val="기계경비"/>
      <x:sheetName val="인건비(환율)"/>
      <x:sheetName val="단가표 "/>
      <x:sheetName val="woo(mac)"/>
      <x:sheetName val="목록"/>
      <x:sheetName val="물량산출근거"/>
      <x:sheetName val="공사개요"/>
      <x:sheetName val="부속동"/>
      <x:sheetName val="Sheet4"/>
      <x:sheetName val="기계내역"/>
      <x:sheetName val="공통부대비"/>
      <x:sheetName val="변화치수"/>
      <x:sheetName val="가설건물"/>
      <x:sheetName val="Total"/>
      <x:sheetName val="부하(성남)"/>
      <x:sheetName val="방송노임"/>
      <x:sheetName val="SORCE1"/>
      <x:sheetName val="가시설단위수량"/>
      <x:sheetName val="단위수량"/>
      <x:sheetName val="SILICATE"/>
      <x:sheetName val="세부내역"/>
      <x:sheetName val="전기품산출"/>
      <x:sheetName val="정렬"/>
      <x:sheetName val="우배수"/>
      <x:sheetName val="조건표"/>
      <x:sheetName val="자재단가비교표"/>
      <x:sheetName val="치수표"/>
      <x:sheetName val="D-3503"/>
      <x:sheetName val="깨기"/>
      <x:sheetName val="RING WALL"/>
      <x:sheetName val="배수장공사비명세서"/>
      <x:sheetName val="csdim"/>
      <x:sheetName val="cdsload"/>
      <x:sheetName val="chsload"/>
      <x:sheetName val="CLAMP"/>
      <x:sheetName val="cvsload"/>
      <x:sheetName val="pipe"/>
      <x:sheetName val="CBE-VSL"/>
      <x:sheetName val="하_고과(결과)"/>
      <x:sheetName val="년고과(결과)"/>
      <x:sheetName val=" GULF"/>
    </x:sheetNames>
    <x:sheetDataSet>
      <x:sheetData sheetId="0" refreshError="0"/>
      <x:sheetData sheetId="1" refreshError="1">
        <x:row r="1">
          <x:cell r="A1" t="str">
            <x:v>코드</x:v>
          </x:cell>
          <x:cell r="D1" t="str">
            <x:v xml:space="preserve"> </x:v>
          </x:cell>
          <x:cell r="E1" t="str">
            <x:v xml:space="preserve"> </x:v>
          </x:cell>
          <x:cell r="G1" t="str">
            <x:v>단위당 소요인원</x:v>
          </x:cell>
        </x:row>
        <x:row r="2">
          <x:cell r="A2" t="str">
            <x:v>번호</x:v>
          </x:cell>
          <x:cell r="G2" t="str">
            <x:v>내선전공</x:v>
          </x:cell>
          <x:cell r="H2" t="str">
            <x:v>프랜트전공</x:v>
          </x:cell>
          <x:cell r="I2" t="str">
            <x:v>통신내선공</x:v>
          </x:cell>
          <x:cell r="J2" t="str">
            <x:v>통신CA공</x:v>
          </x:cell>
          <x:cell r="K2" t="str">
            <x:v>통신설비공</x:v>
          </x:cell>
          <x:cell r="L2" t="str">
            <x:v>배관공</x:v>
          </x:cell>
          <x:cell r="M2" t="str">
            <x:v>보통인부</x:v>
          </x:cell>
        </x:row>
        <x:row r="3">
          <x:cell r="A3" t="str">
            <x:v>d001</x:v>
          </x:cell>
          <x:cell r="B3">
            <x:v>1</x:v>
          </x:cell>
          <x:cell r="C3" t="str">
            <x:v>노 무 비</x:v>
          </x:cell>
          <x:cell r="D3" t="str">
            <x:v>특고압케이블전공</x:v>
          </x:cell>
          <x:cell r="E3" t="str">
            <x:v>인</x:v>
          </x:cell>
          <x:cell r="F3">
            <x:v>86408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d002</x:v>
          </x:cell>
          <x:cell r="B4">
            <x:v>2</x:v>
          </x:cell>
          <x:cell r="C4" t="str">
            <x:v>노 무 비</x:v>
          </x:cell>
          <x:cell r="D4" t="str">
            <x:v>기계공</x:v>
          </x:cell>
          <x:cell r="E4" t="str">
            <x:v>인</x:v>
          </x:cell>
          <x:cell r="F4">
            <x:v>58509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d003</x:v>
          </x:cell>
          <x:cell r="B5">
            <x:v>3</x:v>
          </x:cell>
          <x:cell r="C5" t="str">
            <x:v>노 무 비</x:v>
          </x:cell>
          <x:cell r="D5" t="str">
            <x:v>기계설치공</x:v>
          </x:cell>
          <x:cell r="E5" t="str">
            <x:v>인</x:v>
          </x:cell>
          <x:cell r="F5">
            <x:v>52520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d004</x:v>
          </x:cell>
          <x:cell r="B6">
            <x:v>4</x:v>
          </x:cell>
          <x:cell r="C6" t="str">
            <x:v>노 무 비</x:v>
          </x:cell>
          <x:cell r="D6" t="str">
            <x:v>내선전공</x:v>
          </x:cell>
          <x:cell r="E6" t="str">
            <x:v>인</x:v>
          </x:cell>
          <x:cell r="F6">
            <x:v>53181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d005</x:v>
          </x:cell>
          <x:cell r="B7">
            <x:v>5</x:v>
          </x:cell>
          <x:cell r="C7" t="str">
            <x:v>노 무 비</x:v>
          </x:cell>
          <x:cell r="D7" t="str">
            <x:v>목도</x:v>
          </x:cell>
          <x:cell r="E7" t="str">
            <x:v>인</x:v>
          </x:cell>
          <x:cell r="F7">
            <x:v>58119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d006</x:v>
          </x:cell>
          <x:cell r="B8">
            <x:v>6</x:v>
          </x:cell>
          <x:cell r="C8" t="str">
            <x:v>노 무 비</x:v>
          </x:cell>
          <x:cell r="D8" t="str">
            <x:v>무선안테나공</x:v>
          </x:cell>
          <x:cell r="E8" t="str">
            <x:v>인</x:v>
          </x:cell>
          <x:cell r="F8">
            <x:v>103707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d007</x:v>
          </x:cell>
          <x:cell r="B9">
            <x:v>7</x:v>
          </x:cell>
          <x:cell r="C9" t="str">
            <x:v>노 무 비</x:v>
          </x:cell>
          <x:cell r="D9" t="str">
            <x:v>배관공</x:v>
          </x:cell>
          <x:cell r="E9" t="str">
            <x:v>인</x:v>
          </x:cell>
          <x:cell r="F9">
            <x:v>53408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d008</x:v>
          </x:cell>
          <x:cell r="B10">
            <x:v>8</x:v>
          </x:cell>
          <x:cell r="C10" t="str">
            <x:v>노 무 비</x:v>
          </x:cell>
          <x:cell r="D10" t="str">
            <x:v>배전전공</x:v>
          </x:cell>
          <x:cell r="E10" t="str">
            <x:v>인</x:v>
          </x:cell>
          <x:cell r="F10">
            <x:v>176675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d009</x:v>
          </x:cell>
          <x:cell r="B11">
            <x:v>9</x:v>
          </x:cell>
          <x:cell r="C11" t="str">
            <x:v>노 무 비</x:v>
          </x:cell>
          <x:cell r="D11" t="str">
            <x:v>배전활선전공</x:v>
          </x:cell>
          <x:cell r="E11" t="str">
            <x:v>인</x:v>
          </x:cell>
          <x:cell r="F11">
            <x:v>202051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d010</x:v>
          </x:cell>
          <x:cell r="B12">
            <x:v>10</x:v>
          </x:cell>
          <x:cell r="C12" t="str">
            <x:v>노 무 비</x:v>
          </x:cell>
          <x:cell r="D12" t="str">
            <x:v>보일러공</x:v>
          </x:cell>
          <x:cell r="E12" t="str">
            <x:v>인</x:v>
          </x:cell>
          <x:cell r="F12">
            <x:v>53408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d011</x:v>
          </x:cell>
          <x:cell r="B13">
            <x:v>11</x:v>
          </x:cell>
          <x:cell r="C13" t="str">
            <x:v>노 무 비</x:v>
          </x:cell>
          <x:cell r="D13" t="str">
            <x:v>보통인부</x:v>
          </x:cell>
          <x:cell r="E13" t="str">
            <x:v>인</x:v>
          </x:cell>
          <x:cell r="F13">
            <x:v>34947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d012</x:v>
          </x:cell>
          <x:cell r="B14">
            <x:v>12</x:v>
          </x:cell>
          <x:cell r="C14" t="str">
            <x:v>노 무 비</x:v>
          </x:cell>
          <x:cell r="D14" t="str">
            <x:v>비계공</x:v>
          </x:cell>
          <x:cell r="E14" t="str">
            <x:v>인</x:v>
          </x:cell>
          <x:cell r="F14">
            <x:v>78568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d013</x:v>
          </x:cell>
          <x:cell r="B15">
            <x:v>13</x:v>
          </x:cell>
          <x:cell r="C15" t="str">
            <x:v>노 무 비</x:v>
          </x:cell>
          <x:cell r="D15" t="str">
            <x:v>송전전공</x:v>
          </x:cell>
          <x:cell r="E15" t="str">
            <x:v>인</x:v>
          </x:cell>
          <x:cell r="F15">
            <x:v>213858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d014</x:v>
          </x:cell>
          <x:cell r="B16">
            <x:v>14</x:v>
          </x:cell>
          <x:cell r="C16" t="str">
            <x:v>노 무 비</x:v>
          </x:cell>
          <x:cell r="D16" t="str">
            <x:v>철공</x:v>
          </x:cell>
          <x:cell r="E16" t="str">
            <x:v>인</x:v>
          </x:cell>
          <x:cell r="F16">
            <x:v>67900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d015</x:v>
          </x:cell>
          <x:cell r="B17">
            <x:v>15</x:v>
          </x:cell>
          <x:cell r="C17" t="str">
            <x:v>노 무 비</x:v>
          </x:cell>
          <x:cell r="D17" t="str">
            <x:v>안전관리기사 1급</x:v>
          </x:cell>
          <x:cell r="E17" t="str">
            <x:v>인</x:v>
          </x:cell>
          <x:cell r="F17">
            <x:v>42091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d016</x:v>
          </x:cell>
          <x:cell r="B18">
            <x:v>16</x:v>
          </x:cell>
          <x:cell r="C18" t="str">
            <x:v>노 무 비</x:v>
          </x:cell>
          <x:cell r="D18" t="str">
            <x:v>안전관리기사 2급</x:v>
          </x:cell>
          <x:cell r="E18" t="str">
            <x:v>인</x:v>
          </x:cell>
          <x:cell r="F18">
            <x:v>36222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d017</x:v>
          </x:cell>
          <x:cell r="B19">
            <x:v>17</x:v>
          </x:cell>
          <x:cell r="C19" t="str">
            <x:v>노 무 비</x:v>
          </x:cell>
          <x:cell r="D19" t="str">
            <x:v>용접공(일반)</x:v>
          </x:cell>
          <x:cell r="E19" t="str">
            <x:v>인</x:v>
          </x:cell>
          <x:cell r="F19">
            <x:v>65529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d018</x:v>
          </x:cell>
          <x:cell r="B20">
            <x:v>18</x:v>
          </x:cell>
          <x:cell r="C20" t="str">
            <x:v>노 무 비</x:v>
          </x:cell>
          <x:cell r="D20" t="str">
            <x:v>저압케이블전공</x:v>
          </x:cell>
          <x:cell r="E20" t="str">
            <x:v>인</x:v>
          </x:cell>
          <x:cell r="F20">
            <x:v>63007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d019</x:v>
          </x:cell>
          <x:cell r="B21">
            <x:v>19</x:v>
          </x:cell>
          <x:cell r="C21" t="str">
            <x:v>노 무 비</x:v>
          </x:cell>
          <x:cell r="D21" t="str">
            <x:v>전기공사 기사1급</x:v>
          </x:cell>
          <x:cell r="E21" t="str">
            <x:v>인</x:v>
          </x:cell>
          <x:cell r="F21">
            <x:v>65241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d020</x:v>
          </x:cell>
          <x:cell r="B22">
            <x:v>20</x:v>
          </x:cell>
          <x:cell r="C22" t="str">
            <x:v>노 무 비</x:v>
          </x:cell>
          <x:cell r="D22" t="str">
            <x:v>전기공사 기사2급</x:v>
          </x:cell>
          <x:cell r="E22" t="str">
            <x:v>인</x:v>
          </x:cell>
          <x:cell r="F22">
            <x:v>57636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d021</x:v>
          </x:cell>
          <x:cell r="B23">
            <x:v>21</x:v>
          </x:cell>
          <x:cell r="C23" t="str">
            <x:v>노 무 비</x:v>
          </x:cell>
          <x:cell r="D23" t="str">
            <x:v>통신 기능사</x:v>
          </x:cell>
          <x:cell r="E23" t="str">
            <x:v>인</x:v>
          </x:cell>
          <x:cell r="F23">
            <x:v>72145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d022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d023</x:v>
          </x:cell>
          <x:cell r="B25">
            <x:v>23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  <x:row r="26">
          <x:cell r="A26" t="str">
            <x:v>d024</x:v>
          </x:cell>
          <x:cell r="B26">
            <x:v>24</x:v>
          </x:cell>
          <x:cell r="C26" t="str">
            <x:v>노 무 비</x:v>
          </x:cell>
          <x:cell r="D26" t="str">
            <x:v>통신내선공</x:v>
          </x:cell>
          <x:cell r="E26" t="str">
            <x:v>인</x:v>
          </x:cell>
          <x:cell r="F26">
            <x:v>70804</x:v>
          </x:cell>
        </x:row>
        <x:row r="27">
          <x:cell r="A27" t="str">
            <x:v>d025</x:v>
          </x:cell>
          <x:cell r="B27">
            <x:v>25</x:v>
          </x:cell>
          <x:cell r="C27" t="str">
            <x:v>노 무 비</x:v>
          </x:cell>
          <x:cell r="D27" t="str">
            <x:v>통신설비공</x:v>
          </x:cell>
          <x:cell r="E27" t="str">
            <x:v>인</x:v>
          </x:cell>
          <x:cell r="F27">
            <x:v>73709</x:v>
          </x:cell>
        </x:row>
        <x:row r="28">
          <x:cell r="A28" t="str">
            <x:v>d026</x:v>
          </x:cell>
          <x:cell r="B28">
            <x:v>26</x:v>
          </x:cell>
          <x:cell r="C28" t="str">
            <x:v>노 무 비</x:v>
          </x:cell>
          <x:cell r="D28" t="str">
            <x:v>통신외선공</x:v>
          </x:cell>
          <x:cell r="E28" t="str">
            <x:v>인</x:v>
          </x:cell>
          <x:cell r="F28">
            <x:v>84302</x:v>
          </x:cell>
        </x:row>
        <x:row r="29">
          <x:cell r="A29" t="str">
            <x:v>d027</x:v>
          </x:cell>
          <x:cell r="B29">
            <x:v>27</x:v>
          </x:cell>
          <x:cell r="C29" t="str">
            <x:v>노 무 비</x:v>
          </x:cell>
          <x:cell r="D29" t="str">
            <x:v>통신케이블공</x:v>
          </x:cell>
          <x:cell r="E29" t="str">
            <x:v>인</x:v>
          </x:cell>
          <x:cell r="F29">
            <x:v>87823</x:v>
          </x:cell>
        </x:row>
        <x:row r="30">
          <x:cell r="A30" t="str">
            <x:v>d028</x:v>
          </x:cell>
          <x:cell r="B30">
            <x:v>28</x:v>
          </x:cell>
          <x:cell r="C30" t="str">
            <x:v>노 무 비</x:v>
          </x:cell>
          <x:cell r="D30" t="str">
            <x:v>특별인부</x:v>
          </x:cell>
          <x:cell r="E30" t="str">
            <x:v>인</x:v>
          </x:cell>
          <x:cell r="F30">
            <x:v>55074</x:v>
          </x:cell>
        </x:row>
        <x:row r="31">
          <x:cell r="A31" t="str">
            <x:v>d029</x:v>
          </x:cell>
          <x:cell r="B31">
            <x:v>29</x:v>
          </x:cell>
          <x:cell r="C31" t="str">
            <x:v>노 무 비</x:v>
          </x:cell>
          <x:cell r="D31" t="str">
            <x:v>프랜트전공</x:v>
          </x:cell>
          <x:cell r="E31" t="str">
            <x:v>인</x:v>
          </x:cell>
          <x:cell r="F31">
            <x:v>62877</x:v>
          </x:cell>
        </x:row>
        <x:row r="32">
          <x:cell r="A32" t="str">
            <x:v>d030</x:v>
          </x:cell>
          <x:cell r="B32">
            <x:v>30</x:v>
          </x:cell>
          <x:cell r="C32" t="str">
            <x:v>노 무 비</x:v>
          </x:cell>
          <x:cell r="D32" t="str">
            <x:v>형틀목공</x:v>
          </x:cell>
          <x:cell r="E32" t="str">
            <x:v>인</x:v>
          </x:cell>
          <x:cell r="F32">
            <x:v>70616</x:v>
          </x:cell>
        </x:row>
        <x:row r="33">
          <x:cell r="A33" t="str">
            <x:v>d031</x:v>
          </x:cell>
          <x:cell r="B33">
            <x:v>31</x:v>
          </x:cell>
          <x:cell r="C33" t="str">
            <x:v>노 무 비</x:v>
          </x:cell>
          <x:cell r="D33" t="str">
            <x:v>CPU 시험기사</x:v>
          </x:cell>
          <x:cell r="E33" t="str">
            <x:v>인</x:v>
          </x:cell>
          <x:cell r="F33">
            <x:v>76241</x:v>
          </x:cell>
        </x:row>
        <x:row r="34">
          <x:cell r="A34" t="str">
            <x:v>d032</x:v>
          </x:cell>
          <x:cell r="B34">
            <x:v>32</x:v>
          </x:cell>
          <x:cell r="C34" t="str">
            <x:v>노 무 비</x:v>
          </x:cell>
          <x:cell r="D34" t="str">
            <x:v>H/W 설치기사</x:v>
          </x:cell>
          <x:cell r="E34" t="str">
            <x:v>인</x:v>
          </x:cell>
          <x:cell r="F34">
            <x:v>79720</x:v>
          </x:cell>
        </x:row>
        <x:row r="35">
          <x:cell r="A35" t="str">
            <x:v>d033</x:v>
          </x:cell>
          <x:cell r="B35">
            <x:v>33</x:v>
          </x:cell>
          <x:cell r="C35" t="str">
            <x:v>노 무 비</x:v>
          </x:cell>
          <x:cell r="D35" t="str">
            <x:v>H/W 시험기사</x:v>
          </x:cell>
          <x:cell r="E35" t="str">
            <x:v>인</x:v>
          </x:cell>
          <x:cell r="F35">
            <x:v>75373</x:v>
          </x:cell>
        </x:row>
        <x:row r="36">
          <x:cell r="A36" t="str">
            <x:v>d034</x:v>
          </x:cell>
          <x:cell r="B36">
            <x:v>34</x:v>
          </x:cell>
          <x:cell r="C36" t="str">
            <x:v>노 무 비</x:v>
          </x:cell>
          <x:cell r="D36" t="str">
            <x:v>S/W 시험기사</x:v>
          </x:cell>
          <x:cell r="E36" t="str">
            <x:v>인</x:v>
          </x:cell>
          <x:cell r="F36">
            <x:v>75292</x:v>
          </x:cell>
        </x:row>
        <x:row r="37">
          <x:cell r="A37" t="str">
            <x:v>d035</x:v>
          </x:cell>
          <x:cell r="B37">
            <x:v>35</x:v>
          </x:cell>
          <x:cell r="C37" t="str">
            <x:v>노 무 비</x:v>
          </x:cell>
          <x:cell r="D37" t="str">
            <x:v>도장공</x:v>
          </x:cell>
          <x:cell r="E37" t="str">
            <x:v>인</x:v>
          </x:cell>
          <x:cell r="F37">
            <x:v>59569</x:v>
          </x:cell>
        </x:row>
        <x:row r="38">
          <x:cell r="A38" t="str">
            <x:v>d186</x:v>
          </x:cell>
          <x:cell r="B38">
            <x:v>186</x:v>
          </x:cell>
          <x:cell r="C38" t="str">
            <x:v>90도 H Elbow</x:v>
          </x:cell>
          <x:cell r="D38" t="str">
            <x:v>W=300</x:v>
          </x:cell>
          <x:cell r="E38" t="str">
            <x:v>EA</x:v>
          </x:cell>
          <x:cell r="F38">
            <x:v>18000</x:v>
          </x:cell>
        </x:row>
        <x:row r="39">
          <x:cell r="A39" t="str">
            <x:v>d185</x:v>
          </x:cell>
          <x:cell r="B39">
            <x:v>185</x:v>
          </x:cell>
          <x:cell r="C39" t="str">
            <x:v>90도 V Elbow</x:v>
          </x:cell>
          <x:cell r="D39" t="str">
            <x:v>W=300</x:v>
          </x:cell>
          <x:cell r="E39" t="str">
            <x:v>EA</x:v>
          </x:cell>
          <x:cell r="F39">
            <x:v>13500</x:v>
          </x:cell>
        </x:row>
        <x:row r="40">
          <x:cell r="A40" t="str">
            <x:v>d036</x:v>
          </x:cell>
          <x:cell r="B40">
            <x:v>36</x:v>
          </x:cell>
          <x:cell r="C40" t="str">
            <x:v>가요전선관</x:v>
          </x:cell>
          <x:cell r="D40" t="str">
            <x:v>방수 16mm</x:v>
          </x:cell>
          <x:cell r="E40" t="str">
            <x:v>M</x:v>
          </x:cell>
          <x:cell r="F40">
            <x:v>240</x:v>
          </x:cell>
          <x:cell r="G40">
            <x:v>0.058799999999999997</x:v>
          </x:cell>
        </x:row>
        <x:row r="41">
          <x:cell r="A41" t="str">
            <x:v>d037</x:v>
          </x:cell>
          <x:cell r="B41">
            <x:v>37</x:v>
          </x:cell>
          <x:cell r="C41" t="str">
            <x:v>가요전선관</x:v>
          </x:cell>
          <x:cell r="D41" t="str">
            <x:v>방수 22mm</x:v>
          </x:cell>
          <x:cell r="E41" t="str">
            <x:v>M</x:v>
          </x:cell>
          <x:cell r="F41">
            <x:v>330</x:v>
          </x:cell>
          <x:cell r="G41">
            <x:v>0.075600000000000001</x:v>
          </x:cell>
        </x:row>
        <x:row r="42">
          <x:cell r="A42" t="str">
            <x:v>d038</x:v>
          </x:cell>
          <x:cell r="B42">
            <x:v>38</x:v>
          </x:cell>
          <x:cell r="C42" t="str">
            <x:v>가요전선관</x:v>
          </x:cell>
          <x:cell r="D42" t="str">
            <x:v>비방수 16mm</x:v>
          </x:cell>
          <x:cell r="E42" t="str">
            <x:v>M</x:v>
          </x:cell>
          <x:cell r="F42">
            <x:v>160</x:v>
          </x:cell>
          <x:cell r="G42">
            <x:v>0.048999999999999999</x:v>
          </x:cell>
        </x:row>
        <x:row r="43">
          <x:cell r="A43" t="str">
            <x:v>d039</x:v>
          </x:cell>
          <x:cell r="B43">
            <x:v>39</x:v>
          </x:cell>
          <x:cell r="C43" t="str">
            <x:v>가요전선관</x:v>
          </x:cell>
          <x:cell r="D43" t="str">
            <x:v>비방수 22mm</x:v>
          </x:cell>
          <x:cell r="E43" t="str">
            <x:v>M</x:v>
          </x:cell>
          <x:cell r="F43">
            <x:v>190</x:v>
          </x:cell>
          <x:cell r="G43">
            <x:v>0.063</x:v>
          </x:cell>
        </x:row>
        <x:row r="44">
          <x:cell r="A44" t="str">
            <x:v>d040</x:v>
          </x:cell>
          <x:cell r="B44">
            <x:v>40</x:v>
          </x:cell>
          <x:cell r="C44" t="str">
            <x:v>감지기</x:v>
          </x:cell>
          <x:cell r="D44" t="str">
            <x:v>연기식</x:v>
          </x:cell>
          <x:cell r="E44" t="str">
            <x:v>EA</x:v>
          </x:cell>
          <x:cell r="F44">
            <x:v>4500</x:v>
          </x:cell>
          <x:cell r="G44">
            <x:v>0.13</x:v>
          </x:cell>
        </x:row>
        <x:row r="45">
          <x:cell r="A45" t="str">
            <x:v>d041</x:v>
          </x:cell>
          <x:cell r="B45">
            <x:v>41</x:v>
          </x:cell>
          <x:cell r="C45" t="str">
            <x:v>감지기</x:v>
          </x:cell>
          <x:cell r="D45" t="str">
            <x:v>차동식</x:v>
          </x:cell>
          <x:cell r="E45" t="str">
            <x:v>EA</x:v>
          </x:cell>
          <x:cell r="F45">
            <x:v>4500</x:v>
          </x:cell>
          <x:cell r="G45">
            <x:v>0.13</x:v>
          </x:cell>
        </x:row>
        <x:row r="46">
          <x:cell r="A46" t="str">
            <x:v>d042</x:v>
          </x:cell>
          <x:cell r="B46">
            <x:v>42</x:v>
          </x:cell>
          <x:cell r="C46" t="str">
            <x:v>강관</x:v>
          </x:cell>
          <x:cell r="D46" t="str">
            <x:v>백관 32mm</x:v>
          </x:cell>
          <x:cell r="E46" t="str">
            <x:v>M</x:v>
          </x:cell>
          <x:cell r="F46">
            <x:v>1485</x:v>
          </x:cell>
        </x:row>
        <x:row r="47">
          <x:cell r="A47" t="str">
            <x:v>d043</x:v>
          </x:cell>
          <x:cell r="B47">
            <x:v>43</x:v>
          </x:cell>
          <x:cell r="C47" t="str">
            <x:v>강관</x:v>
          </x:cell>
          <x:cell r="D47" t="str">
            <x:v>백관 40mm</x:v>
          </x:cell>
          <x:cell r="E47" t="str">
            <x:v>M</x:v>
          </x:cell>
          <x:cell r="F47">
            <x:v>1710</x:v>
          </x:cell>
        </x:row>
        <x:row r="48">
          <x:cell r="A48" t="str">
            <x:v>d044</x:v>
          </x:cell>
          <x:cell r="B48">
            <x:v>44</x:v>
          </x:cell>
          <x:cell r="C48" t="str">
            <x:v>경종</x:v>
          </x:cell>
          <x:cell r="D48" t="str">
            <x:v>DC 24V MBD</x:v>
          </x:cell>
          <x:cell r="E48" t="str">
            <x:v>EA</x:v>
          </x:cell>
          <x:cell r="F48">
            <x:v>5000</x:v>
          </x:cell>
          <x:cell r="G48">
            <x:v>0.14999999999999999</x:v>
          </x:cell>
        </x:row>
        <x:row r="49">
          <x:cell r="A49" t="str">
            <x:v>d046</x:v>
          </x:cell>
          <x:cell r="B49">
            <x:v>46</x:v>
          </x:cell>
          <x:cell r="C49" t="str">
            <x:v>계량기 함</x:v>
          </x:cell>
          <x:cell r="D49" t="str">
            <x:v>1Ø2W 3-4세대용(SUS)</x:v>
          </x:cell>
          <x:cell r="E49" t="str">
            <x:v>EA</x:v>
          </x:cell>
          <x:cell r="F49">
            <x:v>36400</x:v>
          </x:cell>
          <x:cell r="G49">
            <x:v>0.29999999999999999</x:v>
          </x:cell>
        </x:row>
        <x:row r="50">
          <x:cell r="A50" t="str">
            <x:v>d045</x:v>
          </x:cell>
          <x:cell r="B50">
            <x:v>45</x:v>
          </x:cell>
          <x:cell r="C50" t="str">
            <x:v>계량기 함</x:v>
          </x:cell>
          <x:cell r="D50" t="str">
            <x:v>합성수지 3Ø4W 중형</x:v>
          </x:cell>
          <x:cell r="E50" t="str">
            <x:v>EA</x:v>
          </x:cell>
          <x:cell r="F50">
            <x:v>17100</x:v>
          </x:cell>
          <x:cell r="G50">
            <x:v>0.29999999999999999</x:v>
          </x:cell>
        </x:row>
        <x:row r="51">
          <x:cell r="A51" t="str">
            <x:v>d047</x:v>
          </x:cell>
          <x:cell r="B51">
            <x:v>47</x:v>
          </x:cell>
          <x:cell r="C51" t="str">
            <x:v>고압 애폭시애자</x:v>
          </x:cell>
          <x:cell r="D51" t="str">
            <x:v>7.2KV 55mm x 80mm</x:v>
          </x:cell>
          <x:cell r="E51" t="str">
            <x:v>EA</x:v>
          </x:cell>
          <x:cell r="F51">
            <x:v>3000</x:v>
          </x:cell>
          <x:cell r="H51">
            <x:v>0.20999999999999999</x:v>
          </x:cell>
          <x:cell r="M51">
            <x:v>0.14999999999999999</x:v>
          </x:cell>
        </x:row>
        <x:row r="52">
          <x:cell r="A52" t="str">
            <x:v>d048</x:v>
          </x:cell>
          <x:cell r="B52">
            <x:v>48</x:v>
          </x:cell>
          <x:cell r="C52" t="str">
            <x:v>고조도 반삿갓</x:v>
          </x:cell>
          <x:cell r="D52" t="str">
            <x:v>220(V)x20Wx2등</x:v>
          </x:cell>
          <x:cell r="E52" t="str">
            <x:v>EA</x:v>
          </x:cell>
          <x:cell r="F52">
            <x:v>5780</x:v>
          </x:cell>
        </x:row>
        <x:row r="53">
          <x:cell r="A53" t="str">
            <x:v>d049</x:v>
          </x:cell>
          <x:cell r="B53">
            <x:v>49</x:v>
          </x:cell>
          <x:cell r="C53" t="str">
            <x:v>고조도 반삿갓</x:v>
          </x:cell>
          <x:cell r="D53" t="str">
            <x:v>220(V)x40Wx2등</x:v>
          </x:cell>
          <x:cell r="E53" t="str">
            <x:v>EA</x:v>
          </x:cell>
          <x:cell r="F53">
            <x:v>8000</x:v>
          </x:cell>
        </x:row>
        <x:row r="54">
          <x:cell r="A54" t="str">
            <x:v>d050</x:v>
          </x:cell>
          <x:cell r="B54">
            <x:v>50</x:v>
          </x:cell>
          <x:cell r="C54" t="str">
            <x:v>나이프 S/W</x:v>
          </x:cell>
          <x:cell r="D54" t="str">
            <x:v>4P 200A</x:v>
          </x:cell>
          <x:cell r="E54" t="str">
            <x:v>EA</x:v>
          </x:cell>
          <x:cell r="F54">
            <x:v>45000</x:v>
          </x:cell>
          <x:cell r="G54">
            <x:v>0.68899999999999995</x:v>
          </x:cell>
        </x:row>
        <x:row r="55">
          <x:cell r="A55" t="str">
            <x:v>d051</x:v>
          </x:cell>
          <x:cell r="B55">
            <x:v>51</x:v>
          </x:cell>
          <x:cell r="C55" t="str">
            <x:v>넛트 와샤</x:v>
          </x:cell>
          <x:cell r="D55" t="str">
            <x:v>Ø10</x:v>
          </x:cell>
          <x:cell r="E55" t="str">
            <x:v>EA</x:v>
          </x:cell>
          <x:cell r="F55">
            <x:v>11.34</x:v>
          </x:cell>
        </x:row>
        <x:row r="56">
          <x:cell r="A56" t="str">
            <x:v>d208</x:v>
          </x:cell>
          <x:cell r="B56">
            <x:v>208</x:v>
          </x:cell>
          <x:cell r="C56" t="str">
            <x:v>넝         마</x:v>
          </x:cell>
          <x:cell r="F56">
            <x:v>0</x:v>
          </x:cell>
        </x:row>
        <x:row r="57">
          <x:cell r="A57" t="str">
            <x:v>d052</x:v>
          </x:cell>
          <x:cell r="B57">
            <x:v>52</x:v>
          </x:cell>
          <x:cell r="C57" t="str">
            <x:v>노말밴드</x:v>
          </x:cell>
          <x:cell r="D57" t="str">
            <x:v>HIPVC28mm</x:v>
          </x:cell>
          <x:cell r="E57" t="str">
            <x:v>EA</x:v>
          </x:cell>
          <x:cell r="F57">
            <x:v>585</x:v>
          </x:cell>
        </x:row>
        <x:row r="58">
          <x:cell r="A58" t="str">
            <x:v>d053</x:v>
          </x:cell>
          <x:cell r="B58">
            <x:v>53</x:v>
          </x:cell>
          <x:cell r="C58" t="str">
            <x:v>노말밴드</x:v>
          </x:cell>
          <x:cell r="D58" t="str">
            <x:v>HIPVC36mm</x:v>
          </x:cell>
          <x:cell r="E58" t="str">
            <x:v>EA</x:v>
          </x:cell>
          <x:cell r="F58">
            <x:v>750</x:v>
          </x:cell>
        </x:row>
        <x:row r="59">
          <x:cell r="A59" t="str">
            <x:v>d054</x:v>
          </x:cell>
          <x:cell r="B59">
            <x:v>54</x:v>
          </x:cell>
          <x:cell r="C59" t="str">
            <x:v>노말밴드</x:v>
          </x:cell>
          <x:cell r="D59" t="str">
            <x:v>HIPVC42mm</x:v>
          </x:cell>
          <x:cell r="E59" t="str">
            <x:v>EA</x:v>
          </x:cell>
          <x:cell r="F59">
            <x:v>950</x:v>
          </x:cell>
        </x:row>
        <x:row r="60">
          <x:cell r="A60" t="str">
            <x:v>d055</x:v>
          </x:cell>
          <x:cell r="B60">
            <x:v>55</x:v>
          </x:cell>
          <x:cell r="C60" t="str">
            <x:v>노말밴드</x:v>
          </x:cell>
          <x:cell r="D60" t="str">
            <x:v>HIPVC54mm</x:v>
          </x:cell>
          <x:cell r="E60" t="str">
            <x:v>EA</x:v>
          </x:cell>
          <x:cell r="F60">
            <x:v>1430</x:v>
          </x:cell>
        </x:row>
        <x:row r="61">
          <x:cell r="A61" t="str">
            <x:v>d056</x:v>
          </x:cell>
          <x:cell r="B61">
            <x:v>56</x:v>
          </x:cell>
          <x:cell r="C61" t="str">
            <x:v>노말밴드</x:v>
          </x:cell>
          <x:cell r="D61" t="str">
            <x:v>S/T 28mm</x:v>
          </x:cell>
          <x:cell r="E61" t="str">
            <x:v>EA</x:v>
          </x:cell>
          <x:cell r="F61">
            <x:v>1440</x:v>
          </x:cell>
        </x:row>
        <x:row r="62">
          <x:cell r="A62" t="str">
            <x:v>d057</x:v>
          </x:cell>
          <x:cell r="B62">
            <x:v>57</x:v>
          </x:cell>
          <x:cell r="C62" t="str">
            <x:v>노말밴드</x:v>
          </x:cell>
          <x:cell r="D62" t="str">
            <x:v>S/T 36mm</x:v>
          </x:cell>
          <x:cell r="E62" t="str">
            <x:v>EA</x:v>
          </x:cell>
          <x:cell r="F62">
            <x:v>2240</x:v>
          </x:cell>
        </x:row>
        <x:row r="63">
          <x:cell r="A63" t="str">
            <x:v>d058</x:v>
          </x:cell>
          <x:cell r="B63">
            <x:v>58</x:v>
          </x:cell>
          <x:cell r="C63" t="str">
            <x:v>노말밴드</x:v>
          </x:cell>
          <x:cell r="D63" t="str">
            <x:v>S/T 42mm</x:v>
          </x:cell>
          <x:cell r="E63" t="str">
            <x:v>EA</x:v>
          </x:cell>
          <x:cell r="F63">
            <x:v>2640</x:v>
          </x:cell>
        </x:row>
        <x:row r="64">
          <x:cell r="A64" t="str">
            <x:v>d059</x:v>
          </x:cell>
          <x:cell r="B64">
            <x:v>59</x:v>
          </x:cell>
          <x:cell r="C64" t="str">
            <x:v>노말밴드</x:v>
          </x:cell>
          <x:cell r="D64" t="str">
            <x:v>S/T 54mm</x:v>
          </x:cell>
          <x:cell r="E64" t="str">
            <x:v>EA</x:v>
          </x:cell>
          <x:cell r="F64">
            <x:v>4000</x:v>
          </x:cell>
        </x:row>
        <x:row r="65">
          <x:cell r="A65" t="str">
            <x:v>d230</x:v>
          </x:cell>
          <x:cell r="B65">
            <x:v>230</x:v>
          </x:cell>
          <x:cell r="C65" t="str">
            <x:v>노말밴드</x:v>
          </x:cell>
          <x:cell r="D65" t="str">
            <x:v>S/T 104mm</x:v>
          </x:cell>
          <x:cell r="E65" t="str">
            <x:v>EA</x:v>
          </x:cell>
          <x:cell r="F65">
            <x:v>18400</x:v>
          </x:cell>
        </x:row>
        <x:row r="66">
          <x:cell r="A66" t="str">
            <x:v>d206</x:v>
          </x:cell>
          <x:cell r="B66">
            <x:v>206</x:v>
          </x:cell>
          <x:cell r="C66" t="str">
            <x:v>녹막이  페 인 트</x:v>
          </x:cell>
          <x:cell r="D66" t="str">
            <x:v>2종 1급</x:v>
          </x:cell>
          <x:cell r="E66" t="str">
            <x:v>ℓ</x:v>
          </x:cell>
          <x:cell r="F66">
            <x:v>0</x:v>
          </x:cell>
        </x:row>
        <x:row r="67">
          <x:cell r="A67" t="str">
            <x:v>d211</x:v>
          </x:cell>
          <x:cell r="B67">
            <x:v>211</x:v>
          </x:cell>
          <x:cell r="C67" t="str">
            <x:v>ㄷ 형강</x:v>
          </x:cell>
          <x:cell r="D67" t="str">
            <x:v>5.0t 100x50</x:v>
          </x:cell>
          <x:cell r="E67" t="str">
            <x:v>EA</x:v>
          </x:cell>
          <x:cell r="F67">
            <x:v>300</x:v>
          </x:cell>
        </x:row>
        <x:row r="68">
          <x:cell r="A68" t="str">
            <x:v>d064</x:v>
          </x:cell>
          <x:cell r="B68">
            <x:v>64</x:v>
          </x:cell>
          <x:cell r="C68" t="str">
            <x:v>동 압착 슬리브</x:v>
          </x:cell>
          <x:cell r="D68" t="str">
            <x:v>C형 100-38㎟</x:v>
          </x:cell>
          <x:cell r="E68" t="str">
            <x:v>EA</x:v>
          </x:cell>
          <x:cell r="F68">
            <x:v>2000</x:v>
          </x:cell>
          <x:cell r="G68">
            <x:v>0.14999999999999999</x:v>
          </x:cell>
        </x:row>
        <x:row r="69">
          <x:cell r="A69" t="str">
            <x:v>d065</x:v>
          </x:cell>
          <x:cell r="B69">
            <x:v>65</x:v>
          </x:cell>
          <x:cell r="C69" t="str">
            <x:v>동 압착 슬리브</x:v>
          </x:cell>
          <x:cell r="D69" t="str">
            <x:v>C형 100㎟</x:v>
          </x:cell>
          <x:cell r="E69" t="str">
            <x:v>EA</x:v>
          </x:cell>
          <x:cell r="F69">
            <x:v>2375</x:v>
          </x:cell>
          <x:cell r="G69">
            <x:v>0.14999999999999999</x:v>
          </x:cell>
        </x:row>
        <x:row r="70">
          <x:cell r="A70" t="str">
            <x:v>d066</x:v>
          </x:cell>
          <x:cell r="B70">
            <x:v>66</x:v>
          </x:cell>
          <x:cell r="C70" t="str">
            <x:v>동 압착 슬리브</x:v>
          </x:cell>
          <x:cell r="D70" t="str">
            <x:v>C형 150㎟</x:v>
          </x:cell>
          <x:cell r="E70" t="str">
            <x:v>EA</x:v>
          </x:cell>
          <x:cell r="F70">
            <x:v>2850</x:v>
          </x:cell>
          <x:cell r="G70">
            <x:v>0.14999999999999999</x:v>
          </x:cell>
        </x:row>
        <x:row r="71">
          <x:cell r="A71" t="str">
            <x:v>d067</x:v>
          </x:cell>
          <x:cell r="B71">
            <x:v>67</x:v>
          </x:cell>
          <x:cell r="C71" t="str">
            <x:v>동 압착 슬리브</x:v>
          </x:cell>
          <x:cell r="D71" t="str">
            <x:v>C형 200㎟</x:v>
          </x:cell>
          <x:cell r="E71" t="str">
            <x:v>EA</x:v>
          </x:cell>
          <x:cell r="F71">
            <x:v>3800</x:v>
          </x:cell>
          <x:cell r="G71">
            <x:v>0.14999999999999999</x:v>
          </x:cell>
        </x:row>
        <x:row r="72">
          <x:cell r="A72" t="str">
            <x:v>d060</x:v>
          </x:cell>
          <x:cell r="B72">
            <x:v>60</x:v>
          </x:cell>
          <x:cell r="C72" t="str">
            <x:v>동 압착 슬리브</x:v>
          </x:cell>
          <x:cell r="D72" t="str">
            <x:v>C형 22㎟</x:v>
          </x:cell>
          <x:cell r="E72" t="str">
            <x:v>EA</x:v>
          </x:cell>
          <x:cell r="F72">
            <x:v>950</x:v>
          </x:cell>
          <x:cell r="G72">
            <x:v>0.14999999999999999</x:v>
          </x:cell>
        </x:row>
        <x:row r="73">
          <x:cell r="A73" t="str">
            <x:v>d068</x:v>
          </x:cell>
          <x:cell r="B73">
            <x:v>68</x:v>
          </x:cell>
          <x:cell r="C73" t="str">
            <x:v>동 압착 슬리브</x:v>
          </x:cell>
          <x:cell r="D73" t="str">
            <x:v>C형 250㎟</x:v>
          </x:cell>
          <x:cell r="E73" t="str">
            <x:v>EA</x:v>
          </x:cell>
          <x:cell r="F73">
            <x:v>4940</x:v>
          </x:cell>
          <x:cell r="G73">
            <x:v>0.14999999999999999</x:v>
          </x:cell>
        </x:row>
        <x:row r="74">
          <x:cell r="A74" t="str">
            <x:v>d061</x:v>
          </x:cell>
          <x:cell r="B74">
            <x:v>61</x:v>
          </x:cell>
          <x:cell r="C74" t="str">
            <x:v>동 압착 슬리브</x:v>
          </x:cell>
          <x:cell r="D74" t="str">
            <x:v>C형 38㎟</x:v>
          </x:cell>
          <x:cell r="E74" t="str">
            <x:v>EA</x:v>
          </x:cell>
          <x:cell r="F74">
            <x:v>1235</x:v>
          </x:cell>
          <x:cell r="G74">
            <x:v>0.14999999999999999</x:v>
          </x:cell>
        </x:row>
        <x:row r="75">
          <x:cell r="A75" t="str">
            <x:v>d069</x:v>
          </x:cell>
          <x:cell r="B75">
            <x:v>69</x:v>
          </x:cell>
          <x:cell r="C75" t="str">
            <x:v>동 압착 슬리브</x:v>
          </x:cell>
          <x:cell r="D75" t="str">
            <x:v>C형 400-50㎟</x:v>
          </x:cell>
          <x:cell r="E75" t="str">
            <x:v>EA</x:v>
          </x:cell>
          <x:cell r="F75">
            <x:v>11000</x:v>
          </x:cell>
          <x:cell r="G75">
            <x:v>0.14999999999999999</x:v>
          </x:cell>
        </x:row>
        <x:row r="76">
          <x:cell r="A76" t="str">
            <x:v>d062</x:v>
          </x:cell>
          <x:cell r="B76">
            <x:v>62</x:v>
          </x:cell>
          <x:cell r="C76" t="str">
            <x:v>동 압착 슬리브</x:v>
          </x:cell>
          <x:cell r="D76" t="str">
            <x:v>C형 50㎟</x:v>
          </x:cell>
          <x:cell r="E76" t="str">
            <x:v>EA</x:v>
          </x:cell>
          <x:cell r="F76">
            <x:v>1520</x:v>
          </x:cell>
          <x:cell r="G76">
            <x:v>0.14999999999999999</x:v>
          </x:cell>
        </x:row>
        <x:row r="77">
          <x:cell r="A77" t="str">
            <x:v>d063</x:v>
          </x:cell>
          <x:cell r="B77">
            <x:v>63</x:v>
          </x:cell>
          <x:cell r="C77" t="str">
            <x:v>동 압착 슬리브</x:v>
          </x:cell>
          <x:cell r="D77" t="str">
            <x:v>C형 80㎟</x:v>
          </x:cell>
          <x:cell r="E77" t="str">
            <x:v>EA</x:v>
          </x:cell>
          <x:cell r="F77">
            <x:v>1900</x:v>
          </x:cell>
          <x:cell r="G77">
            <x:v>0.14999999999999999</x:v>
          </x:cell>
        </x:row>
        <x:row r="78">
          <x:cell r="A78" t="str">
            <x:v>d070</x:v>
          </x:cell>
          <x:cell r="B78">
            <x:v>70</x:v>
          </x:cell>
          <x:cell r="C78" t="str">
            <x:v>동 피뢰침</x:v>
          </x:cell>
          <x:cell r="D78" t="str">
            <x:v>14 x 485mm</x:v>
          </x:cell>
          <x:cell r="E78" t="str">
            <x:v>EA</x:v>
          </x:cell>
          <x:cell r="F78">
            <x:v>9000</x:v>
          </x:cell>
          <x:cell r="G78">
            <x:v>1.5</x:v>
          </x:cell>
        </x:row>
        <x:row r="79">
          <x:cell r="A79" t="str">
            <x:v>d077</x:v>
          </x:cell>
          <x:cell r="B79">
            <x:v>77</x:v>
          </x:cell>
          <x:cell r="C79" t="str">
            <x:v>동관단자</x:v>
          </x:cell>
          <x:cell r="D79" t="str">
            <x:v>2홀 100㎟</x:v>
          </x:cell>
          <x:cell r="E79" t="str">
            <x:v>EA</x:v>
          </x:cell>
          <x:cell r="F79">
            <x:v>1500</x:v>
          </x:cell>
        </x:row>
        <x:row r="80">
          <x:cell r="A80" t="str">
            <x:v>d072</x:v>
          </x:cell>
          <x:cell r="B80">
            <x:v>72</x:v>
          </x:cell>
          <x:cell r="C80" t="str">
            <x:v>동관단자</x:v>
          </x:cell>
          <x:cell r="D80" t="str">
            <x:v>2홀 14㎟</x:v>
          </x:cell>
          <x:cell r="E80" t="str">
            <x:v>EA</x:v>
          </x:cell>
          <x:cell r="F80">
            <x:v>330</x:v>
          </x:cell>
        </x:row>
        <x:row r="81">
          <x:cell r="A81" t="str">
            <x:v>d078</x:v>
          </x:cell>
          <x:cell r="B81">
            <x:v>78</x:v>
          </x:cell>
          <x:cell r="C81" t="str">
            <x:v>동관단자</x:v>
          </x:cell>
          <x:cell r="D81" t="str">
            <x:v>2홀 150㎟</x:v>
          </x:cell>
          <x:cell r="E81" t="str">
            <x:v>EA</x:v>
          </x:cell>
          <x:cell r="F81">
            <x:v>2400</x:v>
          </x:cell>
        </x:row>
        <x:row r="82">
          <x:cell r="A82" t="str">
            <x:v>d079</x:v>
          </x:cell>
          <x:cell r="B82">
            <x:v>79</x:v>
          </x:cell>
          <x:cell r="C82" t="str">
            <x:v>동관단자</x:v>
          </x:cell>
          <x:cell r="D82" t="str">
            <x:v>2홀 200㎟</x:v>
          </x:cell>
          <x:cell r="E82" t="str">
            <x:v>EA</x:v>
          </x:cell>
          <x:cell r="F82">
            <x:v>2800</x:v>
          </x:cell>
        </x:row>
        <x:row r="83">
          <x:cell r="A83" t="str">
            <x:v>d073</x:v>
          </x:cell>
          <x:cell r="B83">
            <x:v>73</x:v>
          </x:cell>
          <x:cell r="C83" t="str">
            <x:v>동관단자</x:v>
          </x:cell>
          <x:cell r="D83" t="str">
            <x:v>2홀 22㎟</x:v>
          </x:cell>
          <x:cell r="E83" t="str">
            <x:v>EA</x:v>
          </x:cell>
          <x:cell r="F83">
            <x:v>380</x:v>
          </x:cell>
        </x:row>
        <x:row r="84">
          <x:cell r="A84" t="str">
            <x:v>d080</x:v>
          </x:cell>
          <x:cell r="B84">
            <x:v>80</x:v>
          </x:cell>
          <x:cell r="C84" t="str">
            <x:v>동관단자</x:v>
          </x:cell>
          <x:cell r="D84" t="str">
            <x:v>2홀 250㎟</x:v>
          </x:cell>
          <x:cell r="E84" t="str">
            <x:v>EA</x:v>
          </x:cell>
          <x:cell r="F84">
            <x:v>3800</x:v>
          </x:cell>
        </x:row>
        <x:row r="85">
          <x:cell r="A85" t="str">
            <x:v>d081</x:v>
          </x:cell>
          <x:cell r="B85">
            <x:v>81</x:v>
          </x:cell>
          <x:cell r="C85" t="str">
            <x:v>동관단자</x:v>
          </x:cell>
          <x:cell r="D85" t="str">
            <x:v>2홀 325㎟</x:v>
          </x:cell>
          <x:cell r="E85" t="str">
            <x:v>EA</x:v>
          </x:cell>
          <x:cell r="F85">
            <x:v>6500</x:v>
          </x:cell>
        </x:row>
        <x:row r="86">
          <x:cell r="A86" t="str">
            <x:v>d074</x:v>
          </x:cell>
          <x:cell r="B86">
            <x:v>74</x:v>
          </x:cell>
          <x:cell r="C86" t="str">
            <x:v>동관단자</x:v>
          </x:cell>
          <x:cell r="D86" t="str">
            <x:v>2홀 38㎟</x:v>
          </x:cell>
          <x:cell r="E86" t="str">
            <x:v>EA</x:v>
          </x:cell>
          <x:cell r="F86">
            <x:v>520</x:v>
          </x:cell>
        </x:row>
        <x:row r="87">
          <x:cell r="A87" t="str">
            <x:v>d082</x:v>
          </x:cell>
          <x:cell r="B87">
            <x:v>82</x:v>
          </x:cell>
          <x:cell r="C87" t="str">
            <x:v>동관단자</x:v>
          </x:cell>
          <x:cell r="D87" t="str">
            <x:v>2홀 400㎟</x:v>
          </x:cell>
          <x:cell r="E87" t="str">
            <x:v>EA</x:v>
          </x:cell>
          <x:cell r="F87">
            <x:v>8000</x:v>
          </x:cell>
        </x:row>
        <x:row r="88">
          <x:cell r="A88" t="str">
            <x:v>d075</x:v>
          </x:cell>
          <x:cell r="B88">
            <x:v>75</x:v>
          </x:cell>
          <x:cell r="C88" t="str">
            <x:v>동관단자</x:v>
          </x:cell>
          <x:cell r="D88" t="str">
            <x:v>2홀 60㎟</x:v>
          </x:cell>
          <x:cell r="E88" t="str">
            <x:v>EA</x:v>
          </x:cell>
          <x:cell r="F88">
            <x:v>800</x:v>
          </x:cell>
        </x:row>
        <x:row r="89">
          <x:cell r="A89" t="str">
            <x:v>d076</x:v>
          </x:cell>
          <x:cell r="B89">
            <x:v>76</x:v>
          </x:cell>
          <x:cell r="C89" t="str">
            <x:v>동관단자</x:v>
          </x:cell>
          <x:cell r="D89" t="str">
            <x:v>2홀 80㎟</x:v>
          </x:cell>
          <x:cell r="E89" t="str">
            <x:v>EA</x:v>
          </x:cell>
          <x:cell r="F89">
            <x:v>990</x:v>
          </x:cell>
        </x:row>
        <x:row r="90">
          <x:cell r="A90" t="str">
            <x:v>d071</x:v>
          </x:cell>
          <x:cell r="B90">
            <x:v>71</x:v>
          </x:cell>
          <x:cell r="C90" t="str">
            <x:v>동관단자</x:v>
          </x:cell>
          <x:cell r="D90" t="str">
            <x:v>2홀 8㎟</x:v>
          </x:cell>
          <x:cell r="E90" t="str">
            <x:v>EA</x:v>
          </x:cell>
          <x:cell r="F90">
            <x:v>280</x:v>
          </x:cell>
        </x:row>
        <x:row r="91">
          <x:cell r="A91" t="str">
            <x:v>d083</x:v>
          </x:cell>
          <x:cell r="B91">
            <x:v>83</x:v>
          </x:cell>
          <x:cell r="C91" t="str">
            <x:v>동축케이블(T.V)</x:v>
          </x:cell>
          <x:cell r="D91" t="str">
            <x:v>ECX 5C-2V</x:v>
          </x:cell>
          <x:cell r="E91" t="str">
            <x:v>M</x:v>
          </x:cell>
          <x:cell r="F91">
            <x:v>330</x:v>
          </x:cell>
          <x:cell r="K91">
            <x:v>0.017999999999999999</x:v>
          </x:cell>
        </x:row>
        <x:row r="92">
          <x:cell r="A92" t="str">
            <x:v>d084</x:v>
          </x:cell>
          <x:cell r="B92">
            <x:v>84</x:v>
          </x:cell>
          <x:cell r="C92" t="str">
            <x:v>리미트 S/W</x:v>
          </x:cell>
          <x:cell r="D92" t="str">
            <x:v>250V15A 로라레바형</x:v>
          </x:cell>
          <x:cell r="E92" t="str">
            <x:v>EA</x:v>
          </x:cell>
          <x:cell r="F92">
            <x:v>5100</x:v>
          </x:cell>
          <x:cell r="G92">
            <x:v>0.12</x:v>
          </x:cell>
        </x:row>
        <x:row r="93">
          <x:cell r="A93" t="str">
            <x:v>d085</x:v>
          </x:cell>
          <x:cell r="B93">
            <x:v>85</x:v>
          </x:cell>
          <x:cell r="C93" t="str">
            <x:v>모  래</x:v>
          </x:cell>
          <x:cell r="D93" t="str">
            <x:v>세사</x:v>
          </x:cell>
          <x:cell r="E93" t="str">
            <x:v>㎣</x:v>
          </x:cell>
          <x:cell r="F93">
            <x:v>7000</x:v>
          </x:cell>
        </x:row>
        <x:row r="94">
          <x:cell r="A94" t="str">
            <x:v>d086</x:v>
          </x:cell>
          <x:cell r="B94">
            <x:v>86</x:v>
          </x:cell>
          <x:cell r="C94" t="str">
            <x:v>발신기</x:v>
          </x:cell>
          <x:cell r="D94" t="str">
            <x:v>2급(보통형)</x:v>
          </x:cell>
          <x:cell r="E94" t="str">
            <x:v>EA</x:v>
          </x:cell>
          <x:cell r="F94">
            <x:v>3400</x:v>
          </x:cell>
          <x:cell r="G94">
            <x:v>0.29999999999999999</x:v>
          </x:cell>
        </x:row>
        <x:row r="95">
          <x:cell r="A95" t="str">
            <x:v>d200</x:v>
          </x:cell>
          <x:cell r="B95">
            <x:v>200</x:v>
          </x:cell>
          <x:cell r="C95" t="str">
            <x:v>발전기 접속함</x:v>
          </x:cell>
          <x:cell r="D95" t="str">
            <x:v>접속자 200A</x:v>
          </x:cell>
          <x:cell r="E95" t="str">
            <x:v>면</x:v>
          </x:cell>
          <x:cell r="F95">
            <x:v>0</x:v>
          </x:cell>
          <x:cell r="G95">
            <x:v>0.92200000000000004</x:v>
          </x:cell>
        </x:row>
        <x:row r="96">
          <x:cell r="A96" t="str">
            <x:v>d087</x:v>
          </x:cell>
          <x:cell r="B96">
            <x:v>87</x:v>
          </x:cell>
          <x:cell r="C96" t="str">
            <x:v>백열등기구</x:v>
          </x:cell>
          <x:cell r="D96" t="str">
            <x:v>220V 100W 방폭증</x:v>
          </x:cell>
          <x:cell r="E96" t="str">
            <x:v>SET</x:v>
          </x:cell>
          <x:cell r="F96">
            <x:v>56000</x:v>
          </x:cell>
          <x:cell r="G96">
            <x:v>0.35999999999999999</x:v>
          </x:cell>
        </x:row>
        <x:row r="97">
          <x:cell r="A97" t="str">
            <x:v>d197</x:v>
          </x:cell>
          <x:cell r="B97">
            <x:v>197</x:v>
          </x:cell>
          <x:cell r="C97" t="str">
            <x:v>백열등기구</x:v>
          </x:cell>
          <x:cell r="D97" t="str">
            <x:v>직부형</x:v>
          </x:cell>
          <x:cell r="E97" t="str">
            <x:v>SET</x:v>
          </x:cell>
          <x:cell r="F97">
            <x:v>5000</x:v>
          </x:cell>
          <x:cell r="G97">
            <x:v>0.17999999999999999</x:v>
          </x:cell>
        </x:row>
        <x:row r="98">
          <x:cell r="A98" t="str">
            <x:v>d088</x:v>
          </x:cell>
          <x:cell r="B98">
            <x:v>88</x:v>
          </x:cell>
          <x:cell r="C98" t="str">
            <x:v>백열전구</x:v>
          </x:cell>
          <x:cell r="D98" t="str">
            <x:v>220V 60W</x:v>
          </x:cell>
          <x:cell r="E98" t="str">
            <x:v>EA</x:v>
          </x:cell>
          <x:cell r="F98">
            <x:v>220</x:v>
          </x:cell>
        </x:row>
        <x:row r="99">
          <x:cell r="A99" t="str">
            <x:v>d091</x:v>
          </x:cell>
          <x:cell r="B99">
            <x:v>91</x:v>
          </x:cell>
          <x:cell r="C99" t="str">
            <x:v>브스바</x:v>
          </x:cell>
          <x:cell r="D99" t="str">
            <x:v>100x100x1000mm(8.9)</x:v>
          </x:cell>
          <x:cell r="E99" t="str">
            <x:v>Kg</x:v>
          </x:cell>
          <x:cell r="F99">
            <x:v>2850</x:v>
          </x:cell>
          <x:cell r="H99">
            <x:v>0.13</x:v>
          </x:cell>
          <x:cell r="M99">
            <x:v>0.089999999999999991</x:v>
          </x:cell>
        </x:row>
        <x:row r="100">
          <x:cell r="A100" t="str">
            <x:v>d089</x:v>
          </x:cell>
          <x:cell r="B100">
            <x:v>89</x:v>
          </x:cell>
          <x:cell r="C100" t="str">
            <x:v>브스바</x:v>
          </x:cell>
          <x:cell r="D100" t="str">
            <x:v>3.0mm x 25(0.66)</x:v>
          </x:cell>
          <x:cell r="E100" t="str">
            <x:v>Kg</x:v>
          </x:cell>
          <x:cell r="F100">
            <x:v>2850</x:v>
          </x:cell>
          <x:cell r="H100">
            <x:v>0.12</x:v>
          </x:cell>
          <x:cell r="M100">
            <x:v>0.080000000000000004</x:v>
          </x:cell>
        </x:row>
        <x:row r="101">
          <x:cell r="A101" t="str">
            <x:v>d090</x:v>
          </x:cell>
          <x:cell r="B101">
            <x:v>90</x:v>
          </x:cell>
          <x:cell r="C101" t="str">
            <x:v>브스바</x:v>
          </x:cell>
          <x:cell r="D101" t="str">
            <x:v>3.0mm x 50(1.33)</x:v>
          </x:cell>
          <x:cell r="E101" t="str">
            <x:v>Kg</x:v>
          </x:cell>
          <x:cell r="F101">
            <x:v>2850</x:v>
          </x:cell>
          <x:cell r="H101">
            <x:v>0.12</x:v>
          </x:cell>
          <x:cell r="M101">
            <x:v>0.080000000000000004</x:v>
          </x:cell>
        </x:row>
        <x:row r="102">
          <x:cell r="A102" t="str">
            <x:v>d092</x:v>
          </x:cell>
          <x:cell r="B102">
            <x:v>92</x:v>
          </x:cell>
          <x:cell r="C102" t="str">
            <x:v>비디오폰</x:v>
          </x:cell>
          <x:cell r="D102" t="str">
            <x:v xml:space="preserve">CH 911SV 화재,방범,가스 </x:v>
          </x:cell>
          <x:cell r="E102" t="str">
            <x:v>SET</x:v>
          </x:cell>
          <x:cell r="F102">
            <x:v>440000</x:v>
          </x:cell>
          <x:cell r="G102">
            <x:v>0.44</x:v>
          </x:cell>
        </x:row>
        <x:row r="103">
          <x:cell r="A103" t="str">
            <x:v>d095</x:v>
          </x:cell>
          <x:cell r="B103">
            <x:v>95</x:v>
          </x:cell>
          <x:cell r="C103" t="str">
            <x:v>세프티 S/W</x:v>
          </x:cell>
          <x:cell r="D103" t="str">
            <x:v>3P 100A</x:v>
          </x:cell>
          <x:cell r="E103" t="str">
            <x:v>EA</x:v>
          </x:cell>
          <x:cell r="F103">
            <x:v>56300</x:v>
          </x:cell>
          <x:cell r="G103">
            <x:v>0.40000000000000002</x:v>
          </x:cell>
        </x:row>
        <x:row r="104">
          <x:cell r="A104" t="str">
            <x:v>d096</x:v>
          </x:cell>
          <x:cell r="B104">
            <x:v>96</x:v>
          </x:cell>
          <x:cell r="C104" t="str">
            <x:v>세프티 S/W</x:v>
          </x:cell>
          <x:cell r="D104" t="str">
            <x:v>3P 200A</x:v>
          </x:cell>
          <x:cell r="E104" t="str">
            <x:v>EA</x:v>
          </x:cell>
          <x:cell r="F104">
            <x:v>112500</x:v>
          </x:cell>
          <x:cell r="G104">
            <x:v>0.55000000000000004</x:v>
          </x:cell>
        </x:row>
        <x:row r="105">
          <x:cell r="A105" t="str">
            <x:v>d093</x:v>
          </x:cell>
          <x:cell r="B105">
            <x:v>93</x:v>
          </x:cell>
          <x:cell r="C105" t="str">
            <x:v>세프티 S/W</x:v>
          </x:cell>
          <x:cell r="D105" t="str">
            <x:v>3P 30A</x:v>
          </x:cell>
          <x:cell r="E105" t="str">
            <x:v>EA</x:v>
          </x:cell>
          <x:cell r="F105">
            <x:v>22500</x:v>
          </x:cell>
          <x:cell r="G105">
            <x:v>0.20000000000000001</x:v>
          </x:cell>
        </x:row>
        <x:row r="106">
          <x:cell r="A106" t="str">
            <x:v>d094</x:v>
          </x:cell>
          <x:cell r="B106">
            <x:v>94</x:v>
          </x:cell>
          <x:cell r="C106" t="str">
            <x:v>세프티 S/W</x:v>
          </x:cell>
          <x:cell r="D106" t="str">
            <x:v>3P 60A</x:v>
          </x:cell>
          <x:cell r="E106" t="str">
            <x:v>EA</x:v>
          </x:cell>
          <x:cell r="F106">
            <x:v>30400</x:v>
          </x:cell>
          <x:cell r="G106">
            <x:v>0.29999999999999999</x:v>
          </x:cell>
        </x:row>
        <x:row r="107">
          <x:cell r="A107" t="str">
            <x:v>d097</x:v>
          </x:cell>
          <x:cell r="B107">
            <x:v>97</x:v>
          </x:cell>
          <x:cell r="C107" t="str">
            <x:v>셋트 앙카</x:v>
          </x:cell>
          <x:cell r="D107" t="str">
            <x:v>1/2" x 100</x:v>
          </x:cell>
          <x:cell r="E107" t="str">
            <x:v>EA</x:v>
          </x:cell>
          <x:cell r="F107">
            <x:v>140</x:v>
          </x:cell>
          <x:cell r="G107">
            <x:v>0.080000000000000004</x:v>
          </x:cell>
          <x:cell r="M107">
            <x:v>0.035999999999999999</x:v>
          </x:cell>
        </x:row>
        <x:row r="108">
          <x:cell r="A108" t="str">
            <x:v>d098</x:v>
          </x:cell>
          <x:cell r="B108">
            <x:v>98</x:v>
          </x:cell>
          <x:cell r="C108" t="str">
            <x:v>수신기</x:v>
          </x:cell>
          <x:cell r="D108" t="str">
            <x:v>P형 1급 5CC</x:v>
          </x:cell>
          <x:cell r="E108" t="str">
            <x:v>대</x:v>
          </x:cell>
          <x:cell r="F108">
            <x:v>180000</x:v>
          </x:cell>
          <x:cell r="G108">
            <x:v>7.5</x:v>
          </x:cell>
        </x:row>
        <x:row r="109">
          <x:cell r="A109" t="str">
            <x:v>d099</x:v>
          </x:cell>
          <x:cell r="B109">
            <x:v>99</x:v>
          </x:cell>
          <x:cell r="C109" t="str">
            <x:v>스위치 박스</x:v>
          </x:cell>
          <x:cell r="D109" t="str">
            <x:v>S/W BOX 54mm 1EA</x:v>
          </x:cell>
          <x:cell r="E109" t="str">
            <x:v>EA</x:v>
          </x:cell>
          <x:cell r="F109">
            <x:v>440</x:v>
          </x:cell>
          <x:cell r="G109">
            <x:v>0.20000000000000001</x:v>
          </x:cell>
        </x:row>
        <x:row r="110">
          <x:cell r="A110" t="str">
            <x:v>d100</x:v>
          </x:cell>
          <x:cell r="B110">
            <x:v>100</x:v>
          </x:cell>
          <x:cell r="C110" t="str">
            <x:v>스위치(매입램프)</x:v>
          </x:cell>
          <x:cell r="D110" t="str">
            <x:v>250V15A1구 ALW1111</x:v>
          </x:cell>
          <x:cell r="E110" t="str">
            <x:v>EA</x:v>
          </x:cell>
          <x:cell r="F110">
            <x:v>820</x:v>
          </x:cell>
          <x:cell r="G110">
            <x:v>0.065000000000000002</x:v>
          </x:cell>
        </x:row>
        <x:row r="111">
          <x:cell r="A111" t="str">
            <x:v>d101</x:v>
          </x:cell>
          <x:cell r="B111">
            <x:v>101</x:v>
          </x:cell>
          <x:cell r="C111" t="str">
            <x:v>스위치(매입램프)</x:v>
          </x:cell>
          <x:cell r="D111" t="str">
            <x:v>250V15A2구 ALW1111</x:v>
          </x:cell>
          <x:cell r="E111" t="str">
            <x:v>EA</x:v>
          </x:cell>
          <x:cell r="F111">
            <x:v>1080</x:v>
          </x:cell>
          <x:cell r="G111">
            <x:v>0.078000000000000003</x:v>
          </x:cell>
        </x:row>
        <x:row r="112">
          <x:cell r="A112" t="str">
            <x:v>d102</x:v>
          </x:cell>
          <x:cell r="B112">
            <x:v>102</x:v>
          </x:cell>
          <x:cell r="C112" t="str">
            <x:v>스위치(매입램프)</x:v>
          </x:cell>
          <x:cell r="D112" t="str">
            <x:v>250V15A3구 ALW1111</x:v>
          </x:cell>
          <x:cell r="E112" t="str">
            <x:v>EA</x:v>
          </x:cell>
          <x:cell r="F112">
            <x:v>2600</x:v>
          </x:cell>
          <x:cell r="G112">
            <x:v>0.090999999999999992</x:v>
          </x:cell>
        </x:row>
        <x:row r="113">
          <x:cell r="A113" t="str">
            <x:v>d103</x:v>
          </x:cell>
          <x:cell r="B113">
            <x:v>103</x:v>
          </x:cell>
          <x:cell r="C113" t="str">
            <x:v>스위치(매입램프)</x:v>
          </x:cell>
          <x:cell r="D113" t="str">
            <x:v>250V15A3로 ALW1111</x:v>
          </x:cell>
          <x:cell r="E113" t="str">
            <x:v>EA</x:v>
          </x:cell>
          <x:cell r="F113">
            <x:v>1004</x:v>
          </x:cell>
          <x:cell r="G113">
            <x:v>0.094999999999999996</x:v>
          </x:cell>
        </x:row>
        <x:row r="114">
          <x:cell r="A114" t="str">
            <x:v>d207</x:v>
          </x:cell>
          <x:cell r="B114">
            <x:v>207</x:v>
          </x:cell>
          <x:cell r="C114" t="str">
            <x:v>신         너</x:v>
          </x:cell>
          <x:cell r="D114" t="str">
            <x:v>1종 1급 DR291</x:v>
          </x:cell>
          <x:cell r="E114" t="str">
            <x:v>ℓ</x:v>
          </x:cell>
          <x:cell r="F114">
            <x:v>0</x:v>
          </x:cell>
        </x:row>
        <x:row r="115">
          <x:cell r="A115" t="str">
            <x:v>d104</x:v>
          </x:cell>
          <x:cell r="B115">
            <x:v>104</x:v>
          </x:cell>
          <x:cell r="C115" t="str">
            <x:v>아우트레트 박스</x:v>
          </x:cell>
          <x:cell r="D115" t="str">
            <x:v>4각BOX 54mm</x:v>
          </x:cell>
          <x:cell r="E115" t="str">
            <x:v>EA</x:v>
          </x:cell>
          <x:cell r="F115">
            <x:v>489</x:v>
          </x:cell>
          <x:cell r="G115">
            <x:v>0.20000000000000001</x:v>
          </x:cell>
        </x:row>
        <x:row r="116">
          <x:cell r="A116" t="str">
            <x:v>d105</x:v>
          </x:cell>
          <x:cell r="B116">
            <x:v>105</x:v>
          </x:cell>
          <x:cell r="C116" t="str">
            <x:v>아우트레트 박스</x:v>
          </x:cell>
          <x:cell r="D116" t="str">
            <x:v>8각BOX 54mm</x:v>
          </x:cell>
          <x:cell r="E116" t="str">
            <x:v>EA</x:v>
          </x:cell>
          <x:cell r="F116">
            <x:v>445</x:v>
          </x:cell>
          <x:cell r="G116">
            <x:v>0.20000000000000001</x:v>
          </x:cell>
        </x:row>
        <x:row r="117">
          <x:cell r="A117" t="str">
            <x:v>d106</x:v>
          </x:cell>
          <x:cell r="B117">
            <x:v>106</x:v>
          </x:cell>
          <x:cell r="C117" t="str">
            <x:v>아우트레트 박스</x:v>
          </x:cell>
          <x:cell r="D117" t="str">
            <x:v>S/WBOX 54mm</x:v>
          </x:cell>
          <x:cell r="E117" t="str">
            <x:v>EA</x:v>
          </x:cell>
          <x:cell r="F117">
            <x:v>360</x:v>
          </x:cell>
          <x:cell r="G117">
            <x:v>0.20000000000000001</x:v>
          </x:cell>
        </x:row>
        <x:row r="118">
          <x:cell r="A118" t="str">
            <x:v>d213</x:v>
          </x:cell>
          <x:cell r="B118">
            <x:v>213</x:v>
          </x:cell>
          <x:cell r="C118" t="str">
            <x:v>앵 카 볼 트</x:v>
          </x:cell>
          <x:cell r="D118" t="str">
            <x:v>13MM(1/2)x125L</x:v>
          </x:cell>
          <x:cell r="E118" t="str">
            <x:v>EA</x:v>
          </x:cell>
          <x:cell r="F118">
            <x:v>145</x:v>
          </x:cell>
        </x:row>
        <x:row r="119">
          <x:cell r="A119" t="str">
            <x:v>d210</x:v>
          </x:cell>
          <x:cell r="B119">
            <x:v>210</x:v>
          </x:cell>
          <x:cell r="C119" t="str">
            <x:v>연   마   지</x:v>
          </x:cell>
          <x:cell r="D119" t="str">
            <x:v>22.8 x 25Cm</x:v>
          </x:cell>
          <x:cell r="F119">
            <x:v>0</x:v>
          </x:cell>
        </x:row>
        <x:row r="120">
          <x:cell r="A120" t="str">
            <x:v>d107</x:v>
          </x:cell>
          <x:cell r="B120">
            <x:v>107</x:v>
          </x:cell>
          <x:cell r="C120" t="str">
            <x:v>오뚜기식 제어기</x:v>
          </x:cell>
          <x:cell r="D120" t="str">
            <x:v>부력식형</x:v>
          </x:cell>
          <x:cell r="E120" t="str">
            <x:v>EA</x:v>
          </x:cell>
          <x:cell r="F120">
            <x:v>33000</x:v>
          </x:cell>
          <x:cell r="G120">
            <x:v>0.080000000000000004</x:v>
          </x:cell>
        </x:row>
        <x:row r="121">
          <x:cell r="A121" t="str">
            <x:v>d108</x:v>
          </x:cell>
          <x:cell r="B121">
            <x:v>108</x:v>
          </x:cell>
          <x:cell r="C121" t="str">
            <x:v>위샤캡</x:v>
          </x:cell>
          <x:cell r="D121" t="str">
            <x:v>S/T 28mm</x:v>
          </x:cell>
          <x:cell r="E121" t="str">
            <x:v>EA</x:v>
          </x:cell>
          <x:cell r="F121">
            <x:v>2100</x:v>
          </x:cell>
          <x:cell r="G121">
            <x:v>0.029999999999999999</x:v>
          </x:cell>
        </x:row>
        <x:row r="122">
          <x:cell r="A122" t="str">
            <x:v>d109</x:v>
          </x:cell>
          <x:cell r="B122">
            <x:v>109</x:v>
          </x:cell>
          <x:cell r="C122" t="str">
            <x:v>위샤캡</x:v>
          </x:cell>
          <x:cell r="D122" t="str">
            <x:v>S/T 36mm</x:v>
          </x:cell>
          <x:cell r="E122" t="str">
            <x:v>EA</x:v>
          </x:cell>
          <x:cell r="F122">
            <x:v>2480</x:v>
          </x:cell>
          <x:cell r="G122">
            <x:v>0.040000000000000002</x:v>
          </x:cell>
        </x:row>
        <x:row r="123">
          <x:cell r="A123" t="str">
            <x:v>d110</x:v>
          </x:cell>
          <x:cell r="B123">
            <x:v>110</x:v>
          </x:cell>
          <x:cell r="C123" t="str">
            <x:v>위샤캡</x:v>
          </x:cell>
          <x:cell r="D123" t="str">
            <x:v>S/T 42mm</x:v>
          </x:cell>
          <x:cell r="E123" t="str">
            <x:v>EA</x:v>
          </x:cell>
          <x:cell r="F123">
            <x:v>2770</x:v>
          </x:cell>
          <x:cell r="G123">
            <x:v>0.040000000000000002</x:v>
          </x:cell>
        </x:row>
        <x:row r="124">
          <x:cell r="A124" t="str">
            <x:v>d111</x:v>
          </x:cell>
          <x:cell r="B124">
            <x:v>111</x:v>
          </x:cell>
          <x:cell r="C124" t="str">
            <x:v>위샤캡</x:v>
          </x:cell>
          <x:cell r="D124" t="str">
            <x:v>S/T 54mm</x:v>
          </x:cell>
          <x:cell r="E124" t="str">
            <x:v>EA</x:v>
          </x:cell>
          <x:cell r="F124">
            <x:v>3440</x:v>
          </x:cell>
          <x:cell r="G124">
            <x:v>0.040000000000000002</x:v>
          </x:cell>
        </x:row>
        <x:row r="125">
          <x:cell r="A125" t="str">
            <x:v>d229</x:v>
          </x:cell>
          <x:cell r="B125">
            <x:v>229</x:v>
          </x:cell>
          <x:cell r="C125" t="str">
            <x:v>위샤캡</x:v>
          </x:cell>
          <x:cell r="D125" t="str">
            <x:v>S/T 104mm</x:v>
          </x:cell>
          <x:cell r="E125" t="str">
            <x:v>EA</x:v>
          </x:cell>
          <x:cell r="F125">
            <x:v>23906</x:v>
          </x:cell>
          <x:cell r="G125">
            <x:v>0.040000000000000002</x:v>
          </x:cell>
        </x:row>
        <x:row r="126">
          <x:cell r="A126" t="str">
            <x:v>d212</x:v>
          </x:cell>
          <x:cell r="B126">
            <x:v>212</x:v>
          </x:cell>
          <x:cell r="C126" t="str">
            <x:v>유니스트러트 챤넬</x:v>
          </x:cell>
          <x:cell r="D126" t="str">
            <x:v>2.3t 42x42</x:v>
          </x:cell>
          <x:cell r="E126" t="str">
            <x:v>EA</x:v>
          </x:cell>
          <x:cell r="F126">
            <x:v>0</x:v>
          </x:cell>
        </x:row>
        <x:row r="127">
          <x:cell r="A127" t="str">
            <x:v>d205</x:v>
          </x:cell>
          <x:cell r="B127">
            <x:v>205</x:v>
          </x:cell>
          <x:cell r="C127" t="str">
            <x:v>은            분</x:v>
          </x:cell>
          <x:cell r="E127" t="str">
            <x:v>ℓ</x:v>
          </x:cell>
          <x:cell r="F127">
            <x:v>0</x:v>
          </x:cell>
        </x:row>
        <x:row r="128">
          <x:cell r="A128" t="str">
            <x:v>d112</x:v>
          </x:cell>
          <x:cell r="B128">
            <x:v>112</x:v>
          </x:cell>
          <x:cell r="C128" t="str">
            <x:v>작은나사</x:v>
          </x:cell>
          <x:cell r="D128" t="str">
            <x:v>황동 1/8"x1 1/4"</x:v>
          </x:cell>
          <x:cell r="E128" t="str">
            <x:v>EA</x:v>
          </x:cell>
          <x:cell r="F128">
            <x:v>4.5999999999999996</x:v>
          </x:cell>
        </x:row>
        <x:row r="129">
          <x:cell r="A129" t="str">
            <x:v>d113</x:v>
          </x:cell>
          <x:cell r="B129">
            <x:v>113</x:v>
          </x:cell>
          <x:cell r="C129" t="str">
            <x:v>장미전구</x:v>
          </x:cell>
          <x:cell r="D129" t="str">
            <x:v>220(V) x 20W전자식</x:v>
          </x:cell>
          <x:cell r="E129" t="str">
            <x:v>EA</x:v>
          </x:cell>
          <x:cell r="F129">
            <x:v>7500</x:v>
          </x:cell>
          <x:cell r="G129">
            <x:v>0.245</x:v>
          </x:cell>
        </x:row>
        <x:row r="130">
          <x:cell r="A130" t="str">
            <x:v>d116</x:v>
          </x:cell>
          <x:cell r="B130">
            <x:v>116</x:v>
          </x:cell>
          <x:cell r="C130" t="str">
            <x:v>전  선</x:v>
          </x:cell>
          <x:cell r="D130" t="str">
            <x:v>CPEV 0.65mm 10P</x:v>
          </x:cell>
          <x:cell r="E130" t="str">
            <x:v>M</x:v>
          </x:cell>
          <x:cell r="F130">
            <x:v>523</x:v>
          </x:cell>
          <x:cell r="J130">
            <x:v>0.17999999999999999</x:v>
          </x:cell>
        </x:row>
        <x:row r="131">
          <x:cell r="A131" t="str">
            <x:v>d114</x:v>
          </x:cell>
          <x:cell r="B131">
            <x:v>114</x:v>
          </x:cell>
          <x:cell r="C131" t="str">
            <x:v>전극봉식 제어기</x:v>
          </x:cell>
          <x:cell r="D131" t="str">
            <x:v>3선 3극</x:v>
          </x:cell>
          <x:cell r="E131" t="str">
            <x:v>EA</x:v>
          </x:cell>
          <x:cell r="F131">
            <x:v>33000</x:v>
          </x:cell>
          <x:cell r="G131">
            <x:v>0.080000000000000004</x:v>
          </x:cell>
        </x:row>
        <x:row r="132">
          <x:cell r="A132" t="str">
            <x:v>d115</x:v>
          </x:cell>
          <x:cell r="B132">
            <x:v>115</x:v>
          </x:cell>
          <x:cell r="C132" t="str">
            <x:v>전기맨홀</x:v>
          </x:cell>
          <x:cell r="D132" t="str">
            <x:v>Ø950(Ø750)소형</x:v>
          </x:cell>
          <x:cell r="E132" t="str">
            <x:v>EA</x:v>
          </x:cell>
          <x:cell r="F132">
            <x:v>365000</x:v>
          </x:cell>
        </x:row>
        <x:row r="133">
          <x:cell r="A133" t="str">
            <x:v>d117</x:v>
          </x:cell>
          <x:cell r="B133">
            <x:v>117</x:v>
          </x:cell>
          <x:cell r="C133" t="str">
            <x:v>전선</x:v>
          </x:cell>
          <x:cell r="D133" t="str">
            <x:v>CV 5.5㎟/1C</x:v>
          </x:cell>
          <x:cell r="E133" t="str">
            <x:v>M</x:v>
          </x:cell>
          <x:cell r="F133">
            <x:v>270</x:v>
          </x:cell>
          <x:cell r="G133">
            <x:v>0.010000000000000001</x:v>
          </x:cell>
        </x:row>
        <x:row r="134">
          <x:cell r="A134" t="str">
            <x:v>d118</x:v>
          </x:cell>
          <x:cell r="B134">
            <x:v>118</x:v>
          </x:cell>
          <x:cell r="C134" t="str">
            <x:v>전선</x:v>
          </x:cell>
          <x:cell r="D134" t="str">
            <x:v>CV 8㎟/1C</x:v>
          </x:cell>
          <x:cell r="E134" t="str">
            <x:v>M</x:v>
          </x:cell>
          <x:cell r="F134">
            <x:v>350</x:v>
          </x:cell>
          <x:cell r="G134">
            <x:v>0.020000000000000001</x:v>
          </x:cell>
        </x:row>
        <x:row r="135">
          <x:cell r="A135" t="str">
            <x:v>d119</x:v>
          </x:cell>
          <x:cell r="B135">
            <x:v>119</x:v>
          </x:cell>
          <x:cell r="C135" t="str">
            <x:v>전선</x:v>
          </x:cell>
          <x:cell r="D135" t="str">
            <x:v>CV 14㎟/1C</x:v>
          </x:cell>
          <x:cell r="E135" t="str">
            <x:v>M</x:v>
          </x:cell>
          <x:cell r="F135">
            <x:v>615</x:v>
          </x:cell>
          <x:cell r="G135">
            <x:v>0.020000000000000001</x:v>
          </x:cell>
        </x:row>
        <x:row r="136">
          <x:cell r="A136" t="str">
            <x:v>d120</x:v>
          </x:cell>
          <x:cell r="B136">
            <x:v>120</x:v>
          </x:cell>
          <x:cell r="C136" t="str">
            <x:v>전선</x:v>
          </x:cell>
          <x:cell r="D136" t="str">
            <x:v>CV 22㎟/1C</x:v>
          </x:cell>
          <x:cell r="E136" t="str">
            <x:v>M</x:v>
          </x:cell>
          <x:cell r="F136">
            <x:v>812</x:v>
          </x:cell>
          <x:cell r="G136">
            <x:v>0.031</x:v>
          </x:cell>
        </x:row>
        <x:row r="137">
          <x:cell r="A137" t="str">
            <x:v>d121</x:v>
          </x:cell>
          <x:cell r="B137">
            <x:v>121</x:v>
          </x:cell>
          <x:cell r="C137" t="str">
            <x:v>전선</x:v>
          </x:cell>
          <x:cell r="D137" t="str">
            <x:v>CV 38㎟/1C</x:v>
          </x:cell>
          <x:cell r="E137" t="str">
            <x:v>M</x:v>
          </x:cell>
          <x:cell r="F137">
            <x:v>1250</x:v>
          </x:cell>
          <x:cell r="G137">
            <x:v>0.031</x:v>
          </x:cell>
        </x:row>
        <x:row r="138">
          <x:cell r="A138" t="str">
            <x:v>d228</x:v>
          </x:cell>
          <x:cell r="B138">
            <x:v>228</x:v>
          </x:cell>
          <x:cell r="C138" t="str">
            <x:v>전선</x:v>
          </x:cell>
          <x:cell r="D138" t="str">
            <x:v>CV 100㎟/1C</x:v>
          </x:cell>
          <x:cell r="E138" t="str">
            <x:v>M</x:v>
          </x:cell>
          <x:cell r="F138">
            <x:v>3518</x:v>
          </x:cell>
          <x:cell r="G138">
            <x:v>0.064000000000000001</x:v>
          </x:cell>
        </x:row>
        <x:row r="139">
          <x:cell r="A139" t="str">
            <x:v>d122</x:v>
          </x:cell>
          <x:cell r="B139">
            <x:v>122</x:v>
          </x:cell>
          <x:cell r="C139" t="str">
            <x:v>전선</x:v>
          </x:cell>
          <x:cell r="D139" t="str">
            <x:v>CVV 2.0㎟/1C</x:v>
          </x:cell>
          <x:cell r="E139" t="str">
            <x:v>M</x:v>
          </x:cell>
          <x:cell r="F139">
            <x:v>95</x:v>
          </x:cell>
          <x:cell r="G139">
            <x:v>0.010000000000000001</x:v>
          </x:cell>
        </x:row>
        <x:row r="140">
          <x:cell r="A140" t="str">
            <x:v>d125</x:v>
          </x:cell>
          <x:cell r="B140">
            <x:v>125</x:v>
          </x:cell>
          <x:cell r="C140" t="str">
            <x:v>전선</x:v>
          </x:cell>
          <x:cell r="D140" t="str">
            <x:v>GV 100㎟</x:v>
          </x:cell>
          <x:cell r="E140" t="str">
            <x:v>M</x:v>
          </x:cell>
          <x:cell r="F140">
            <x:v>3518</x:v>
          </x:cell>
          <x:cell r="G140">
            <x:v>0.020000000000000001</x:v>
          </x:cell>
        </x:row>
        <x:row r="141">
          <x:cell r="A141" t="str">
            <x:v>d128</x:v>
          </x:cell>
          <x:cell r="B141">
            <x:v>128</x:v>
          </x:cell>
          <x:cell r="C141" t="str">
            <x:v>전선</x:v>
          </x:cell>
          <x:cell r="D141" t="str">
            <x:v>GV 14㎟</x:v>
          </x:cell>
          <x:cell r="E141" t="str">
            <x:v>M</x:v>
          </x:cell>
          <x:cell r="F141">
            <x:v>715</x:v>
          </x:cell>
          <x:cell r="G141">
            <x:v>0.020000000000000001</x:v>
          </x:cell>
        </x:row>
        <x:row r="142">
          <x:cell r="A142" t="str">
            <x:v>d123</x:v>
          </x:cell>
          <x:cell r="B142">
            <x:v>123</x:v>
          </x:cell>
          <x:cell r="C142" t="str">
            <x:v>전선</x:v>
          </x:cell>
          <x:cell r="D142" t="str">
            <x:v>GV 38㎟</x:v>
          </x:cell>
          <x:cell r="E142" t="str">
            <x:v>M</x:v>
          </x:cell>
          <x:cell r="F142">
            <x:v>1494</x:v>
          </x:cell>
          <x:cell r="G142">
            <x:v>0.031</x:v>
          </x:cell>
        </x:row>
        <x:row r="143">
          <x:cell r="A143" t="str">
            <x:v>d126</x:v>
          </x:cell>
          <x:cell r="B143">
            <x:v>126</x:v>
          </x:cell>
          <x:cell r="C143" t="str">
            <x:v>전선</x:v>
          </x:cell>
          <x:cell r="D143" t="str">
            <x:v>GV 400㎟</x:v>
          </x:cell>
          <x:cell r="E143" t="str">
            <x:v>M</x:v>
          </x:cell>
          <x:cell r="F143">
            <x:v>13768</x:v>
          </x:cell>
          <x:cell r="G143">
            <x:v>0.025</x:v>
          </x:cell>
        </x:row>
        <x:row r="144">
          <x:cell r="A144" t="str">
            <x:v>d124</x:v>
          </x:cell>
          <x:cell r="B144">
            <x:v>124</x:v>
          </x:cell>
          <x:cell r="C144" t="str">
            <x:v>전선</x:v>
          </x:cell>
          <x:cell r="D144" t="str">
            <x:v>GV 50㎟</x:v>
          </x:cell>
          <x:cell r="E144" t="str">
            <x:v>M</x:v>
          </x:cell>
          <x:cell r="F144">
            <x:v>2006</x:v>
          </x:cell>
          <x:cell r="G144">
            <x:v>0.014999999999999999</x:v>
          </x:cell>
        </x:row>
        <x:row r="145">
          <x:cell r="A145" t="str">
            <x:v>d214</x:v>
          </x:cell>
          <x:cell r="B145">
            <x:v>214</x:v>
          </x:cell>
          <x:cell r="C145" t="str">
            <x:v>전선</x:v>
          </x:cell>
          <x:cell r="D145" t="str">
            <x:v>GV 8㎟</x:v>
          </x:cell>
          <x:cell r="E145" t="str">
            <x:v>M</x:v>
          </x:cell>
          <x:cell r="F145">
            <x:v>414</x:v>
          </x:cell>
          <x:cell r="G145">
            <x:v>0.020000000000000001</x:v>
          </x:cell>
        </x:row>
        <x:row r="146">
          <x:cell r="A146" t="str">
            <x:v>d127</x:v>
          </x:cell>
          <x:cell r="B146">
            <x:v>127</x:v>
          </x:cell>
          <x:cell r="C146" t="str">
            <x:v>전선</x:v>
          </x:cell>
          <x:cell r="D146" t="str">
            <x:v>HIV 2.0mm</x:v>
          </x:cell>
          <x:cell r="E146" t="str">
            <x:v>M</x:v>
          </x:cell>
          <x:cell r="F146">
            <x:v>94</x:v>
          </x:cell>
          <x:cell r="G146">
            <x:v>0.010000000000000001</x:v>
          </x:cell>
        </x:row>
        <x:row r="147">
          <x:cell r="A147" t="str">
            <x:v>d129</x:v>
          </x:cell>
          <x:cell r="B147">
            <x:v>129</x:v>
          </x:cell>
          <x:cell r="C147" t="str">
            <x:v>전선</x:v>
          </x:cell>
          <x:cell r="D147" t="str">
            <x:v>HIV 5.5㎟</x:v>
          </x:cell>
          <x:cell r="E147" t="str">
            <x:v>M</x:v>
          </x:cell>
          <x:cell r="F147">
            <x:v>183</x:v>
          </x:cell>
          <x:cell r="G147">
            <x:v>0.010000000000000001</x:v>
          </x:cell>
        </x:row>
        <x:row r="148">
          <x:cell r="A148" t="str">
            <x:v>d130</x:v>
          </x:cell>
          <x:cell r="B148">
            <x:v>130</x:v>
          </x:cell>
          <x:cell r="C148" t="str">
            <x:v>전선</x:v>
          </x:cell>
          <x:cell r="D148" t="str">
            <x:v>HIV 8㎟</x:v>
          </x:cell>
          <x:cell r="E148" t="str">
            <x:v>M</x:v>
          </x:cell>
          <x:cell r="F148">
            <x:v>265</x:v>
          </x:cell>
          <x:cell r="G148">
            <x:v>0.020000000000000001</x:v>
          </x:cell>
        </x:row>
        <x:row r="149">
          <x:cell r="A149" t="str">
            <x:v>d131</x:v>
          </x:cell>
          <x:cell r="B149">
            <x:v>131</x:v>
          </x:cell>
          <x:cell r="C149" t="str">
            <x:v>전선</x:v>
          </x:cell>
          <x:cell r="D149" t="str">
            <x:v>TIV 0.8mm/2C</x:v>
          </x:cell>
          <x:cell r="E149" t="str">
            <x:v>M</x:v>
          </x:cell>
          <x:cell r="F149">
            <x:v>38</x:v>
          </x:cell>
          <x:cell r="I149">
            <x:v>0.014999999999999999</x:v>
          </x:cell>
        </x:row>
        <x:row r="150">
          <x:cell r="A150" t="str">
            <x:v>d217</x:v>
          </x:cell>
          <x:cell r="B150">
            <x:v>217</x:v>
          </x:cell>
          <x:cell r="C150" t="str">
            <x:v>전선관</x:v>
          </x:cell>
          <x:cell r="D150" t="str">
            <x:v>ELP D : 30</x:v>
          </x:cell>
          <x:cell r="E150" t="str">
            <x:v>M</x:v>
          </x:cell>
          <x:cell r="F150">
            <x:v>305</x:v>
          </x:cell>
          <x:cell r="G150">
            <x:v>0.012</x:v>
          </x:cell>
          <x:cell r="M150">
            <x:v>0.029000000000000004</x:v>
          </x:cell>
        </x:row>
        <x:row r="151">
          <x:cell r="A151" t="str">
            <x:v>d218</x:v>
          </x:cell>
          <x:cell r="B151">
            <x:v>218</x:v>
          </x:cell>
          <x:cell r="C151" t="str">
            <x:v>전선관</x:v>
          </x:cell>
          <x:cell r="D151" t="str">
            <x:v>ELP D : 40</x:v>
          </x:cell>
          <x:cell r="E151" t="str">
            <x:v>M</x:v>
          </x:cell>
          <x:cell r="F151">
            <x:v>500</x:v>
          </x:cell>
          <x:cell r="G151">
            <x:v>0.012</x:v>
          </x:cell>
          <x:cell r="M151">
            <x:v>0.029000000000000004</x:v>
          </x:cell>
        </x:row>
        <x:row r="152">
          <x:cell r="A152" t="str">
            <x:v>d219</x:v>
          </x:cell>
          <x:cell r="B152">
            <x:v>219</x:v>
          </x:cell>
          <x:cell r="C152" t="str">
            <x:v>전선관</x:v>
          </x:cell>
          <x:cell r="D152" t="str">
            <x:v>ELP D : 50</x:v>
          </x:cell>
          <x:cell r="E152" t="str">
            <x:v>M</x:v>
          </x:cell>
          <x:cell r="F152">
            <x:v>630</x:v>
          </x:cell>
          <x:cell r="G152">
            <x:v>0.012</x:v>
          </x:cell>
          <x:cell r="M152">
            <x:v>0.029000000000000004</x:v>
          </x:cell>
        </x:row>
        <x:row r="153">
          <x:cell r="A153" t="str">
            <x:v>d220</x:v>
          </x:cell>
          <x:cell r="B153">
            <x:v>220</x:v>
          </x:cell>
          <x:cell r="C153" t="str">
            <x:v>전선관</x:v>
          </x:cell>
          <x:cell r="D153" t="str">
            <x:v>ELP D : 65</x:v>
          </x:cell>
          <x:cell r="E153" t="str">
            <x:v>M</x:v>
          </x:cell>
          <x:cell r="F153">
            <x:v>925</x:v>
          </x:cell>
          <x:cell r="G153">
            <x:v>0.014999999999999999</x:v>
          </x:cell>
          <x:cell r="M153">
            <x:v>0.035000000000000003</x:v>
          </x:cell>
        </x:row>
        <x:row r="154">
          <x:cell r="A154" t="str">
            <x:v>d132</x:v>
          </x:cell>
          <x:cell r="B154">
            <x:v>132</x:v>
          </x:cell>
          <x:cell r="C154" t="str">
            <x:v>전선관</x:v>
          </x:cell>
          <x:cell r="D154" t="str">
            <x:v>HIPVC 16mm</x:v>
          </x:cell>
          <x:cell r="E154" t="str">
            <x:v>M</x:v>
          </x:cell>
          <x:cell r="F154">
            <x:v>235</x:v>
          </x:cell>
          <x:cell r="G154">
            <x:v>0.05</x:v>
          </x:cell>
        </x:row>
        <x:row r="155">
          <x:cell r="A155" t="str">
            <x:v>d133</x:v>
          </x:cell>
          <x:cell r="B155">
            <x:v>133</x:v>
          </x:cell>
          <x:cell r="C155" t="str">
            <x:v>전선관</x:v>
          </x:cell>
          <x:cell r="D155" t="str">
            <x:v>HIPVC 22mm</x:v>
          </x:cell>
          <x:cell r="E155" t="str">
            <x:v>M</x:v>
          </x:cell>
          <x:cell r="F155">
            <x:v>283</x:v>
          </x:cell>
          <x:cell r="G155">
            <x:v>0.059999999999999998</x:v>
          </x:cell>
        </x:row>
        <x:row r="156">
          <x:cell r="A156" t="str">
            <x:v>d134</x:v>
          </x:cell>
          <x:cell r="B156">
            <x:v>134</x:v>
          </x:cell>
          <x:cell r="C156" t="str">
            <x:v>전선관</x:v>
          </x:cell>
          <x:cell r="D156" t="str">
            <x:v>HIPVC 28mm</x:v>
          </x:cell>
          <x:cell r="E156" t="str">
            <x:v>M</x:v>
          </x:cell>
          <x:cell r="F156">
            <x:v>548</x:v>
          </x:cell>
          <x:cell r="G156">
            <x:v>0.080000000000000004</x:v>
          </x:cell>
        </x:row>
        <x:row r="157">
          <x:cell r="A157" t="str">
            <x:v>d135</x:v>
          </x:cell>
          <x:cell r="B157">
            <x:v>135</x:v>
          </x:cell>
          <x:cell r="C157" t="str">
            <x:v>전선관</x:v>
          </x:cell>
          <x:cell r="D157" t="str">
            <x:v>HIPVC 36mm</x:v>
          </x:cell>
          <x:cell r="E157" t="str">
            <x:v>M</x:v>
          </x:cell>
          <x:cell r="F157">
            <x:v>760</x:v>
          </x:cell>
          <x:cell r="G157">
            <x:v>0.010000000000000001</x:v>
          </x:cell>
        </x:row>
        <x:row r="158">
          <x:cell r="A158" t="str">
            <x:v>d136</x:v>
          </x:cell>
          <x:cell r="B158">
            <x:v>136</x:v>
          </x:cell>
          <x:cell r="C158" t="str">
            <x:v>전선관</x:v>
          </x:cell>
          <x:cell r="D158" t="str">
            <x:v>HIPVC 42mm</x:v>
          </x:cell>
          <x:cell r="E158" t="str">
            <x:v>M</x:v>
          </x:cell>
          <x:cell r="F158">
            <x:v>996</x:v>
          </x:cell>
          <x:cell r="G158">
            <x:v>0.13</x:v>
          </x:cell>
        </x:row>
        <x:row r="159">
          <x:cell r="A159" t="str">
            <x:v>d137</x:v>
          </x:cell>
          <x:cell r="B159">
            <x:v>137</x:v>
          </x:cell>
          <x:cell r="C159" t="str">
            <x:v>전선관</x:v>
          </x:cell>
          <x:cell r="D159" t="str">
            <x:v>HIPVC 54mm</x:v>
          </x:cell>
          <x:cell r="E159" t="str">
            <x:v>M</x:v>
          </x:cell>
          <x:cell r="F159">
            <x:v>1413</x:v>
          </x:cell>
          <x:cell r="G159">
            <x:v>0.19</x:v>
          </x:cell>
        </x:row>
        <x:row r="160">
          <x:cell r="A160" t="str">
            <x:v>d138</x:v>
          </x:cell>
          <x:cell r="B160">
            <x:v>138</x:v>
          </x:cell>
          <x:cell r="C160" t="str">
            <x:v>전선관</x:v>
          </x:cell>
          <x:cell r="D160" t="str">
            <x:v>S/T 16mm</x:v>
          </x:cell>
          <x:cell r="E160" t="str">
            <x:v>M</x:v>
          </x:cell>
          <x:cell r="F160">
            <x:v>665</x:v>
          </x:cell>
          <x:cell r="G160">
            <x:v>0.080000000000000004</x:v>
          </x:cell>
        </x:row>
        <x:row r="161">
          <x:cell r="A161" t="str">
            <x:v>d139</x:v>
          </x:cell>
          <x:cell r="B161">
            <x:v>139</x:v>
          </x:cell>
          <x:cell r="C161" t="str">
            <x:v>전선관</x:v>
          </x:cell>
          <x:cell r="D161" t="str">
            <x:v>S/T 22mm</x:v>
          </x:cell>
          <x:cell r="E161" t="str">
            <x:v>M</x:v>
          </x:cell>
          <x:cell r="F161">
            <x:v>852</x:v>
          </x:cell>
          <x:cell r="G161">
            <x:v>0.11</x:v>
          </x:cell>
        </x:row>
        <x:row r="162">
          <x:cell r="A162" t="str">
            <x:v>d140</x:v>
          </x:cell>
          <x:cell r="B162">
            <x:v>140</x:v>
          </x:cell>
          <x:cell r="C162" t="str">
            <x:v>전선관</x:v>
          </x:cell>
          <x:cell r="D162" t="str">
            <x:v>S/T 28mm</x:v>
          </x:cell>
          <x:cell r="E162" t="str">
            <x:v>M</x:v>
          </x:cell>
          <x:cell r="F162">
            <x:v>1112</x:v>
          </x:cell>
          <x:cell r="G162">
            <x:v>0.14000000000000001</x:v>
          </x:cell>
        </x:row>
        <x:row r="163">
          <x:cell r="A163" t="str">
            <x:v>d141</x:v>
          </x:cell>
          <x:cell r="B163">
            <x:v>141</x:v>
          </x:cell>
          <x:cell r="C163" t="str">
            <x:v>전선관</x:v>
          </x:cell>
          <x:cell r="D163" t="str">
            <x:v>S/T 36mm</x:v>
          </x:cell>
          <x:cell r="E163" t="str">
            <x:v>M</x:v>
          </x:cell>
          <x:cell r="F163">
            <x:v>1365</x:v>
          </x:cell>
          <x:cell r="G163">
            <x:v>0.20000000000000001</x:v>
          </x:cell>
        </x:row>
        <x:row r="164">
          <x:cell r="A164" t="str">
            <x:v>d142</x:v>
          </x:cell>
          <x:cell r="B164">
            <x:v>142</x:v>
          </x:cell>
          <x:cell r="C164" t="str">
            <x:v>전선관</x:v>
          </x:cell>
          <x:cell r="D164" t="str">
            <x:v>S/T 42mm</x:v>
          </x:cell>
          <x:cell r="E164" t="str">
            <x:v>M</x:v>
          </x:cell>
          <x:cell r="F164">
            <x:v>1582</x:v>
          </x:cell>
          <x:cell r="G164">
            <x:v>0.25</x:v>
          </x:cell>
        </x:row>
        <x:row r="165">
          <x:cell r="A165" t="str">
            <x:v>d143</x:v>
          </x:cell>
          <x:cell r="B165">
            <x:v>143</x:v>
          </x:cell>
          <x:cell r="C165" t="str">
            <x:v>전선관</x:v>
          </x:cell>
          <x:cell r="D165" t="str">
            <x:v>S/T 54mm</x:v>
          </x:cell>
          <x:cell r="E165" t="str">
            <x:v>M</x:v>
          </x:cell>
          <x:cell r="F165">
            <x:v>2206</x:v>
          </x:cell>
          <x:cell r="G165">
            <x:v>0.34000000000000002</x:v>
          </x:cell>
        </x:row>
        <x:row r="166">
          <x:cell r="A166" t="str">
            <x:v>d227</x:v>
          </x:cell>
          <x:cell r="B166">
            <x:v>143</x:v>
          </x:cell>
          <x:cell r="C166" t="str">
            <x:v>전선관</x:v>
          </x:cell>
          <x:cell r="D166" t="str">
            <x:v>S/T 104mm</x:v>
          </x:cell>
          <x:cell r="E166" t="str">
            <x:v>M</x:v>
          </x:cell>
          <x:cell r="F166">
            <x:v>5019</x:v>
          </x:cell>
          <x:cell r="G166">
            <x:v>0.70999999999999996</x:v>
          </x:cell>
        </x:row>
        <x:row r="167">
          <x:cell r="A167" t="str">
            <x:v>d144</x:v>
          </x:cell>
          <x:cell r="B167">
            <x:v>144</x:v>
          </x:cell>
          <x:cell r="C167" t="str">
            <x:v>전화 콘센트</x:v>
          </x:cell>
          <x:cell r="D167" t="str">
            <x:v>4P</x:v>
          </x:cell>
          <x:cell r="E167" t="str">
            <x:v>EA</x:v>
          </x:cell>
          <x:cell r="F167">
            <x:v>730</x:v>
          </x:cell>
          <x:cell r="I167">
            <x:v>0.070000000000000007</x:v>
          </x:cell>
        </x:row>
        <x:row r="168">
          <x:cell r="A168" t="str">
            <x:v>d145</x:v>
          </x:cell>
          <x:cell r="B168">
            <x:v>145</x:v>
          </x:cell>
          <x:cell r="C168" t="str">
            <x:v>접지 단자함(SUS)</x:v>
          </x:cell>
          <x:cell r="D168" t="str">
            <x:v>1 CCT</x:v>
          </x:cell>
          <x:cell r="E168" t="str">
            <x:v>EA</x:v>
          </x:cell>
          <x:cell r="F168">
            <x:v>70000</x:v>
          </x:cell>
          <x:cell r="G168">
            <x:v>0.66000000000000003</x:v>
          </x:cell>
        </x:row>
        <x:row r="169">
          <x:cell r="A169" t="str">
            <x:v>d146</x:v>
          </x:cell>
          <x:cell r="B169">
            <x:v>146</x:v>
          </x:cell>
          <x:cell r="C169" t="str">
            <x:v>접지동봉</x:v>
          </x:cell>
          <x:cell r="D169" t="str">
            <x:v>ø18 x 2400</x:v>
          </x:cell>
          <x:cell r="E169" t="str">
            <x:v>본</x:v>
          </x:cell>
          <x:cell r="F169">
            <x:v>5300</x:v>
          </x:cell>
          <x:cell r="G169">
            <x:v>0.20000000000000001</x:v>
          </x:cell>
          <x:cell r="M169">
            <x:v>0.10000000000000001</x:v>
          </x:cell>
        </x:row>
        <x:row r="170">
          <x:cell r="A170" t="str">
            <x:v>d195</x:v>
          </x:cell>
          <x:cell r="B170">
            <x:v>195</x:v>
          </x:cell>
          <x:cell r="C170" t="str">
            <x:v>접지목</x:v>
          </x:cell>
          <x:cell r="D170" t="str">
            <x:v>100x100x1000</x:v>
          </x:cell>
          <x:cell r="E170" t="str">
            <x:v>EA</x:v>
          </x:cell>
          <x:cell r="F170">
            <x:v>30000</x:v>
          </x:cell>
        </x:row>
        <x:row r="171">
          <x:cell r="A171" t="str">
            <x:v>d147</x:v>
          </x:cell>
          <x:cell r="B171">
            <x:v>147</x:v>
          </x:cell>
          <x:cell r="C171" t="str">
            <x:v>접지저항 저감제</x:v>
          </x:cell>
          <x:cell r="D171" t="str">
            <x:v>아스판-M</x:v>
          </x:cell>
          <x:cell r="E171" t="str">
            <x:v>포</x:v>
          </x:cell>
          <x:cell r="F171">
            <x:v>15000</x:v>
          </x:cell>
        </x:row>
        <x:row r="172">
          <x:cell r="A172" t="str">
            <x:v>d148</x:v>
          </x:cell>
          <x:cell r="B172">
            <x:v>148</x:v>
          </x:cell>
          <x:cell r="C172" t="str">
            <x:v>정온전선</x:v>
          </x:cell>
          <x:cell r="D172" t="str">
            <x:v>15W/M 220V</x:v>
          </x:cell>
          <x:cell r="E172" t="str">
            <x:v>M</x:v>
          </x:cell>
          <x:cell r="F172">
            <x:v>5600</x:v>
          </x:cell>
          <x:cell r="G172">
            <x:v>0.40000000000000002</x:v>
          </x:cell>
        </x:row>
        <x:row r="173">
          <x:cell r="A173" t="str">
            <x:v>d149</x:v>
          </x:cell>
          <x:cell r="B173">
            <x:v>149</x:v>
          </x:cell>
          <x:cell r="C173" t="str">
            <x:v>주택용 분전반</x:v>
          </x:cell>
          <x:cell r="D173" t="str">
            <x:v>ME-4회로</x:v>
          </x:cell>
          <x:cell r="E173" t="str">
            <x:v>면</x:v>
          </x:cell>
          <x:cell r="F173">
            <x:v>21000</x:v>
          </x:cell>
          <x:cell r="G173">
            <x:v>0.42999999999999999</x:v>
          </x:cell>
        </x:row>
        <x:row r="174">
          <x:cell r="A174" t="str">
            <x:v>d152</x:v>
          </x:cell>
          <x:cell r="B174">
            <x:v>152</x:v>
          </x:cell>
          <x:cell r="C174" t="str">
            <x:v>중간 단자함</x:v>
          </x:cell>
          <x:cell r="D174" t="str">
            <x:v>SUS 10P</x:v>
          </x:cell>
          <x:cell r="E174" t="str">
            <x:v>EA</x:v>
          </x:cell>
          <x:cell r="F174">
            <x:v>24800</x:v>
          </x:cell>
          <x:cell r="I174">
            <x:v>0.55000000000000004</x:v>
          </x:cell>
          <x:cell r="M174">
            <x:v>0.45000000000000001</x:v>
          </x:cell>
        </x:row>
        <x:row r="175">
          <x:cell r="A175" t="str">
            <x:v>d153</x:v>
          </x:cell>
          <x:cell r="B175">
            <x:v>153</x:v>
          </x:cell>
          <x:cell r="C175" t="str">
            <x:v>중간단자함</x:v>
          </x:cell>
          <x:cell r="D175" t="str">
            <x:v>SUS 20P</x:v>
          </x:cell>
          <x:cell r="E175" t="str">
            <x:v>EA</x:v>
          </x:cell>
          <x:cell r="F175">
            <x:v>27600</x:v>
          </x:cell>
          <x:cell r="I175">
            <x:v>0.55000000000000004</x:v>
          </x:cell>
          <x:cell r="M175">
            <x:v>0.45000000000000001</x:v>
          </x:cell>
        </x:row>
        <x:row r="176">
          <x:cell r="A176" t="str">
            <x:v>d150</x:v>
          </x:cell>
          <x:cell r="B176">
            <x:v>150</x:v>
          </x:cell>
          <x:cell r="C176" t="str">
            <x:v>철재분전함(D:SUS)</x:v>
          </x:cell>
          <x:cell r="D176" t="str">
            <x:v>450x300x150</x:v>
          </x:cell>
          <x:cell r="E176" t="str">
            <x:v>EA</x:v>
          </x:cell>
          <x:cell r="F176">
            <x:v>18000</x:v>
          </x:cell>
        </x:row>
        <x:row r="177">
          <x:cell r="A177" t="str">
            <x:v>d151</x:v>
          </x:cell>
          <x:cell r="B177">
            <x:v>151</x:v>
          </x:cell>
          <x:cell r="C177" t="str">
            <x:v>철재분전함(D:SUS)</x:v>
          </x:cell>
          <x:cell r="D177" t="str">
            <x:v>450x360X180</x:v>
          </x:cell>
          <x:cell r="E177" t="str">
            <x:v>EA</x:v>
          </x:cell>
          <x:cell r="F177">
            <x:v>21000</x:v>
          </x:cell>
        </x:row>
        <x:row r="178">
          <x:cell r="A178" t="str">
            <x:v>d154</x:v>
          </x:cell>
          <x:cell r="B178">
            <x:v>154</x:v>
          </x:cell>
          <x:cell r="C178" t="str">
            <x:v>커버 나이프 S/W</x:v>
          </x:cell>
          <x:cell r="D178" t="str">
            <x:v>3P 30A</x:v>
          </x:cell>
          <x:cell r="E178" t="str">
            <x:v>EA</x:v>
          </x:cell>
          <x:cell r="F178">
            <x:v>2304</x:v>
          </x:cell>
          <x:cell r="G178">
            <x:v>0.20000000000000001</x:v>
          </x:cell>
        </x:row>
        <x:row r="179">
          <x:cell r="A179" t="str">
            <x:v>d155</x:v>
          </x:cell>
          <x:cell r="B179">
            <x:v>155</x:v>
          </x:cell>
          <x:cell r="C179" t="str">
            <x:v>커버 나이프 S/W</x:v>
          </x:cell>
          <x:cell r="D179" t="str">
            <x:v>쌍투 3P30A</x:v>
          </x:cell>
          <x:cell r="E179" t="str">
            <x:v>EA</x:v>
          </x:cell>
          <x:cell r="F179">
            <x:v>3372</x:v>
          </x:cell>
          <x:cell r="G179">
            <x:v>0.23999999999999999</x:v>
          </x:cell>
        </x:row>
        <x:row r="180">
          <x:cell r="A180" t="str">
            <x:v>d156</x:v>
          </x:cell>
          <x:cell r="B180">
            <x:v>156</x:v>
          </x:cell>
          <x:cell r="C180" t="str">
            <x:v>콘센트</x:v>
          </x:cell>
          <x:cell r="D180" t="str">
            <x:v>250V15A1구(무)</x:v>
          </x:cell>
          <x:cell r="E180" t="str">
            <x:v>EA</x:v>
          </x:cell>
          <x:cell r="F180">
            <x:v>820</x:v>
          </x:cell>
          <x:cell r="G180">
            <x:v>0.065000000000000002</x:v>
          </x:cell>
        </x:row>
        <x:row r="181">
          <x:cell r="A181" t="str">
            <x:v>d157</x:v>
          </x:cell>
          <x:cell r="B181">
            <x:v>157</x:v>
          </x:cell>
          <x:cell r="C181" t="str">
            <x:v>콘센트</x:v>
          </x:cell>
          <x:cell r="D181" t="str">
            <x:v>250V15A2구(접)</x:v>
          </x:cell>
          <x:cell r="E181" t="str">
            <x:v>EA</x:v>
          </x:cell>
          <x:cell r="F181">
            <x:v>1045</x:v>
          </x:cell>
          <x:cell r="G181">
            <x:v>0.065000000000000002</x:v>
          </x:cell>
        </x:row>
        <x:row r="182">
          <x:cell r="A182" t="str">
            <x:v>d158</x:v>
          </x:cell>
          <x:cell r="B182">
            <x:v>158</x:v>
          </x:cell>
          <x:cell r="C182" t="str">
            <x:v>타임머(24H)</x:v>
          </x:cell>
          <x:cell r="D182" t="str">
            <x:v>220V25A최소15분</x:v>
          </x:cell>
          <x:cell r="E182" t="str">
            <x:v>EA</x:v>
          </x:cell>
          <x:cell r="F182">
            <x:v>22600</x:v>
          </x:cell>
          <x:cell r="G182">
            <x:v>0.20000000000000001</x:v>
          </x:cell>
        </x:row>
        <x:row r="183">
          <x:cell r="A183" t="str">
            <x:v>d165</x:v>
          </x:cell>
          <x:cell r="B183">
            <x:v>165</x:v>
          </x:cell>
          <x:cell r="C183" t="str">
            <x:v>통로유도등</x:v>
          </x:cell>
          <x:cell r="D183" t="str">
            <x:v>매입 10W 소형</x:v>
          </x:cell>
          <x:cell r="E183" t="str">
            <x:v>EA</x:v>
          </x:cell>
          <x:cell r="F183">
            <x:v>24500</x:v>
          </x:cell>
          <x:cell r="G183">
            <x:v>0.20000000000000001</x:v>
          </x:cell>
        </x:row>
        <x:row r="184">
          <x:cell r="A184" t="str">
            <x:v>d194</x:v>
          </x:cell>
          <x:cell r="B184">
            <x:v>194</x:v>
          </x:cell>
          <x:cell r="C184" t="str">
            <x:v>통신용 접지함</x:v>
          </x:cell>
          <x:cell r="D184" t="str">
            <x:v>아크릴 5t</x:v>
          </x:cell>
          <x:cell r="E184" t="str">
            <x:v>EA</x:v>
          </x:cell>
          <x:cell r="F184">
            <x:v>130000</x:v>
          </x:cell>
          <x:cell r="G184">
            <x:v>0.66000000000000003</x:v>
          </x:cell>
        </x:row>
        <x:row r="185">
          <x:cell r="A185" t="str">
            <x:v>d199</x:v>
          </x:cell>
          <x:cell r="B185">
            <x:v>199</x:v>
          </x:cell>
          <x:cell r="C185" t="str">
            <x:v>통합분전반</x:v>
          </x:cell>
          <x:cell r="D185" t="str">
            <x:v>ATS 200A 3Ø4W</x:v>
          </x:cell>
          <x:cell r="E185" t="str">
            <x:v>면</x:v>
          </x:cell>
          <x:cell r="F185">
            <x:v>0</x:v>
          </x:cell>
          <x:cell r="G185">
            <x:v>0.92200000000000004</x:v>
          </x:cell>
        </x:row>
        <x:row r="186">
          <x:cell r="A186" t="str">
            <x:v>d159</x:v>
          </x:cell>
          <x:cell r="B186">
            <x:v>159</x:v>
          </x:cell>
          <x:cell r="C186" t="str">
            <x:v>파이프 행거</x:v>
          </x:cell>
          <x:cell r="D186" t="str">
            <x:v>16C</x:v>
          </x:cell>
          <x:cell r="E186" t="str">
            <x:v>EA</x:v>
          </x:cell>
          <x:cell r="F186">
            <x:v>435</x:v>
          </x:cell>
        </x:row>
        <x:row r="187">
          <x:cell r="A187" t="str">
            <x:v>d160</x:v>
          </x:cell>
          <x:cell r="B187">
            <x:v>160</x:v>
          </x:cell>
          <x:cell r="C187" t="str">
            <x:v>파이프 행거</x:v>
          </x:cell>
          <x:cell r="D187" t="str">
            <x:v>22C</x:v>
          </x:cell>
          <x:cell r="E187" t="str">
            <x:v>EA</x:v>
          </x:cell>
          <x:cell r="F187">
            <x:v>445</x:v>
          </x:cell>
        </x:row>
        <x:row r="188">
          <x:cell r="A188" t="str">
            <x:v>d161</x:v>
          </x:cell>
          <x:cell r="B188">
            <x:v>161</x:v>
          </x:cell>
          <x:cell r="C188" t="str">
            <x:v>파이프 행거</x:v>
          </x:cell>
          <x:cell r="D188" t="str">
            <x:v>28C</x:v>
          </x:cell>
          <x:cell r="E188" t="str">
            <x:v>EA</x:v>
          </x:cell>
          <x:cell r="F188">
            <x:v>457</x:v>
          </x:cell>
        </x:row>
        <x:row r="189">
          <x:cell r="A189" t="str">
            <x:v>d162</x:v>
          </x:cell>
          <x:cell r="B189">
            <x:v>162</x:v>
          </x:cell>
          <x:cell r="C189" t="str">
            <x:v>파이프 행거</x:v>
          </x:cell>
          <x:cell r="D189" t="str">
            <x:v>36C</x:v>
          </x:cell>
          <x:cell r="E189" t="str">
            <x:v>EA</x:v>
          </x:cell>
          <x:cell r="F189">
            <x:v>595</x:v>
          </x:cell>
        </x:row>
        <x:row r="190">
          <x:cell r="A190" t="str">
            <x:v>d163</x:v>
          </x:cell>
          <x:cell r="B190">
            <x:v>163</x:v>
          </x:cell>
          <x:cell r="C190" t="str">
            <x:v>파이프 행거</x:v>
          </x:cell>
          <x:cell r="D190" t="str">
            <x:v>42C</x:v>
          </x:cell>
          <x:cell r="E190" t="str">
            <x:v>EA</x:v>
          </x:cell>
          <x:cell r="F190">
            <x:v>658</x:v>
          </x:cell>
        </x:row>
        <x:row r="191">
          <x:cell r="A191" t="str">
            <x:v>d164</x:v>
          </x:cell>
          <x:cell r="B191">
            <x:v>164</x:v>
          </x:cell>
          <x:cell r="C191" t="str">
            <x:v>파이프 행거</x:v>
          </x:cell>
          <x:cell r="D191" t="str">
            <x:v>54C</x:v>
          </x:cell>
          <x:cell r="E191" t="str">
            <x:v>EA</x:v>
          </x:cell>
          <x:cell r="F191">
            <x:v>786</x:v>
          </x:cell>
        </x:row>
        <x:row r="192">
          <x:cell r="A192" t="str">
            <x:v>d166</x:v>
          </x:cell>
          <x:cell r="B192">
            <x:v>166</x:v>
          </x:cell>
          <x:cell r="C192" t="str">
            <x:v>표시등</x:v>
          </x:cell>
          <x:cell r="D192" t="str">
            <x:v>DC 24V (IL-D24)</x:v>
          </x:cell>
          <x:cell r="E192" t="str">
            <x:v>EA</x:v>
          </x:cell>
          <x:cell r="F192">
            <x:v>1000</x:v>
          </x:cell>
          <x:cell r="G192">
            <x:v>0.20000000000000001</x:v>
          </x:cell>
        </x:row>
        <x:row r="193">
          <x:cell r="A193" t="str">
            <x:v>d167</x:v>
          </x:cell>
          <x:cell r="B193">
            <x:v>167</x:v>
          </x:cell>
          <x:cell r="C193" t="str">
            <x:v>풀박스</x:v>
          </x:cell>
          <x:cell r="D193" t="str">
            <x:v>200x200x100</x:v>
          </x:cell>
          <x:cell r="E193" t="str">
            <x:v>EA</x:v>
          </x:cell>
          <x:cell r="F193">
            <x:v>2790</x:v>
          </x:cell>
          <x:cell r="G193">
            <x:v>0.66000000000000003</x:v>
          </x:cell>
        </x:row>
        <x:row r="194">
          <x:cell r="A194" t="str">
            <x:v>d168</x:v>
          </x:cell>
          <x:cell r="B194">
            <x:v>168</x:v>
          </x:cell>
          <x:cell r="C194" t="str">
            <x:v>풀박스</x:v>
          </x:cell>
          <x:cell r="D194" t="str">
            <x:v>250x250x150</x:v>
          </x:cell>
          <x:cell r="E194" t="str">
            <x:v>EA</x:v>
          </x:cell>
          <x:cell r="F194">
            <x:v>4500</x:v>
          </x:cell>
          <x:cell r="G194">
            <x:v>0.66000000000000003</x:v>
          </x:cell>
        </x:row>
        <x:row r="195">
          <x:cell r="A195" t="str">
            <x:v>d169</x:v>
          </x:cell>
          <x:cell r="B195">
            <x:v>169</x:v>
          </x:cell>
          <x:cell r="C195" t="str">
            <x:v>풀박스</x:v>
          </x:cell>
          <x:cell r="D195" t="str">
            <x:v>300x300x150</x:v>
          </x:cell>
          <x:cell r="E195" t="str">
            <x:v>EA</x:v>
          </x:cell>
          <x:cell r="F195">
            <x:v>5180</x:v>
          </x:cell>
          <x:cell r="G195">
            <x:v>0.66000000000000003</x:v>
          </x:cell>
        </x:row>
        <x:row r="196">
          <x:cell r="A196" t="str">
            <x:v>d170</x:v>
          </x:cell>
          <x:cell r="B196">
            <x:v>170</x:v>
          </x:cell>
          <x:cell r="C196" t="str">
            <x:v>풀박스</x:v>
          </x:cell>
          <x:cell r="D196" t="str">
            <x:v>FRP 200x150x130</x:v>
          </x:cell>
          <x:cell r="E196" t="str">
            <x:v>EA</x:v>
          </x:cell>
          <x:cell r="F196">
            <x:v>35000</x:v>
          </x:cell>
          <x:cell r="G196">
            <x:v>0.66000000000000003</x:v>
          </x:cell>
        </x:row>
        <x:row r="197">
          <x:cell r="A197" t="str">
            <x:v>d171</x:v>
          </x:cell>
          <x:cell r="B197">
            <x:v>171</x:v>
          </x:cell>
          <x:cell r="C197" t="str">
            <x:v>피난구 유도등</x:v>
          </x:cell>
          <x:cell r="D197" t="str">
            <x:v>노출 10W 소형</x:v>
          </x:cell>
          <x:cell r="E197" t="str">
            <x:v>EA</x:v>
          </x:cell>
          <x:cell r="F197">
            <x:v>24500</x:v>
          </x:cell>
          <x:cell r="G197">
            <x:v>0.20000000000000001</x:v>
          </x:cell>
        </x:row>
        <x:row r="198">
          <x:cell r="A198" t="str">
            <x:v>d181</x:v>
          </x:cell>
          <x:cell r="B198">
            <x:v>181</x:v>
          </x:cell>
          <x:cell r="C198" t="str">
            <x:v>행거볼트</x:v>
          </x:cell>
          <x:cell r="D198" t="str">
            <x:v>Ø9x1000</x:v>
          </x:cell>
          <x:cell r="E198" t="str">
            <x:v>EA</x:v>
          </x:cell>
          <x:cell r="F198">
            <x:v>404</x:v>
          </x:cell>
        </x:row>
        <x:row r="199">
          <x:cell r="A199" t="str">
            <x:v>d172</x:v>
          </x:cell>
          <x:cell r="B199">
            <x:v>172</x:v>
          </x:cell>
          <x:cell r="C199" t="str">
            <x:v>형광등기구(매입루바)</x:v>
          </x:cell>
          <x:cell r="D199" t="str">
            <x:v>220(V)x20Wx2등 전자</x:v>
          </x:cell>
          <x:cell r="E199" t="str">
            <x:v>SET</x:v>
          </x:cell>
          <x:cell r="F199">
            <x:v>34260</x:v>
          </x:cell>
          <x:cell r="G199">
            <x:v>0.29999999999999999</x:v>
          </x:cell>
        </x:row>
        <x:row r="200">
          <x:cell r="A200" t="str">
            <x:v>d173</x:v>
          </x:cell>
          <x:cell r="B200">
            <x:v>173</x:v>
          </x:cell>
          <x:cell r="C200" t="str">
            <x:v>형광등기구(매입루바)</x:v>
          </x:cell>
          <x:cell r="D200" t="str">
            <x:v>220(V)x40Wx2등 전자</x:v>
          </x:cell>
          <x:cell r="E200" t="str">
            <x:v>SET</x:v>
          </x:cell>
          <x:cell r="F200">
            <x:v>43120</x:v>
          </x:cell>
          <x:cell r="G200">
            <x:v>0.46000000000000002</x:v>
          </x:cell>
        </x:row>
        <x:row r="201">
          <x:cell r="A201" t="str">
            <x:v>d174</x:v>
          </x:cell>
          <x:cell r="B201">
            <x:v>174</x:v>
          </x:cell>
          <x:cell r="C201" t="str">
            <x:v>형광등기구(안전증)</x:v>
          </x:cell>
          <x:cell r="D201" t="str">
            <x:v>220(V)x20Wx2등</x:v>
          </x:cell>
          <x:cell r="E201" t="str">
            <x:v>SET</x:v>
          </x:cell>
          <x:cell r="F201">
            <x:v>80000</x:v>
          </x:cell>
          <x:cell r="G201">
            <x:v>0.59999999999999998</x:v>
          </x:cell>
        </x:row>
        <x:row r="202">
          <x:cell r="A202" t="str">
            <x:v>d175</x:v>
          </x:cell>
          <x:cell r="B202">
            <x:v>175</x:v>
          </x:cell>
          <x:cell r="C202" t="str">
            <x:v>형광등기구(안전증)</x:v>
          </x:cell>
          <x:cell r="D202" t="str">
            <x:v>220(V)x40Wx2등</x:v>
          </x:cell>
          <x:cell r="E202" t="str">
            <x:v>SET</x:v>
          </x:cell>
          <x:cell r="F202">
            <x:v>114000</x:v>
          </x:cell>
          <x:cell r="G202">
            <x:v>0.92000000000000004</x:v>
          </x:cell>
        </x:row>
        <x:row r="203">
          <x:cell r="A203" t="str">
            <x:v>d215</x:v>
          </x:cell>
          <x:cell r="B203">
            <x:v>215</x:v>
          </x:cell>
          <x:cell r="C203" t="str">
            <x:v>형광등기구(직부)</x:v>
          </x:cell>
          <x:cell r="D203" t="str">
            <x:v>220(V)x20Wx2등 전자</x:v>
          </x:cell>
          <x:cell r="E203" t="str">
            <x:v>SET</x:v>
          </x:cell>
          <x:cell r="F203">
            <x:v>29000</x:v>
          </x:cell>
          <x:cell r="G203">
            <x:v>0.19500000000000001</x:v>
          </x:cell>
        </x:row>
        <x:row r="204">
          <x:cell r="A204" t="str">
            <x:v>d216</x:v>
          </x:cell>
          <x:cell r="B204">
            <x:v>216</x:v>
          </x:cell>
          <x:cell r="C204" t="str">
            <x:v>형광등기구(직부)</x:v>
          </x:cell>
          <x:cell r="D204" t="str">
            <x:v>220(V)x40Wx2등 전자</x:v>
          </x:cell>
          <x:cell r="E204" t="str">
            <x:v>SET</x:v>
          </x:cell>
          <x:cell r="F204">
            <x:v>39400</x:v>
          </x:cell>
          <x:cell r="G204">
            <x:v>0.30499999999999999</x:v>
          </x:cell>
        </x:row>
        <x:row r="205">
          <x:cell r="A205" t="str">
            <x:v>d176</x:v>
          </x:cell>
          <x:cell r="B205">
            <x:v>176</x:v>
          </x:cell>
          <x:cell r="C205" t="str">
            <x:v>형광램프</x:v>
          </x:cell>
          <x:cell r="D205" t="str">
            <x:v>220(V)x20W</x:v>
          </x:cell>
          <x:cell r="E205" t="str">
            <x:v>EA</x:v>
          </x:cell>
          <x:cell r="F205">
            <x:v>650</x:v>
          </x:cell>
        </x:row>
        <x:row r="206">
          <x:cell r="A206" t="str">
            <x:v>d177</x:v>
          </x:cell>
          <x:cell r="B206">
            <x:v>177</x:v>
          </x:cell>
          <x:cell r="C206" t="str">
            <x:v>형광램프</x:v>
          </x:cell>
          <x:cell r="D206" t="str">
            <x:v>220(V)x40W</x:v>
          </x:cell>
          <x:cell r="E206" t="str">
            <x:v>EA</x:v>
          </x:cell>
          <x:cell r="F206">
            <x:v>1050</x:v>
          </x:cell>
        </x:row>
        <x:row r="207">
          <x:cell r="A207" t="str">
            <x:v>d178</x:v>
          </x:cell>
          <x:cell r="B207">
            <x:v>178</x:v>
          </x:cell>
          <x:cell r="C207" t="str">
            <x:v>환풍기(일반용)</x:v>
          </x:cell>
          <x:cell r="D207" t="str">
            <x:v>300 x 300</x:v>
          </x:cell>
          <x:cell r="E207" t="str">
            <x:v>EA</x:v>
          </x:cell>
          <x:cell r="F207">
            <x:v>16000</x:v>
          </x:cell>
          <x:cell r="G207">
            <x:v>0.47999999999999998</x:v>
          </x:cell>
        </x:row>
        <x:row r="208">
          <x:cell r="A208" t="str">
            <x:v>d179</x:v>
          </x:cell>
          <x:cell r="B208">
            <x:v>179</x:v>
          </x:cell>
          <x:cell r="C208" t="str">
            <x:v>황동 볼트너트</x:v>
          </x:cell>
          <x:cell r="D208" t="str">
            <x:v>M10 x 40</x:v>
          </x:cell>
          <x:cell r="E208" t="str">
            <x:v>EA</x:v>
          </x:cell>
          <x:cell r="F208">
            <x:v>183</x:v>
          </x:cell>
        </x:row>
        <x:row r="209">
          <x:cell r="A209" t="str">
            <x:v>d180</x:v>
          </x:cell>
          <x:cell r="B209">
            <x:v>180</x:v>
          </x:cell>
          <x:cell r="C209" t="str">
            <x:v>황동 평와셔</x:v>
          </x:cell>
          <x:cell r="D209" t="str">
            <x:v>3/8" 0.5mm</x:v>
          </x:cell>
          <x:cell r="E209" t="str">
            <x:v>EA</x:v>
          </x:cell>
          <x:cell r="F209">
            <x:v>6.5</x:v>
          </x:cell>
        </x:row>
        <x:row r="210">
          <x:cell r="A210" t="str">
            <x:v>d209</x:v>
          </x:cell>
          <x:cell r="B210">
            <x:v>209</x:v>
          </x:cell>
          <x:cell r="C210" t="str">
            <x:v>휘 발 유</x:v>
          </x:cell>
          <x:cell r="E210" t="str">
            <x:v>ℓ</x:v>
          </x:cell>
          <x:cell r="F210">
            <x:v>0</x:v>
          </x:cell>
        </x:row>
        <x:row r="211">
          <x:cell r="A211" t="str">
            <x:v>d196</x:v>
          </x:cell>
          <x:cell r="B211">
            <x:v>196</x:v>
          </x:cell>
          <x:cell r="C211" t="str">
            <x:v>BASE PLAT</x:v>
          </x:cell>
          <x:cell r="D211" t="str">
            <x:v>200x200x9t</x:v>
          </x:cell>
          <x:cell r="E211" t="str">
            <x:v>EA</x:v>
          </x:cell>
          <x:cell r="F211">
            <x:v>1500</x:v>
          </x:cell>
        </x:row>
        <x:row r="212">
          <x:cell r="A212" t="str">
            <x:v>d182</x:v>
          </x:cell>
          <x:cell r="B212">
            <x:v>182</x:v>
          </x:cell>
          <x:cell r="C212" t="str">
            <x:v>BOX 및 DOOR</x:v>
          </x:cell>
          <x:cell r="D212" t="str">
            <x:v>400x500x200x1.5t</x:v>
          </x:cell>
          <x:cell r="E212" t="str">
            <x:v>SET</x:v>
          </x:cell>
          <x:cell r="F212">
            <x:v>40000</x:v>
          </x:cell>
        </x:row>
        <x:row r="213">
          <x:cell r="A213" t="str">
            <x:v>d183</x:v>
          </x:cell>
          <x:cell r="B213">
            <x:v>183</x:v>
          </x:cell>
          <x:cell r="C213" t="str">
            <x:v>BOX COVER</x:v>
          </x:cell>
          <x:cell r="D213" t="str">
            <x:v>평 4각 &amp; 8각</x:v>
          </x:cell>
          <x:cell r="E213" t="str">
            <x:v>EA</x:v>
          </x:cell>
          <x:cell r="F213">
            <x:v>160</x:v>
          </x:cell>
        </x:row>
        <x:row r="214">
          <x:cell r="A214" t="str">
            <x:v>d184</x:v>
          </x:cell>
          <x:cell r="B214">
            <x:v>184</x:v>
          </x:cell>
          <x:cell r="C214" t="str">
            <x:v>CABLE TRAY</x:v>
          </x:cell>
          <x:cell r="D214" t="str">
            <x:v>STRAIGHT TRAY W300</x:v>
          </x:cell>
          <x:cell r="E214" t="str">
            <x:v>M</x:v>
          </x:cell>
          <x:cell r="F214">
            <x:v>11340</x:v>
          </x:cell>
          <x:cell r="G214">
            <x:v>0.28499999999999998</x:v>
          </x:cell>
        </x:row>
        <x:row r="215">
          <x:cell r="A215" t="str">
            <x:v>d198</x:v>
          </x:cell>
          <x:cell r="B215">
            <x:v>198</x:v>
          </x:cell>
          <x:cell r="C215" t="str">
            <x:v>DOWN LIGHT</x:v>
          </x:cell>
          <x:cell r="D215" t="str">
            <x:v>5" 반사매입형</x:v>
          </x:cell>
          <x:cell r="E215" t="str">
            <x:v>EA</x:v>
          </x:cell>
          <x:cell r="F215">
            <x:v>6000</x:v>
          </x:cell>
          <x:cell r="G215">
            <x:v>0.245</x:v>
          </x:cell>
        </x:row>
        <x:row r="216">
          <x:cell r="A216" t="str">
            <x:v>d187</x:v>
          </x:cell>
          <x:cell r="B216">
            <x:v>187</x:v>
          </x:cell>
          <x:cell r="C216" t="str">
            <x:v>ELB</x:v>
          </x:cell>
          <x:cell r="D216" t="str">
            <x:v>2P 30AF 20AT</x:v>
          </x:cell>
          <x:cell r="E216" t="str">
            <x:v>EA</x:v>
          </x:cell>
          <x:cell r="F216">
            <x:v>5300</x:v>
          </x:cell>
          <x:cell r="G216">
            <x:v>0.19</x:v>
          </x:cell>
        </x:row>
        <x:row r="217">
          <x:cell r="A217" t="str">
            <x:v>d188</x:v>
          </x:cell>
          <x:cell r="B217">
            <x:v>188</x:v>
          </x:cell>
          <x:cell r="C217" t="str">
            <x:v>NFB</x:v>
          </x:cell>
          <x:cell r="D217" t="str">
            <x:v>ABE 3P 50AF 30AT</x:v>
          </x:cell>
          <x:cell r="E217" t="str">
            <x:v>EA</x:v>
          </x:cell>
          <x:cell r="F217">
            <x:v>21800</x:v>
          </x:cell>
          <x:cell r="G217">
            <x:v>0.26000000000000001</x:v>
          </x:cell>
        </x:row>
        <x:row r="218">
          <x:cell r="A218" t="str">
            <x:v>d231</x:v>
          </x:cell>
          <x:cell r="B218">
            <x:v>231</x:v>
          </x:cell>
          <x:cell r="C218" t="str">
            <x:v>NFB</x:v>
          </x:cell>
          <x:cell r="D218" t="str">
            <x:v>ABS 4P 400AF 400AT</x:v>
          </x:cell>
          <x:cell r="E218" t="str">
            <x:v>EA</x:v>
          </x:cell>
          <x:cell r="F218">
            <x:v>250000</x:v>
          </x:cell>
          <x:cell r="G218">
            <x:v>0.68000000000000005</x:v>
          </x:cell>
        </x:row>
        <x:row r="219">
          <x:cell r="A219" t="str">
            <x:v>d189</x:v>
          </x:cell>
          <x:cell r="B219">
            <x:v>189</x:v>
          </x:cell>
          <x:cell r="C219" t="str">
            <x:v>NFB</x:v>
          </x:cell>
          <x:cell r="D219" t="str">
            <x:v>ABS 4P 100AF 75AT</x:v>
          </x:cell>
          <x:cell r="E219" t="str">
            <x:v>EA</x:v>
          </x:cell>
          <x:cell r="F219">
            <x:v>51100</x:v>
          </x:cell>
          <x:cell r="G219">
            <x:v>0.46800000000000003</x:v>
          </x:cell>
        </x:row>
        <x:row r="220">
          <x:cell r="A220" t="str">
            <x:v>d190</x:v>
          </x:cell>
          <x:cell r="B220">
            <x:v>190</x:v>
          </x:cell>
          <x:cell r="C220" t="str">
            <x:v>NFB</x:v>
          </x:cell>
          <x:cell r="D220" t="str">
            <x:v>ABS 4P 50AF 50AT</x:v>
          </x:cell>
          <x:cell r="E220" t="str">
            <x:v>EA</x:v>
          </x:cell>
          <x:cell r="F220">
            <x:v>28200</x:v>
          </x:cell>
          <x:cell r="G220">
            <x:v>0.33800000000000002</x:v>
          </x:cell>
        </x:row>
        <x:row r="221">
          <x:cell r="A221" t="str">
            <x:v>d191</x:v>
          </x:cell>
          <x:cell r="B221">
            <x:v>191</x:v>
          </x:cell>
          <x:cell r="C221" t="str">
            <x:v>T.V 유니트</x:v>
          </x:cell>
          <x:cell r="D221" t="str">
            <x:v>AUV 7-3-3</x:v>
          </x:cell>
          <x:cell r="E221" t="str">
            <x:v>조</x:v>
          </x:cell>
          <x:cell r="F221">
            <x:v>1700</x:v>
          </x:cell>
          <x:cell r="I221">
            <x:v>0.080000000000000004</x:v>
          </x:cell>
        </x:row>
        <x:row r="222">
          <x:cell r="A222" t="str">
            <x:v>d192</x:v>
          </x:cell>
          <x:cell r="B222">
            <x:v>192</x:v>
          </x:cell>
          <x:cell r="C222" t="str">
            <x:v>U-CHANNEL</x:v>
          </x:cell>
          <x:cell r="D222" t="str">
            <x:v>42x25x2.3t</x:v>
          </x:cell>
          <x:cell r="E222" t="str">
            <x:v>M</x:v>
          </x:cell>
          <x:cell r="F222">
            <x:v>2800</x:v>
          </x:cell>
        </x:row>
        <x:row r="223">
          <x:cell r="A223" t="str">
            <x:v>d193</x:v>
          </x:cell>
          <x:cell r="B223">
            <x:v>193</x:v>
          </x:cell>
          <x:cell r="C223" t="str">
            <x:v>U-CHANNEL</x:v>
          </x:cell>
          <x:cell r="D223" t="str">
            <x:v>42x42x2.6t</x:v>
          </x:cell>
          <x:cell r="E223" t="str">
            <x:v>M</x:v>
          </x:cell>
          <x:cell r="F223">
            <x:v>3000</x:v>
          </x:cell>
        </x:row>
        <x:row r="224">
          <x:cell r="A224" t="str">
            <x:v>d204</x:v>
          </x:cell>
          <x:cell r="F224">
            <x:v>0</x:v>
          </x:cell>
        </x:row>
        <x:row r="225">
          <x:cell r="A225" t="str">
            <x:v>d201</x:v>
          </x:cell>
          <x:cell r="B225">
            <x:v>201</x:v>
          </x:cell>
          <x:cell r="C225" t="str">
            <x:v>부속품율</x:v>
          </x:cell>
          <x:cell r="D225" t="str">
            <x:v>전선관의 15%</x:v>
          </x:cell>
          <x:cell r="E225" t="str">
            <x:v>식</x:v>
          </x:cell>
          <x:cell r="F225">
            <x:v>0</x:v>
          </x:cell>
        </x:row>
        <x:row r="226">
          <x:cell r="A226" t="str">
            <x:v>d202</x:v>
          </x:cell>
          <x:cell r="B226">
            <x:v>202</x:v>
          </x:cell>
          <x:cell r="C226" t="str">
            <x:v>잡자재비</x:v>
          </x:cell>
          <x:cell r="D226" t="str">
            <x:v>배관.배선의 2%</x:v>
          </x:cell>
          <x:cell r="E226" t="str">
            <x:v>식</x:v>
          </x:cell>
          <x:cell r="F226">
            <x:v>0</x:v>
          </x:cell>
        </x:row>
        <x:row r="227">
          <x:cell r="A227" t="str">
            <x:v>d203</x:v>
          </x:cell>
          <x:cell r="B227">
            <x:v>203</x:v>
          </x:cell>
          <x:cell r="C227" t="str">
            <x:v>공구손료</x:v>
          </x:cell>
          <x:cell r="D227" t="str">
            <x:v>인건비의 3%</x:v>
          </x:cell>
          <x:cell r="E227" t="str">
            <x:v>식</x:v>
          </x:cell>
          <x:cell r="F227">
            <x:v>0</x:v>
          </x:cell>
        </x:row>
        <x:row r="228">
          <x:cell r="F228">
            <x:v>0</x:v>
          </x:cell>
        </x:row>
        <x:row r="229">
          <x:cell r="A229" t="str">
            <x:v>d221</x:v>
          </x:cell>
          <x:cell r="B229">
            <x:v>221</x:v>
          </x:cell>
          <x:cell r="C229" t="str">
            <x:v>케이블 덕트(W/C)</x:v>
          </x:cell>
          <x:cell r="D229" t="str">
            <x:v>W 200 x 150</x:v>
          </x:cell>
          <x:cell r="E229" t="str">
            <x:v>M</x:v>
          </x:cell>
          <x:cell r="F229">
            <x:v>19000</x:v>
          </x:cell>
          <x:cell r="G229">
            <x:v>0.5</x:v>
          </x:cell>
        </x:row>
        <x:row r="230">
          <x:cell r="A230" t="str">
            <x:v>d222</x:v>
          </x:cell>
          <x:cell r="B230">
            <x:v>222</x:v>
          </x:cell>
          <x:cell r="C230" t="str">
            <x:v>케이블 덕트(W/C)</x:v>
          </x:cell>
          <x:cell r="D230" t="str">
            <x:v>W 300 x 150</x:v>
          </x:cell>
          <x:cell r="E230" t="str">
            <x:v>M</x:v>
          </x:cell>
          <x:cell r="F230">
            <x:v>20560</x:v>
          </x:cell>
          <x:cell r="G230">
            <x:v>0.5</x:v>
          </x:cell>
        </x:row>
        <x:row r="231">
          <x:cell r="A231" t="str">
            <x:v>d223</x:v>
          </x:cell>
          <x:cell r="B231">
            <x:v>223</x:v>
          </x:cell>
          <x:cell r="C231" t="str">
            <x:v>수평용 엘보</x:v>
          </x:cell>
          <x:cell r="D231" t="str">
            <x:v>W 200 x 150</x:v>
          </x:cell>
          <x:cell r="E231" t="str">
            <x:v>EA</x:v>
          </x:cell>
          <x:cell r="F231">
            <x:v>14190</x:v>
          </x:cell>
          <x:cell r="G231">
            <x:v>0.5</x:v>
          </x:cell>
        </x:row>
        <x:row r="232">
          <x:cell r="A232" t="str">
            <x:v>d224</x:v>
          </x:cell>
          <x:cell r="B232">
            <x:v>224</x:v>
          </x:cell>
          <x:cell r="C232" t="str">
            <x:v>수평용 엘보</x:v>
          </x:cell>
          <x:cell r="D232" t="str">
            <x:v>W 300 x 150</x:v>
          </x:cell>
          <x:cell r="E232" t="str">
            <x:v>EA</x:v>
          </x:cell>
          <x:cell r="F232">
            <x:v>16200</x:v>
          </x:cell>
          <x:cell r="G232">
            <x:v>0.5</x:v>
          </x:cell>
        </x:row>
        <x:row r="233">
          <x:cell r="A233" t="str">
            <x:v>d225</x:v>
          </x:cell>
          <x:cell r="B233">
            <x:v>225</x:v>
          </x:cell>
          <x:cell r="C233" t="str">
            <x:v>수직용 엘보</x:v>
          </x:cell>
          <x:cell r="D233" t="str">
            <x:v>W 200 x 150</x:v>
          </x:cell>
          <x:cell r="E233" t="str">
            <x:v>EA</x:v>
          </x:cell>
          <x:cell r="F233">
            <x:v>13500</x:v>
          </x:cell>
          <x:cell r="G233">
            <x:v>0.5</x:v>
          </x:cell>
        </x:row>
        <x:row r="234">
          <x:cell r="A234" t="str">
            <x:v>d226</x:v>
          </x:cell>
          <x:cell r="B234">
            <x:v>226</x:v>
          </x:cell>
          <x:cell r="C234" t="str">
            <x:v>수직용 엘보</x:v>
          </x:cell>
          <x:cell r="D234" t="str">
            <x:v>W 300 x 150</x:v>
          </x:cell>
          <x:cell r="E234" t="str">
            <x:v>EA</x:v>
          </x:cell>
          <x:cell r="F234">
            <x:v>14180</x:v>
          </x:cell>
          <x:cell r="G234">
            <x:v>0.5</x:v>
          </x:cell>
        </x:row>
        <x:row r="235">
          <x:cell r="A235" t="str">
            <x:v>d232</x:v>
          </x:cell>
          <x:cell r="B235">
            <x:v>232</x:v>
          </x:cell>
        </x:row>
      </x:sheetData>
      <x:sheetData sheetId="2" refreshError="1">
        <x:row r="3">
          <x:cell r="A3" t="str">
            <x:v>t0001</x:v>
          </x:cell>
          <x:cell r="B3">
            <x:v>1</x:v>
          </x:cell>
          <x:cell r="C3" t="str">
            <x:v>전선관 지지행거</x:v>
          </x:cell>
          <x:cell r="D3" t="str">
            <x:v>W:200</x:v>
          </x:cell>
          <x:cell r="E3" t="str">
            <x:v>개소</x:v>
          </x:cell>
          <x:cell r="F3">
            <x:v>1</x:v>
          </x:cell>
          <x:cell r="G3">
            <x:v>1693</x:v>
          </x:cell>
          <x:cell r="H3">
            <x:v>1693</x:v>
          </x:cell>
          <x:cell r="I3">
            <x:v>11024</x:v>
          </x:cell>
          <x:cell r="J3">
            <x:v>11024</x:v>
          </x:cell>
        </x:row>
        <x:row r="4">
          <x:cell r="A4" t="str">
            <x:v>t0002</x:v>
          </x:cell>
          <x:cell r="B4">
            <x:v>2</x:v>
          </x:cell>
          <x:cell r="C4" t="str">
            <x:v>전선관 지지행거</x:v>
          </x:cell>
          <x:cell r="D4" t="str">
            <x:v>W:300</x:v>
          </x:cell>
          <x:cell r="E4" t="str">
            <x:v>개소</x:v>
          </x:cell>
          <x:cell r="F4">
            <x:v>1</x:v>
          </x:cell>
          <x:cell r="G4">
            <x:v>1733</x:v>
          </x:cell>
          <x:cell r="H4">
            <x:v>1733</x:v>
          </x:cell>
          <x:cell r="I4">
            <x:v>11024</x:v>
          </x:cell>
          <x:cell r="J4">
            <x:v>11024</x:v>
          </x:cell>
        </x:row>
        <x:row r="5">
          <x:cell r="A5" t="str">
            <x:v>t0003</x:v>
          </x:cell>
          <x:cell r="B5">
            <x:v>3</x:v>
          </x:cell>
          <x:cell r="C5" t="str">
            <x:v>전선관 지지행거</x:v>
          </x:cell>
          <x:cell r="D5" t="str">
            <x:v>16C</x:v>
          </x:cell>
          <x:cell r="E5" t="str">
            <x:v>개소</x:v>
          </x:cell>
          <x:cell r="F5">
            <x:v>1</x:v>
          </x:cell>
          <x:cell r="G5">
            <x:v>1755</x:v>
          </x:cell>
          <x:cell r="H5">
            <x:v>1755</x:v>
          </x:cell>
          <x:cell r="I5">
            <x:v>1101</x:v>
          </x:cell>
          <x:cell r="J5">
            <x:v>1101</x:v>
          </x:cell>
        </x:row>
        <x:row r="6">
          <x:cell r="A6" t="str">
            <x:v>t0004</x:v>
          </x:cell>
          <x:cell r="B6">
            <x:v>4</x:v>
          </x:cell>
          <x:cell r="C6" t="str">
            <x:v>전선관 지지행거</x:v>
          </x:cell>
          <x:cell r="D6" t="str">
            <x:v>22C</x:v>
          </x:cell>
          <x:cell r="E6" t="str">
            <x:v>개소</x:v>
          </x:cell>
          <x:cell r="F6">
            <x:v>1</x:v>
          </x:cell>
          <x:cell r="G6">
            <x:v>1775</x:v>
          </x:cell>
          <x:cell r="H6">
            <x:v>1775</x:v>
          </x:cell>
          <x:cell r="I6">
            <x:v>1101</x:v>
          </x:cell>
          <x:cell r="J6">
            <x:v>1101</x:v>
          </x:cell>
        </x:row>
        <x:row r="7">
          <x:cell r="A7" t="str">
            <x:v>t0005</x:v>
          </x:cell>
          <x:cell r="B7">
            <x:v>5</x:v>
          </x:cell>
          <x:cell r="C7" t="str">
            <x:v>전선관 지지행거</x:v>
          </x:cell>
          <x:cell r="D7" t="str">
            <x:v>28C</x:v>
          </x:cell>
          <x:cell r="E7" t="str">
            <x:v>개소</x:v>
          </x:cell>
          <x:cell r="F7">
            <x:v>1</x:v>
          </x:cell>
          <x:cell r="G7">
            <x:v>1799</x:v>
          </x:cell>
          <x:cell r="H7">
            <x:v>1799</x:v>
          </x:cell>
          <x:cell r="I7">
            <x:v>1101</x:v>
          </x:cell>
          <x:cell r="J7">
            <x:v>1101</x:v>
          </x:cell>
        </x:row>
        <x:row r="8">
          <x:cell r="A8" t="str">
            <x:v>t0006</x:v>
          </x:cell>
          <x:cell r="B8">
            <x:v>6</x:v>
          </x:cell>
          <x:cell r="C8" t="str">
            <x:v>전선관 지지행거</x:v>
          </x:cell>
          <x:cell r="D8" t="str">
            <x:v>36C</x:v>
          </x:cell>
          <x:cell r="E8" t="str">
            <x:v>개소</x:v>
          </x:cell>
          <x:cell r="F8">
            <x:v>1</x:v>
          </x:cell>
          <x:cell r="G8">
            <x:v>2075</x:v>
          </x:cell>
          <x:cell r="H8">
            <x:v>2075</x:v>
          </x:cell>
          <x:cell r="I8">
            <x:v>1101</x:v>
          </x:cell>
          <x:cell r="J8">
            <x:v>1101</x:v>
          </x:cell>
        </x:row>
        <x:row r="9">
          <x:cell r="A9" t="str">
            <x:v>t0007</x:v>
          </x:cell>
          <x:cell r="B9">
            <x:v>7</x:v>
          </x:cell>
          <x:cell r="C9" t="str">
            <x:v>전선관 지지행거</x:v>
          </x:cell>
          <x:cell r="D9" t="str">
            <x:v>42C</x:v>
          </x:cell>
          <x:cell r="E9" t="str">
            <x:v>개소</x:v>
          </x:cell>
          <x:cell r="F9">
            <x:v>1</x:v>
          </x:cell>
          <x:cell r="G9">
            <x:v>2201</x:v>
          </x:cell>
          <x:cell r="H9">
            <x:v>2201</x:v>
          </x:cell>
          <x:cell r="I9">
            <x:v>1101</x:v>
          </x:cell>
          <x:cell r="J9">
            <x:v>1101</x:v>
          </x:cell>
        </x:row>
        <x:row r="10">
          <x:cell r="A10" t="str">
            <x:v>t0008</x:v>
          </x:cell>
          <x:cell r="B10">
            <x:v>8</x:v>
          </x:cell>
          <x:cell r="C10" t="str">
            <x:v>전선관 지지행거</x:v>
          </x:cell>
          <x:cell r="D10" t="str">
            <x:v>54C</x:v>
          </x:cell>
          <x:cell r="E10" t="str">
            <x:v>개소</x:v>
          </x:cell>
          <x:cell r="F10">
            <x:v>1</x:v>
          </x:cell>
          <x:cell r="G10">
            <x:v>2457</x:v>
          </x:cell>
          <x:cell r="H10">
            <x:v>2457</x:v>
          </x:cell>
          <x:cell r="I10">
            <x:v>1101</x:v>
          </x:cell>
          <x:cell r="J10">
            <x:v>1101</x:v>
          </x:cell>
        </x:row>
        <x:row r="11">
          <x:cell r="A11" t="str">
            <x:v>t0009</x:v>
          </x:cell>
          <x:cell r="B11">
            <x:v>9</x:v>
          </x:cell>
          <x:cell r="C11" t="str">
            <x:v xml:space="preserve">녹막이 페이트 </x:v>
          </x:cell>
          <x:cell r="D11" t="str">
            <x:v>2회</x:v>
          </x:cell>
          <x:cell r="E11" t="str">
            <x:v>식</x:v>
          </x:cell>
          <x:cell r="F11">
            <x:v>1</x:v>
          </x:cell>
          <x:cell r="G11">
            <x:v>591.86800000000005</x:v>
          </x:cell>
          <x:cell r="H11">
            <x:v>591.86800000000005</x:v>
          </x:cell>
          <x:cell r="I11">
            <x:v>1787</x:v>
          </x:cell>
          <x:cell r="J11">
            <x:v>1787</x:v>
          </x:cell>
        </x:row>
        <x:row r="12">
          <x:cell r="A12" t="str">
            <x:v>t0010</x:v>
          </x:cell>
          <x:cell r="B12">
            <x:v>10</x:v>
          </x:cell>
          <x:cell r="C12" t="str">
            <x:v>은분도장</x:v>
          </x:cell>
          <x:cell r="D12" t="str">
            <x:v>2회</x:v>
          </x:cell>
          <x:cell r="E12" t="str">
            <x:v>식</x:v>
          </x:cell>
          <x:cell r="F12">
            <x:v>1</x:v>
          </x:cell>
          <x:cell r="G12">
            <x:v>236.34500000000003</x:v>
          </x:cell>
          <x:cell r="H12">
            <x:v>236.34500000000003</x:v>
          </x:cell>
          <x:cell r="I12">
            <x:v>3216</x:v>
          </x:cell>
          <x:cell r="J12">
            <x:v>3216</x:v>
          </x:cell>
        </x:row>
        <x:row r="13">
          <x:cell r="A13" t="str">
            <x:v>t0011</x:v>
          </x:cell>
          <x:cell r="B13">
            <x:v>11</x:v>
          </x:cell>
          <x:cell r="C13" t="str">
            <x:v>철재류 가공 및 조립</x:v>
          </x:cell>
          <x:cell r="D13" t="str">
            <x:v>현장제작</x:v>
          </x:cell>
          <x:cell r="E13" t="str">
            <x:v>식</x:v>
          </x:cell>
          <x:cell r="F13">
            <x:v>1</x:v>
          </x:cell>
          <x:cell r="G13">
            <x:v>27913</x:v>
          </x:cell>
          <x:cell r="H13">
            <x:v>27913</x:v>
          </x:cell>
          <x:cell r="I13">
            <x:v>2176675</x:v>
          </x:cell>
          <x:cell r="J13">
            <x:v>2176675</x:v>
          </x:cell>
        </x:row>
        <x:row r="14">
          <x:cell r="A14" t="str">
            <x:v>t0012</x:v>
          </x:cell>
          <x:cell r="B14">
            <x:v>12</x:v>
          </x:cell>
          <x:cell r="C14" t="str">
            <x:v>콘크리트 기초</x:v>
          </x:cell>
          <x:cell r="D14" t="str">
            <x:v>무근</x:v>
          </x:cell>
          <x:cell r="E14" t="str">
            <x:v>식</x:v>
          </x:cell>
          <x:cell r="F14">
            <x:v>1</x:v>
          </x:cell>
          <x:cell r="G14">
            <x:v>54876</x:v>
          </x:cell>
          <x:cell r="H14">
            <x:v>54876</x:v>
          </x:cell>
          <x:cell r="I14">
            <x:v>196800</x:v>
          </x:cell>
          <x:cell r="J14">
            <x:v>196800</x:v>
          </x:cell>
        </x:row>
        <x:row r="15">
          <x:cell r="A15" t="str">
            <x:v>t0013</x:v>
          </x:cell>
          <x:cell r="B15">
            <x:v>13</x:v>
          </x:cell>
          <x:cell r="C15" t="str">
            <x:v>터파기 데메우기</x:v>
          </x:cell>
          <x:cell r="D15" t="str">
            <x:v>1M 이하</x:v>
          </x:cell>
          <x:cell r="E15" t="str">
            <x:v>㎥</x:v>
          </x:cell>
          <x:cell r="F15">
            <x:v>1</x:v>
          </x:cell>
          <x:cell r="G15">
            <x:v>0</x:v>
          </x:cell>
          <x:cell r="H15">
            <x:v>0</x:v>
          </x:cell>
          <x:cell r="I15">
            <x:v>10483</x:v>
          </x:cell>
          <x:cell r="J15">
            <x:v>10483</x:v>
          </x:cell>
        </x:row>
        <x:row r="16">
          <x:cell r="A16" t="str">
            <x:v>t0014</x:v>
          </x:cell>
          <x:cell r="B16">
            <x:v>14</x:v>
          </x:cell>
          <x:cell r="C16" t="str">
            <x:v>동력배관 지지가대</x:v>
          </x:cell>
          <x:cell r="D16" t="str">
            <x:v>ㄷ앵글</x:v>
          </x:cell>
          <x:cell r="E16" t="str">
            <x:v>㎥</x:v>
          </x:cell>
          <x:cell r="F16">
            <x:v>1</x:v>
          </x:cell>
          <x:cell r="G16">
            <x:v>7188.4515000000001</x:v>
          </x:cell>
          <x:cell r="H16">
            <x:v>7188.4515000000001</x:v>
          </x:cell>
          <x:cell r="I16">
            <x:v>166035.663</x:v>
          </x:cell>
          <x:cell r="J16">
            <x:v>166035.663</x:v>
          </x:cell>
        </x:row>
        <x:row r="17">
          <x:cell r="A17" t="str">
            <x:v>t0015</x:v>
          </x:cell>
          <x:cell r="B17">
            <x:v>15</x:v>
          </x:cell>
          <x:cell r="C17" t="str">
            <x:v>전등 전열 분전반</x:v>
          </x:cell>
          <x:cell r="D17" t="str">
            <x:v>L-1</x:v>
          </x:cell>
          <x:cell r="E17" t="str">
            <x:v>식</x:v>
          </x:cell>
          <x:cell r="F17">
            <x:v>1</x:v>
          </x:cell>
          <x:cell r="G17">
            <x:v>167121</x:v>
          </x:cell>
          <x:cell r="H17">
            <x:v>167121</x:v>
          </x:cell>
          <x:cell r="I17">
            <x:v>244058</x:v>
          </x:cell>
          <x:cell r="J17">
            <x:v>244058</x:v>
          </x:cell>
        </x:row>
        <x:row r="18">
          <x:cell r="A18" t="str">
            <x:v>t0016</x:v>
          </x:cell>
          <x:cell r="B18">
            <x:v>16</x:v>
          </x:cell>
          <x:cell r="C18" t="str">
            <x:v>전등 전열 분전반</x:v>
          </x:cell>
          <x:cell r="D18" t="str">
            <x:v>L-2</x:v>
          </x:cell>
          <x:cell r="E18" t="str">
            <x:v>식</x:v>
          </x:cell>
          <x:cell r="F18">
            <x:v>1</x:v>
          </x:cell>
          <x:cell r="G18">
            <x:v>209376</x:v>
          </x:cell>
          <x:cell r="H18">
            <x:v>209376</x:v>
          </x:cell>
          <x:cell r="I18">
            <x:v>213125</x:v>
          </x:cell>
          <x:cell r="J18">
            <x:v>213125</x:v>
          </x:cell>
        </x:row>
        <x:row r="19">
          <x:cell r="A19" t="str">
            <x:v>t0017</x:v>
          </x:cell>
          <x:cell r="B19">
            <x:v>17</x:v>
          </x:cell>
          <x:cell r="C19" t="str">
            <x:v>보안용 접지공사</x:v>
          </x:cell>
          <x:cell r="D19" t="str">
            <x:v>100Ω이하</x:v>
          </x:cell>
          <x:cell r="E19" t="str">
            <x:v>식</x:v>
          </x:cell>
          <x:cell r="F19">
            <x:v>1</x:v>
          </x:cell>
          <x:cell r="G19">
            <x:v>773105</x:v>
          </x:cell>
          <x:cell r="H19">
            <x:v>773105</x:v>
          </x:cell>
          <x:cell r="I19">
            <x:v>130426.31999999999</x:v>
          </x:cell>
          <x:cell r="J19">
            <x:v>130426.31999999999</x:v>
          </x:cell>
        </x:row>
        <x:row r="20">
          <x:cell r="A20" t="str">
            <x:v>t0018</x:v>
          </x:cell>
          <x:cell r="B20">
            <x:v>18</x:v>
          </x:cell>
          <x:cell r="C20" t="str">
            <x:v>덕트 지지행거</x:v>
          </x:cell>
          <x:cell r="D20" t="str">
            <x:v>W : 200</x:v>
          </x:cell>
          <x:cell r="E20" t="str">
            <x:v>개소</x:v>
          </x:cell>
          <x:cell r="F20">
            <x:v>1</x:v>
          </x:cell>
          <x:cell r="G20">
            <x:v>3296</x:v>
          </x:cell>
          <x:cell r="H20">
            <x:v>3296</x:v>
          </x:cell>
          <x:cell r="I20">
            <x:v>8508</x:v>
          </x:cell>
          <x:cell r="J20">
            <x:v>8508</x:v>
          </x:cell>
        </x:row>
        <x:row r="21">
          <x:cell r="A21" t="str">
            <x:v>t0019</x:v>
          </x:cell>
          <x:cell r="B21">
            <x:v>19</x:v>
          </x:cell>
          <x:cell r="C21" t="str">
            <x:v>덕트 지지행거</x:v>
          </x:cell>
          <x:cell r="D21" t="str">
            <x:v>W : 300</x:v>
          </x:cell>
          <x:cell r="E21" t="str">
            <x:v>개소</x:v>
          </x:cell>
          <x:cell r="F21">
            <x:v>1</x:v>
          </x:cell>
          <x:cell r="G21">
            <x:v>3566</x:v>
          </x:cell>
          <x:cell r="H21">
            <x:v>3566</x:v>
          </x:cell>
          <x:cell r="I21">
            <x:v>8508</x:v>
          </x:cell>
          <x:cell r="J21">
            <x:v>8508</x:v>
          </x:cell>
        </x:row>
        <x:row r="22">
          <x:cell r="A22" t="str">
            <x:v>t0020</x:v>
          </x:cell>
          <x:cell r="B22">
            <x:v>20</x:v>
          </x:cell>
          <x:cell r="C22" t="str">
            <x:v>냉방기 분전반</x:v>
          </x:cell>
          <x:cell r="D22" t="str">
            <x:v>M - 50A(노출)</x:v>
          </x:cell>
          <x:cell r="E22" t="str">
            <x:v>면</x:v>
          </x:cell>
          <x:cell r="F22">
            <x:v>1</x:v>
          </x:cell>
          <x:cell r="G22">
            <x:v>55680</x:v>
          </x:cell>
          <x:cell r="H22">
            <x:v>55680</x:v>
          </x:cell>
          <x:cell r="I22">
            <x:v>13827</x:v>
          </x:cell>
          <x:cell r="J22">
            <x:v>13827</x:v>
          </x:cell>
        </x:row>
        <x:row r="23">
          <x:cell r="A23" t="str">
            <x:v>t0021</x:v>
          </x:cell>
          <x:cell r="B23">
            <x:v>21</x:v>
          </x:cell>
          <x:cell r="C23" t="str">
            <x:v>동력 분전반</x:v>
          </x:cell>
          <x:cell r="D23" t="str">
            <x:v>P - 1</x:v>
          </x:cell>
          <x:cell r="E23" t="str">
            <x:v>면</x:v>
          </x:cell>
          <x:cell r="F23">
            <x:v>1</x:v>
          </x:cell>
          <x:cell r="G23">
            <x:v>524487</x:v>
          </x:cell>
          <x:cell r="H23">
            <x:v>524487</x:v>
          </x:cell>
          <x:cell r="I23">
            <x:v>881611</x:v>
          </x:cell>
          <x:cell r="J23">
            <x:v>881611</x:v>
          </x:cell>
        </x:row>
        <x:row r="24">
          <x:cell r="A24" t="str">
            <x:v>t0022</x:v>
          </x:cell>
          <x:cell r="B24">
            <x:v>22</x:v>
          </x:cell>
          <x:cell r="C24" t="str">
            <x:v>노 무 비</x:v>
          </x:cell>
          <x:cell r="D24" t="str">
            <x:v>통신기사 1급</x:v>
          </x:cell>
          <x:cell r="E24" t="str">
            <x:v>인</x:v>
          </x:cell>
          <x:cell r="F24">
            <x:v>89527</x:v>
          </x:cell>
        </x:row>
        <x:row r="25">
          <x:cell r="A25" t="str">
            <x:v>t0023</x:v>
          </x:cell>
          <x:cell r="B25">
            <x:v>25</x:v>
          </x:cell>
          <x:cell r="C25" t="str">
            <x:v>노 무 비</x:v>
          </x:cell>
          <x:cell r="D25" t="str">
            <x:v>통신기사 2급</x:v>
          </x:cell>
          <x:cell r="E25" t="str">
            <x:v>인</x:v>
          </x:cell>
          <x:cell r="F25">
            <x:v>78395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</x:sheetDataSet>
  </x:externalBook>
</x:externalLink>
</file>

<file path=xl/externalLinks/externalLink2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목차 (2)"/>
      <x:sheetName val="목차"/>
      <x:sheetName val="결과"/>
      <x:sheetName val="개요 (2)"/>
      <x:sheetName val="집계"/>
      <x:sheetName val="직인"/>
      <x:sheetName val="언직"/>
      <x:sheetName val="기인"/>
      <x:sheetName val="주스텝"/>
      <x:sheetName val="업무"/>
      <x:sheetName val="개발내용"/>
      <x:sheetName val="보산"/>
      <x:sheetName val="언어보"/>
      <x:sheetName val="기종보"/>
      <x:sheetName val="프보"/>
      <x:sheetName val="프기"/>
      <x:sheetName val="규보"/>
      <x:sheetName val="Sheet1"/>
      <x:sheetName val="직경"/>
      <x:sheetName val="인쇄"/>
      <x:sheetName val="교통"/>
      <x:sheetName val="여비기준"/>
      <x:sheetName val="제경비 (2)"/>
      <x:sheetName val="기술 (2)"/>
      <x:sheetName val="상세내역"/>
      <x:sheetName val="상세내역 (2)"/>
      <x:sheetName val="danga"/>
      <x:sheetName val="ilch"/>
      <x:sheetName val="부서현황"/>
      <x:sheetName val="을"/>
      <x:sheetName val="기초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매크로"/>
      <x:sheetName val="제목"/>
      <x:sheetName val="표지"/>
      <x:sheetName val="목차"/>
      <x:sheetName val="작성기준"/>
      <x:sheetName val="성과방안"/>
      <x:sheetName val="조정내역"/>
      <x:sheetName val="제품별"/>
      <x:sheetName val="조정내역 (2)"/>
      <x:sheetName val="제품별 (2)"/>
      <x:sheetName val="TARGET"/>
      <x:sheetName val="TARGET(A)"/>
      <x:sheetName val="원단위비교"/>
      <x:sheetName val="원단위총괄(매출액)"/>
      <x:sheetName val="원단위총괄(기본)"/>
      <x:sheetName val="원단위총괄(조정1)"/>
      <x:sheetName val="환율적용"/>
      <x:sheetName val="노무비총괄"/>
      <x:sheetName val="년별노무비"/>
      <x:sheetName val="투자예산총괄"/>
      <x:sheetName val="SW원가"/>
      <x:sheetName val="INT직접경비"/>
      <x:sheetName val="TRAINSET"/>
      <x:sheetName val="POWER CAR"/>
      <x:sheetName val="BASIC CAR"/>
      <x:sheetName val="BOGIE"/>
      <x:sheetName val="CARRING RING"/>
      <x:sheetName val="FIXED"/>
      <x:sheetName val="건축내역"/>
      <x:sheetName val="환율"/>
      <x:sheetName val="업무"/>
      <x:sheetName val="우각부보강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2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채권(하반기)"/>
      <x:sheetName val="1.ER유체응용"/>
      <x:sheetName val="4.시험장비"/>
      <x:sheetName val="외주번호"/>
      <x:sheetName val="총괄표"/>
      <x:sheetName val="대지급(한미)"/>
      <x:sheetName val="외주가공비"/>
      <x:sheetName val="MSQ"/>
      <x:sheetName val="작업시간"/>
      <x:sheetName val="부대비율"/>
      <x:sheetName val="시험장비(97)"/>
      <x:sheetName val="노무비"/>
      <x:sheetName val="재료비_기타"/>
      <x:sheetName val="1차정산실적"/>
      <x:sheetName val="비목계산"/>
      <x:sheetName val="외예O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</x:sheetDataSet>
  </x:externalBook>
</x:externalLink>
</file>

<file path=xl/externalLinks/externalLink2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건축내역"/>
      <x:sheetName val="내역서"/>
      <x:sheetName val="매크로"/>
      <x:sheetName val="960318-1"/>
      <x:sheetName val="설계내역서"/>
      <x:sheetName val="3련 BOX"/>
      <x:sheetName val="지수"/>
      <x:sheetName val="98비정기소모"/>
      <x:sheetName val="내역및총괄"/>
      <x:sheetName val="공내역"/>
      <x:sheetName val="총괄표"/>
      <x:sheetName val="원형맨홀수량"/>
      <x:sheetName val="진주방향"/>
      <x:sheetName val="단면가정"/>
      <x:sheetName val="일위대가집계표"/>
      <x:sheetName val="1.설계조건"/>
      <x:sheetName val="(C)원내역"/>
      <x:sheetName val="자료"/>
      <x:sheetName val="대비"/>
      <x:sheetName val="일위대가"/>
      <x:sheetName val="설비"/>
      <x:sheetName val="직재"/>
      <x:sheetName val="부대비율"/>
      <x:sheetName val="공수산출_(2)"/>
      <x:sheetName val="공수산출_(2)1"/>
      <x:sheetName val="을"/>
      <x:sheetName val="비목군단가비교표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</x:sheetDataSet>
  </x:externalBook>
</x:externalLink>
</file>

<file path=xl/externalLinks/externalLink2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  <x:sheetName val="Sheet1"/>
      <x:sheetName val="부대비율"/>
      <x:sheetName val="매크로"/>
      <x:sheetName val="원가갑지"/>
      <x:sheetName val="한계원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  <x:sheetData sheetId="33" refreshError="1"/>
      <x:sheetData sheetId="34" refreshError="1"/>
      <x:sheetData sheetId="35" refreshError="1"/>
      <x:sheetData sheetId="36" refreshError="1"/>
      <x:sheetData sheetId="37" refreshError="1"/>
    </x:sheetDataSet>
  </x:externalBook>
</x:externalLink>
</file>

<file path=xl/externalLinks/externalLink2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총괄표"/>
      <x:sheetName val="비교표"/>
      <x:sheetName val="갑지"/>
      <x:sheetName val="이윤"/>
      <x:sheetName val="기술료"/>
      <x:sheetName val="국내재료"/>
      <x:sheetName val="국산단계"/>
      <x:sheetName val="국산제외"/>
      <x:sheetName val="필수교환"/>
      <x:sheetName val="수입재료"/>
      <x:sheetName val="부대비율"/>
      <x:sheetName val="미검수원장"/>
      <x:sheetName val="부대원장"/>
      <x:sheetName val="포장재료"/>
      <x:sheetName val="포장세총"/>
      <x:sheetName val="포장세부"/>
      <x:sheetName val="간접재료"/>
      <x:sheetName val="간접단가"/>
      <x:sheetName val="직접노무"/>
      <x:sheetName val="임율총괄"/>
      <x:sheetName val="전체공수"/>
      <x:sheetName val="관급배부"/>
      <x:sheetName val="공수집계"/>
      <x:sheetName val="감가상각"/>
      <x:sheetName val="감가단가"/>
      <x:sheetName val="연구개발비"/>
      <x:sheetName val="블럭총괄"/>
      <x:sheetName val="소재"/>
      <x:sheetName val="BLOC가공"/>
      <x:sheetName val="mh단가"/>
      <x:sheetName val="외주가공"/>
      <x:sheetName val="Pricing"/>
      <x:sheetName val="Debt Service Schedule"/>
      <x:sheetName val="96갑지"/>
      <x:sheetName val="인건비"/>
      <x:sheetName val="세부일정(계획-실적)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1">
        <x:row r="7">
          <x:cell r="A7">
            <x:v>1</x:v>
          </x:cell>
          <x:cell r="B7" t="str">
            <x:v>05100764</x:v>
          </x:cell>
          <x:cell r="C7" t="str">
            <x:v xml:space="preserve"> PISTON RING</x:v>
          </x:cell>
          <x:cell r="D7">
            <x:v>8</x:v>
          </x:cell>
          <x:cell r="E7">
            <x:v>6.0199999999999996</x:v>
          </x:cell>
          <x:cell r="F7">
            <x:v>48.159999999999997</x:v>
          </x:cell>
          <x:cell r="G7">
            <x:v>6.29</x:v>
          </x:cell>
          <x:cell r="H7">
            <x:v>50.32</x:v>
          </x:cell>
        </x:row>
        <x:row r="8">
          <x:cell r="A8">
            <x:v>2</x:v>
          </x:cell>
          <x:cell r="B8" t="str">
            <x:v>05102551</x:v>
          </x:cell>
          <x:cell r="C8" t="str">
            <x:v xml:space="preserve"> GASKET</x:v>
          </x:cell>
          <x:cell r="D8">
            <x:v>1</x:v>
          </x:cell>
          <x:cell r="E8">
            <x:v>4.2800000000000002</x:v>
          </x:cell>
          <x:cell r="F8">
            <x:v>4.2800000000000002</x:v>
          </x:cell>
          <x:cell r="G8">
            <x:v>4.4699999999999998</x:v>
          </x:cell>
          <x:cell r="H8">
            <x:v>4.4699999999999998</x:v>
          </x:cell>
        </x:row>
        <x:row r="9">
          <x:cell r="A9">
            <x:v>3</x:v>
          </x:cell>
          <x:cell r="B9" t="str">
            <x:v>05103659</x:v>
          </x:cell>
          <x:cell r="C9" t="str">
            <x:v xml:space="preserve"> GASKET</x:v>
          </x:cell>
          <x:cell r="D9">
            <x:v>8</x:v>
          </x:cell>
          <x:cell r="E9">
            <x:v>2</x:v>
          </x:cell>
          <x:cell r="F9">
            <x:v>16</x:v>
          </x:cell>
          <x:cell r="G9">
            <x:v>2.0899999999999999</x:v>
          </x:cell>
          <x:cell r="H9">
            <x:v>16.719999999999999</x:v>
          </x:cell>
        </x:row>
        <x:row r="10">
          <x:cell r="A10">
            <x:v>4</x:v>
          </x:cell>
          <x:cell r="B10" t="str">
            <x:v>05104507</x:v>
          </x:cell>
          <x:cell r="C10" t="str">
            <x:v xml:space="preserve"> GASKET</x:v>
          </x:cell>
          <x:cell r="D10">
            <x:v>2</x:v>
          </x:cell>
          <x:cell r="E10">
            <x:v>1.5700000000000001</x:v>
          </x:cell>
          <x:cell r="F10">
            <x:v>3.1400000000000001</x:v>
          </x:cell>
          <x:cell r="G10">
            <x:v>1.6399999999999999</x:v>
          </x:cell>
          <x:cell r="H10">
            <x:v>3.2799999999999998</x:v>
          </x:cell>
        </x:row>
        <x:row r="11">
          <x:cell r="A11">
            <x:v>5</x:v>
          </x:cell>
          <x:cell r="B11" t="str">
            <x:v>05107200</x:v>
          </x:cell>
          <x:cell r="C11" t="str">
            <x:v xml:space="preserve"> CON-ROD BEARING(UPPER)</x:v>
          </x:cell>
          <x:cell r="D11">
            <x:v>8</x:v>
          </x:cell>
          <x:cell r="E11">
            <x:v>7.2000000000000002</x:v>
          </x:cell>
          <x:cell r="F11">
            <x:v>57.600000000000001</x:v>
          </x:cell>
          <x:cell r="G11">
            <x:v>7.5199999999999996</x:v>
          </x:cell>
          <x:cell r="H11">
            <x:v>60.159999999999997</x:v>
          </x:cell>
        </x:row>
        <x:row r="12">
          <x:cell r="A12">
            <x:v>6</x:v>
          </x:cell>
          <x:cell r="B12" t="str">
            <x:v>05107201</x:v>
          </x:cell>
          <x:cell r="C12" t="str">
            <x:v xml:space="preserve"> MAIN BEARING(LOWER)</x:v>
          </x:cell>
          <x:cell r="D12">
            <x:v>5</x:v>
          </x:cell>
          <x:cell r="E12">
            <x:v>3.77</x:v>
          </x:cell>
          <x:cell r="F12">
            <x:v>18.850000000000001</x:v>
          </x:cell>
          <x:cell r="G12">
            <x:v>3.9300000000000002</x:v>
          </x:cell>
          <x:cell r="H12">
            <x:v>19.650000000000002</x:v>
          </x:cell>
        </x:row>
        <x:row r="13">
          <x:cell r="A13">
            <x:v>7</x:v>
          </x:cell>
          <x:cell r="B13" t="str">
            <x:v>05117010</x:v>
          </x:cell>
          <x:cell r="C13" t="str">
            <x:v xml:space="preserve"> MAIN BEARING(UPPER)</x:v>
          </x:cell>
          <x:cell r="D13">
            <x:v>5</x:v>
          </x:cell>
          <x:cell r="E13">
            <x:v>2.8599999999999999</x:v>
          </x:cell>
          <x:cell r="F13">
            <x:v>14.299999999999999</x:v>
          </x:cell>
          <x:cell r="G13">
            <x:v>2.98</x:v>
          </x:cell>
          <x:cell r="H13">
            <x:v>14.9</x:v>
          </x:cell>
        </x:row>
        <x:row r="14">
          <x:cell r="A14">
            <x:v>8</x:v>
          </x:cell>
          <x:cell r="B14" t="str">
            <x:v>05117231</x:v>
          </x:cell>
          <x:cell r="C14" t="str">
            <x:v xml:space="preserve"> OIL PAN GASKET</x:v>
          </x:cell>
          <x:cell r="D14">
            <x:v>1</x:v>
          </x:cell>
          <x:cell r="E14">
            <x:v>5.0199999999999996</x:v>
          </x:cell>
          <x:cell r="F14">
            <x:v>5.0199999999999996</x:v>
          </x:cell>
          <x:cell r="G14">
            <x:v>5.2400000000000002</x:v>
          </x:cell>
          <x:cell r="H14">
            <x:v>5.2400000000000002</x:v>
          </x:cell>
        </x:row>
        <x:row r="15">
          <x:cell r="A15">
            <x:v>9</x:v>
          </x:cell>
          <x:cell r="B15" t="str">
            <x:v>05117243</x:v>
          </x:cell>
          <x:cell r="C15" t="str">
            <x:v xml:space="preserve"> GASKET</x:v>
          </x:cell>
          <x:cell r="D15">
            <x:v>1</x:v>
          </x:cell>
          <x:cell r="E15">
            <x:v>0.60999999999999999</x:v>
          </x:cell>
          <x:cell r="F15">
            <x:v>0.60999999999999999</x:v>
          </x:cell>
          <x:cell r="G15">
            <x:v>0.63</x:v>
          </x:cell>
          <x:cell r="H15">
            <x:v>0.63</x:v>
          </x:cell>
        </x:row>
        <x:row r="16">
          <x:cell r="A16">
            <x:v>10</x:v>
          </x:cell>
          <x:cell r="B16" t="str">
            <x:v>05117269</x:v>
          </x:cell>
          <x:cell r="C16" t="str">
            <x:v xml:space="preserve"> GASKET</x:v>
          </x:cell>
          <x:cell r="D16">
            <x:v>2</x:v>
          </x:cell>
          <x:cell r="E16">
            <x:v>0.70999999999999996</x:v>
          </x:cell>
          <x:cell r="F16">
            <x:v>1.4199999999999999</x:v>
          </x:cell>
          <x:cell r="G16">
            <x:v>0.73999999999999999</x:v>
          </x:cell>
          <x:cell r="H16">
            <x:v>1.48</x:v>
          </x:cell>
        </x:row>
        <x:row r="17">
          <x:cell r="A17">
            <x:v>11</x:v>
          </x:cell>
          <x:cell r="B17" t="str">
            <x:v>05117535</x:v>
          </x:cell>
          <x:cell r="C17" t="str">
            <x:v xml:space="preserve"> GASKET</x:v>
          </x:cell>
          <x:cell r="D17">
            <x:v>2</x:v>
          </x:cell>
          <x:cell r="E17">
            <x:v>0.72999999999999998</x:v>
          </x:cell>
          <x:cell r="F17">
            <x:v>1.46</x:v>
          </x:cell>
          <x:cell r="G17">
            <x:v>0.76000000000000001</x:v>
          </x:cell>
          <x:cell r="H17">
            <x:v>1.52</x:v>
          </x:cell>
        </x:row>
        <x:row r="18">
          <x:cell r="A18">
            <x:v>12</x:v>
          </x:cell>
          <x:cell r="B18" t="str">
            <x:v>05117734</x:v>
          </x:cell>
          <x:cell r="C18" t="str">
            <x:v xml:space="preserve"> GASKET</x:v>
          </x:cell>
          <x:cell r="D18">
            <x:v>1</x:v>
          </x:cell>
          <x:cell r="E18">
            <x:v>1.6699999999999999</x:v>
          </x:cell>
          <x:cell r="F18">
            <x:v>1.6699999999999999</x:v>
          </x:cell>
          <x:cell r="G18">
            <x:v>1.74</x:v>
          </x:cell>
          <x:cell r="H18">
            <x:v>1.74</x:v>
          </x:cell>
        </x:row>
        <x:row r="19">
          <x:cell r="A19">
            <x:v>13</x:v>
          </x:cell>
          <x:cell r="B19" t="str">
            <x:v>05117975</x:v>
          </x:cell>
          <x:cell r="C19" t="str">
            <x:v xml:space="preserve"> GASKET</x:v>
          </x:cell>
          <x:cell r="D19">
            <x:v>1</x:v>
          </x:cell>
          <x:cell r="E19">
            <x:v>1.01</x:v>
          </x:cell>
          <x:cell r="F19">
            <x:v>1.01</x:v>
          </x:cell>
          <x:cell r="G19">
            <x:v>1.05</x:v>
          </x:cell>
          <x:cell r="H19">
            <x:v>1.05</x:v>
          </x:cell>
        </x:row>
        <x:row r="20">
          <x:cell r="A20">
            <x:v>14</x:v>
          </x:cell>
          <x:cell r="B20" t="str">
            <x:v>05119973</x:v>
          </x:cell>
          <x:cell r="C20" t="str">
            <x:v xml:space="preserve"> SEAL RING</x:v>
          </x:cell>
          <x:cell r="D20">
            <x:v>2</x:v>
          </x:cell>
          <x:cell r="E20">
            <x:v>2.4100000000000001</x:v>
          </x:cell>
          <x:cell r="F20">
            <x:v>4.8200000000000003</x:v>
          </x:cell>
          <x:cell r="G20">
            <x:v>2.5099999999999998</x:v>
          </x:cell>
          <x:cell r="H20">
            <x:v>5.0199999999999996</x:v>
          </x:cell>
        </x:row>
        <x:row r="21">
          <x:cell r="A21">
            <x:v>15</x:v>
          </x:cell>
          <x:cell r="B21" t="str">
            <x:v>05121714</x:v>
          </x:cell>
          <x:cell r="C21" t="str">
            <x:v xml:space="preserve"> GASKET</x:v>
          </x:cell>
          <x:cell r="D21">
            <x:v>1</x:v>
          </x:cell>
          <x:cell r="E21">
            <x:v>3.1800000000000002</x:v>
          </x:cell>
          <x:cell r="F21">
            <x:v>3.1800000000000002</x:v>
          </x:cell>
          <x:cell r="G21">
            <x:v>3.3199999999999998</x:v>
          </x:cell>
          <x:cell r="H21">
            <x:v>3.3199999999999998</x:v>
          </x:cell>
        </x:row>
        <x:row r="22">
          <x:cell r="A22">
            <x:v>16</x:v>
          </x:cell>
          <x:cell r="B22" t="str">
            <x:v>05121835</x:v>
          </x:cell>
          <x:cell r="C22" t="str">
            <x:v xml:space="preserve"> GASKET</x:v>
          </x:cell>
          <x:cell r="D22">
            <x:v>1</x:v>
          </x:cell>
          <x:cell r="E22">
            <x:v>0.17999999999999999</x:v>
          </x:cell>
          <x:cell r="F22">
            <x:v>0.17999999999999999</x:v>
          </x:cell>
          <x:cell r="G22">
            <x:v>0.17999999999999999</x:v>
          </x:cell>
          <x:cell r="H22">
            <x:v>0.17999999999999999</x:v>
          </x:cell>
        </x:row>
        <x:row r="23">
          <x:cell r="A23">
            <x:v>17</x:v>
          </x:cell>
          <x:cell r="B23" t="str">
            <x:v>05123638</x:v>
          </x:cell>
          <x:cell r="C23" t="str">
            <x:v xml:space="preserve"> GASKET</x:v>
          </x:cell>
          <x:cell r="D23">
            <x:v>1</x:v>
          </x:cell>
          <x:cell r="E23">
            <x:v>3.98</x:v>
          </x:cell>
          <x:cell r="F23">
            <x:v>3.98</x:v>
          </x:cell>
          <x:cell r="G23">
            <x:v>4.1500000000000004</x:v>
          </x:cell>
          <x:cell r="H23">
            <x:v>4.1500000000000004</x:v>
          </x:cell>
        </x:row>
        <x:row r="24">
          <x:cell r="A24">
            <x:v>18</x:v>
          </x:cell>
          <x:cell r="B24" t="str">
            <x:v>05123812</x:v>
          </x:cell>
          <x:cell r="C24" t="str">
            <x:v xml:space="preserve"> GASKET</x:v>
          </x:cell>
          <x:cell r="D24">
            <x:v>2</x:v>
          </x:cell>
          <x:cell r="E24">
            <x:v>0.23999999999999999</x:v>
          </x:cell>
          <x:cell r="F24">
            <x:v>0.47999999999999998</x:v>
          </x:cell>
          <x:cell r="G24">
            <x:v>0.25</x:v>
          </x:cell>
          <x:cell r="H24">
            <x:v>0.5</x:v>
          </x:cell>
        </x:row>
        <x:row r="25">
          <x:cell r="A25">
            <x:v>19</x:v>
          </x:cell>
          <x:cell r="B25" t="str">
            <x:v>05124822</x:v>
          </x:cell>
          <x:cell r="C25" t="str">
            <x:v xml:space="preserve"> GASKET</x:v>
          </x:cell>
          <x:cell r="D25">
            <x:v>1</x:v>
          </x:cell>
          <x:cell r="E25">
            <x:v>1</x:v>
          </x:cell>
          <x:cell r="F25">
            <x:v>1</x:v>
          </x:cell>
          <x:cell r="G25">
            <x:v>1.04</x:v>
          </x:cell>
          <x:cell r="H25">
            <x:v>1.04</x:v>
          </x:cell>
        </x:row>
        <x:row r="26">
          <x:cell r="A26">
            <x:v>20</x:v>
          </x:cell>
          <x:cell r="B26" t="str">
            <x:v>05130995</x:v>
          </x:cell>
          <x:cell r="C26" t="str">
            <x:v xml:space="preserve"> GASKET</x:v>
          </x:cell>
          <x:cell r="D26">
            <x:v>1</x:v>
          </x:cell>
          <x:cell r="E26">
            <x:v>1.1000000000000001</x:v>
          </x:cell>
          <x:cell r="F26">
            <x:v>1.1000000000000001</x:v>
          </x:cell>
          <x:cell r="G26">
            <x:v>1.1399999999999999</x:v>
          </x:cell>
          <x:cell r="H26">
            <x:v>1.1399999999999999</x:v>
          </x:cell>
        </x:row>
        <x:row r="27">
          <x:cell r="A27">
            <x:v>21</x:v>
          </x:cell>
          <x:cell r="B27" t="str">
            <x:v>05141588</x:v>
          </x:cell>
          <x:cell r="C27" t="str">
            <x:v xml:space="preserve"> GASKET</x:v>
          </x:cell>
          <x:cell r="D27">
            <x:v>1</x:v>
          </x:cell>
          <x:cell r="E27">
            <x:v>9.7100000000000009</x:v>
          </x:cell>
          <x:cell r="F27">
            <x:v>9.7100000000000009</x:v>
          </x:cell>
          <x:cell r="G27">
            <x:v>10.140000000000001</x:v>
          </x:cell>
          <x:cell r="H27">
            <x:v>10.140000000000001</x:v>
          </x:cell>
        </x:row>
        <x:row r="28">
          <x:cell r="A28">
            <x:v>22</x:v>
          </x:cell>
          <x:cell r="B28" t="str">
            <x:v>05144875</x:v>
          </x:cell>
          <x:cell r="C28" t="str">
            <x:v xml:space="preserve"> FLY HSG GASKET</x:v>
          </x:cell>
          <x:cell r="D28">
            <x:v>1</x:v>
          </x:cell>
          <x:cell r="E28">
            <x:v>7.4199999999999999</x:v>
          </x:cell>
          <x:cell r="F28">
            <x:v>7.4199999999999999</x:v>
          </x:cell>
          <x:cell r="G28">
            <x:v>7.75</x:v>
          </x:cell>
          <x:cell r="H28">
            <x:v>7.75</x:v>
          </x:cell>
        </x:row>
        <x:row r="29">
          <x:cell r="A29">
            <x:v>23</x:v>
          </x:cell>
          <x:cell r="B29" t="str">
            <x:v>05144901</x:v>
          </x:cell>
          <x:cell r="C29" t="str">
            <x:v xml:space="preserve"> GASKET</x:v>
          </x:cell>
          <x:cell r="D29">
            <x:v>1</x:v>
          </x:cell>
          <x:cell r="E29">
            <x:v>2.3599999999999999</x:v>
          </x:cell>
          <x:cell r="F29">
            <x:v>2.3599999999999999</x:v>
          </x:cell>
          <x:cell r="G29">
            <x:v>2.46</x:v>
          </x:cell>
          <x:cell r="H29">
            <x:v>2.46</x:v>
          </x:cell>
        </x:row>
        <x:row r="30">
          <x:cell r="A30">
            <x:v>24</x:v>
          </x:cell>
          <x:cell r="B30" t="str">
            <x:v>05148936</x:v>
          </x:cell>
          <x:cell r="C30" t="str">
            <x:v xml:space="preserve"> CON-ROD BEARING(LOWER)</x:v>
          </x:cell>
          <x:cell r="D30">
            <x:v>8</x:v>
          </x:cell>
          <x:cell r="E30">
            <x:v>3.5600000000000001</x:v>
          </x:cell>
          <x:cell r="F30">
            <x:v>28.48</x:v>
          </x:cell>
          <x:cell r="G30">
            <x:v>3.7200000000000002</x:v>
          </x:cell>
          <x:cell r="H30">
            <x:v>29.760000000000002</x:v>
          </x:cell>
        </x:row>
        <x:row r="31">
          <x:cell r="A31">
            <x:v>25</x:v>
          </x:cell>
          <x:cell r="B31" t="str">
            <x:v>05179824</x:v>
          </x:cell>
          <x:cell r="C31" t="str">
            <x:v xml:space="preserve"> PISTON RING</x:v>
          </x:cell>
          <x:cell r="D31">
            <x:v>16</x:v>
          </x:cell>
          <x:cell r="E31">
            <x:v>1.1699999999999999</x:v>
          </x:cell>
          <x:cell r="F31">
            <x:v>18.719999999999999</x:v>
          </x:cell>
          <x:cell r="G31">
            <x:v>1.22</x:v>
          </x:cell>
          <x:cell r="H31">
            <x:v>19.52</x:v>
          </x:cell>
        </x:row>
        <x:row r="32">
          <x:cell r="A32">
            <x:v>26</x:v>
          </x:cell>
          <x:cell r="B32" t="str">
            <x:v>05183305</x:v>
          </x:cell>
          <x:cell r="C32" t="str">
            <x:v xml:space="preserve"> GASKET</x:v>
          </x:cell>
          <x:cell r="D32">
            <x:v>2</x:v>
          </x:cell>
          <x:cell r="E32">
            <x:v>0.28000000000000003</x:v>
          </x:cell>
          <x:cell r="F32">
            <x:v>0.56000000000000005</x:v>
          </x:cell>
          <x:cell r="G32">
            <x:v>0.28999999999999998</x:v>
          </x:cell>
          <x:cell r="H32">
            <x:v>0.57999999999999996</x:v>
          </x:cell>
        </x:row>
        <x:row r="33">
          <x:cell r="A33">
            <x:v>27</x:v>
          </x:cell>
          <x:cell r="B33" t="str">
            <x:v>05186577</x:v>
          </x:cell>
          <x:cell r="C33" t="str">
            <x:v xml:space="preserve"> SEAL RING</x:v>
          </x:cell>
          <x:cell r="D33">
            <x:v>6</x:v>
          </x:cell>
          <x:cell r="E33">
            <x:v>0.26000000000000001</x:v>
          </x:cell>
          <x:cell r="F33">
            <x:v>1.5600000000000001</x:v>
          </x:cell>
          <x:cell r="G33">
            <x:v>0.27000000000000002</x:v>
          </x:cell>
          <x:cell r="H33">
            <x:v>1.6200000000000001</x:v>
          </x:cell>
        </x:row>
        <x:row r="34">
          <x:cell r="A34">
            <x:v>28</x:v>
          </x:cell>
          <x:cell r="B34" t="str">
            <x:v>05186579</x:v>
          </x:cell>
          <x:cell r="C34" t="str">
            <x:v xml:space="preserve"> SEAL RING</x:v>
          </x:cell>
          <x:cell r="D34">
            <x:v>12</x:v>
          </x:cell>
          <x:cell r="E34">
            <x:v>0.28000000000000003</x:v>
          </x:cell>
          <x:cell r="F34">
            <x:v>3.3600000000000003</x:v>
          </x:cell>
          <x:cell r="G34">
            <x:v>0.28999999999999998</x:v>
          </x:cell>
          <x:cell r="H34">
            <x:v>3.4799999999999995</x:v>
          </x:cell>
        </x:row>
        <x:row r="35">
          <x:cell r="A35">
            <x:v>29</x:v>
          </x:cell>
          <x:cell r="B35" t="str">
            <x:v>08923791</x:v>
          </x:cell>
          <x:cell r="C35" t="str">
            <x:v xml:space="preserve"> GASKET</x:v>
          </x:cell>
          <x:cell r="D35">
            <x:v>2</x:v>
          </x:cell>
          <x:cell r="E35">
            <x:v>1.6699999999999999</x:v>
          </x:cell>
          <x:cell r="F35">
            <x:v>3.3399999999999999</x:v>
          </x:cell>
          <x:cell r="G35">
            <x:v>1.74</x:v>
          </x:cell>
          <x:cell r="H35">
            <x:v>3.48</x:v>
          </x:cell>
        </x:row>
        <x:row r="36">
          <x:cell r="A36">
            <x:v>30</x:v>
          </x:cell>
          <x:cell r="B36" t="str">
            <x:v>08923792</x:v>
          </x:cell>
          <x:cell r="C36" t="str">
            <x:v xml:space="preserve"> GASKET</x:v>
          </x:cell>
          <x:cell r="D36">
            <x:v>4</x:v>
          </x:cell>
          <x:cell r="E36">
            <x:v>0.81999999999999995</x:v>
          </x:cell>
          <x:cell r="F36">
            <x:v>3.2799999999999998</x:v>
          </x:cell>
          <x:cell r="G36">
            <x:v>0.84999999999999998</x:v>
          </x:cell>
          <x:cell r="H36">
            <x:v>3.3999999999999999</x:v>
          </x:cell>
        </x:row>
        <x:row r="37">
          <x:cell r="A37">
            <x:v>31</x:v>
          </x:cell>
          <x:cell r="B37" t="str">
            <x:v>08924083</x:v>
          </x:cell>
          <x:cell r="C37" t="str">
            <x:v xml:space="preserve"> PISTON RING</x:v>
          </x:cell>
          <x:cell r="D37">
            <x:v>8</x:v>
          </x:cell>
          <x:cell r="E37">
            <x:v>7.75</x:v>
          </x:cell>
          <x:cell r="F37">
            <x:v>62</x:v>
          </x:cell>
          <x:cell r="G37">
            <x:v>8.0899999999999999</x:v>
          </x:cell>
          <x:cell r="H37">
            <x:v>64.719999999999999</x:v>
          </x:cell>
        </x:row>
        <x:row r="38">
          <x:cell r="A38">
            <x:v>32</x:v>
          </x:cell>
          <x:cell r="B38" t="str">
            <x:v>08926351</x:v>
          </x:cell>
          <x:cell r="C38" t="str">
            <x:v xml:space="preserve"> PISTON RING</x:v>
          </x:cell>
          <x:cell r="D38">
            <x:v>16</x:v>
          </x:cell>
          <x:cell r="E38">
            <x:v>5.4800000000000004</x:v>
          </x:cell>
          <x:cell r="F38">
            <x:v>87.680000000000007</x:v>
          </x:cell>
          <x:cell r="G38">
            <x:v>5.7199999999999998</x:v>
          </x:cell>
          <x:cell r="H38">
            <x:v>91.519999999999996</x:v>
          </x:cell>
        </x:row>
      </x:sheetData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1">
        <x:row r="1">
          <x:cell r="A1" t="str">
            <x:v>'98년도 부문별 공수 집계표</x:v>
          </x:cell>
        </x:row>
        <x:row r="2"/>
        <x:row r="3"/>
        <x:row r="4">
          <x:cell r="B4" t="str">
            <x:v>기           계</x:v>
          </x:cell>
          <x:cell r="G4" t="str">
            <x:v>조             립</x:v>
          </x:cell>
          <x:cell r="L4" t="str">
            <x:v>시      운       전</x:v>
          </x:cell>
        </x:row>
        <x:row r="5">
          <x:cell r="A5" t="str">
            <x:v>월도</x:v>
          </x:cell>
          <x:cell r="C5" t="str">
            <x:v>간        접</x:v>
          </x:cell>
          <x:cell r="F5" t="str">
            <x:v>계</x:v>
          </x:cell>
          <x:cell r="H5" t="str">
            <x:v>간        접</x:v>
          </x:cell>
          <x:cell r="K5" t="str">
            <x:v>계</x:v>
          </x:cell>
          <x:cell r="M5" t="str">
            <x:v>간        접</x:v>
          </x:cell>
          <x:cell r="P5" t="str">
            <x:v>계</x:v>
          </x:cell>
          <x:cell r="Q5" t="str">
            <x:v xml:space="preserve"> 총 작업시간</x:v>
          </x:cell>
        </x:row>
        <x:row r="6">
          <x:cell r="B6" t="str">
            <x:v>직  접</x:v>
          </x:cell>
          <x:cell r="C6" t="str">
            <x:v>발 생</x:v>
          </x:cell>
          <x:cell r="D6" t="str">
            <x:v>제외</x:v>
          </x:cell>
          <x:cell r="E6" t="str">
            <x:v>차감  계</x:v>
          </x:cell>
          <x:cell r="G6" t="str">
            <x:v>직  접</x:v>
          </x:cell>
          <x:cell r="H6" t="str">
            <x:v>발 생</x:v>
          </x:cell>
          <x:cell r="I6" t="str">
            <x:v>제외</x:v>
          </x:cell>
          <x:cell r="J6" t="str">
            <x:v>차감  계</x:v>
          </x:cell>
          <x:cell r="L6" t="str">
            <x:v>직  접</x:v>
          </x:cell>
          <x:cell r="M6" t="str">
            <x:v>발 생</x:v>
          </x:cell>
          <x:cell r="N6" t="str">
            <x:v>제외</x:v>
          </x:cell>
          <x:cell r="O6" t="str">
            <x:v>차감  계</x:v>
          </x:cell>
          <x:cell r="Q6" t="str">
            <x:v>직   접</x:v>
          </x:cell>
        </x:row>
        <x:row r="7">
          <x:cell r="A7" t="str">
            <x:v>１</x:v>
          </x:cell>
          <x:cell r="B7">
            <x:v>7431</x:v>
          </x:cell>
          <x:cell r="C7">
            <x:v>2349</x:v>
          </x:cell>
          <x:cell r="E7">
            <x:v>2349</x:v>
          </x:cell>
          <x:cell r="F7">
            <x:v>9780</x:v>
          </x:cell>
          <x:cell r="G7">
            <x:v>8248.5</x:v>
          </x:cell>
          <x:cell r="H7">
            <x:v>1287</x:v>
          </x:cell>
          <x:cell r="J7">
            <x:v>1287</x:v>
          </x:cell>
          <x:cell r="K7">
            <x:v>9535.5</x:v>
          </x:cell>
          <x:cell r="L7">
            <x:v>2270</x:v>
          </x:cell>
          <x:cell r="M7">
            <x:v>194</x:v>
          </x:cell>
          <x:cell r="O7">
            <x:v>194</x:v>
          </x:cell>
          <x:cell r="P7">
            <x:v>2464</x:v>
          </x:cell>
          <x:cell r="Q7">
            <x:v>17949.5</x:v>
          </x:cell>
        </x:row>
        <x:row r="8">
          <x:cell r="A8" t="str">
            <x:v>２</x:v>
          </x:cell>
          <x:cell r="B8">
            <x:v>9231.5</x:v>
          </x:cell>
          <x:cell r="C8">
            <x:v>2556</x:v>
          </x:cell>
          <x:cell r="E8">
            <x:v>2556</x:v>
          </x:cell>
          <x:cell r="F8">
            <x:v>11787.5</x:v>
          </x:cell>
          <x:cell r="G8">
            <x:v>10302</x:v>
          </x:cell>
          <x:cell r="H8">
            <x:v>1459.5</x:v>
          </x:cell>
          <x:cell r="J8">
            <x:v>1459.5</x:v>
          </x:cell>
          <x:cell r="K8">
            <x:v>11761.5</x:v>
          </x:cell>
          <x:cell r="L8">
            <x:v>2636.5</x:v>
          </x:cell>
          <x:cell r="M8">
            <x:v>203.5</x:v>
          </x:cell>
          <x:cell r="O8">
            <x:v>203.5</x:v>
          </x:cell>
          <x:cell r="P8">
            <x:v>2840</x:v>
          </x:cell>
          <x:cell r="Q8">
            <x:v>22170</x:v>
          </x:cell>
        </x:row>
        <x:row r="9">
          <x:cell r="A9" t="str">
            <x:v>３</x:v>
          </x:cell>
          <x:cell r="B9">
            <x:v>7942.8299999999999</x:v>
          </x:cell>
          <x:cell r="C9">
            <x:v>3029.6700000000001</x:v>
          </x:cell>
          <x:cell r="E9">
            <x:v>3029.6700000000001</x:v>
          </x:cell>
          <x:cell r="F9">
            <x:v>10972.5</x:v>
          </x:cell>
          <x:cell r="G9">
            <x:v>10250</x:v>
          </x:cell>
          <x:cell r="H9">
            <x:v>1741</x:v>
          </x:cell>
          <x:cell r="J9">
            <x:v>1741</x:v>
          </x:cell>
          <x:cell r="K9">
            <x:v>11991</x:v>
          </x:cell>
          <x:cell r="L9">
            <x:v>2439.5</x:v>
          </x:cell>
          <x:cell r="M9">
            <x:v>276</x:v>
          </x:cell>
          <x:cell r="O9">
            <x:v>276</x:v>
          </x:cell>
          <x:cell r="P9">
            <x:v>2715.5</x:v>
          </x:cell>
          <x:cell r="Q9">
            <x:v>20632.330000000002</x:v>
          </x:cell>
        </x:row>
        <x:row r="10">
          <x:cell r="A10" t="str">
            <x:v>４</x:v>
          </x:cell>
          <x:cell r="B10">
            <x:v>7559.3299999999999</x:v>
          </x:cell>
          <x:cell r="C10">
            <x:v>2796.1700000000001</x:v>
          </x:cell>
          <x:cell r="D10">
            <x:v>3</x:v>
          </x:cell>
          <x:cell r="E10">
            <x:v>2793.1700000000001</x:v>
          </x:cell>
          <x:cell r="F10">
            <x:v>10352.5</x:v>
          </x:cell>
          <x:cell r="G10">
            <x:v>11252</x:v>
          </x:cell>
          <x:cell r="H10">
            <x:v>1919</x:v>
          </x:cell>
          <x:cell r="J10">
            <x:v>1919</x:v>
          </x:cell>
          <x:cell r="K10">
            <x:v>13171</x:v>
          </x:cell>
          <x:cell r="L10">
            <x:v>2362</x:v>
          </x:cell>
          <x:cell r="M10">
            <x:v>603</x:v>
          </x:cell>
          <x:cell r="O10">
            <x:v>603</x:v>
          </x:cell>
          <x:cell r="P10">
            <x:v>2965</x:v>
          </x:cell>
          <x:cell r="Q10">
            <x:v>21173.330000000002</x:v>
          </x:cell>
        </x:row>
        <x:row r="11">
          <x:cell r="A11" t="str">
            <x:v>５</x:v>
          </x:cell>
          <x:cell r="B11">
            <x:v>7634.6700000000001</x:v>
          </x:cell>
          <x:cell r="C11">
            <x:v>1914.3299999999999</x:v>
          </x:cell>
          <x:cell r="E11">
            <x:v>1914.3299999999999</x:v>
          </x:cell>
          <x:cell r="F11">
            <x:v>9549</x:v>
          </x:cell>
          <x:cell r="G11">
            <x:v>7887</x:v>
          </x:cell>
          <x:cell r="H11">
            <x:v>1385</x:v>
          </x:cell>
          <x:cell r="J11">
            <x:v>1385</x:v>
          </x:cell>
          <x:cell r="K11">
            <x:v>9272</x:v>
          </x:cell>
          <x:cell r="L11">
            <x:v>2053</x:v>
          </x:cell>
          <x:cell r="M11">
            <x:v>381</x:v>
          </x:cell>
          <x:cell r="O11">
            <x:v>381</x:v>
          </x:cell>
          <x:cell r="P11">
            <x:v>2434</x:v>
          </x:cell>
          <x:cell r="Q11">
            <x:v>17574.669999999998</x:v>
          </x:cell>
        </x:row>
        <x:row r="12">
          <x:cell r="A12" t="str">
            <x:v>６</x:v>
          </x:cell>
          <x:cell r="B12">
            <x:v>8230.6700000000001</x:v>
          </x:cell>
          <x:cell r="C12">
            <x:v>1936.8299999999999</x:v>
          </x:cell>
          <x:cell r="E12">
            <x:v>1936.8299999999999</x:v>
          </x:cell>
          <x:cell r="F12">
            <x:v>10167.5</x:v>
          </x:cell>
          <x:cell r="G12">
            <x:v>7855</x:v>
          </x:cell>
          <x:cell r="H12">
            <x:v>1483</x:v>
          </x:cell>
          <x:cell r="J12">
            <x:v>1483</x:v>
          </x:cell>
          <x:cell r="K12">
            <x:v>9338</x:v>
          </x:cell>
          <x:cell r="L12">
            <x:v>2034.5</x:v>
          </x:cell>
          <x:cell r="M12">
            <x:v>329.5</x:v>
          </x:cell>
          <x:cell r="O12">
            <x:v>329.5</x:v>
          </x:cell>
          <x:cell r="P12">
            <x:v>2364</x:v>
          </x:cell>
          <x:cell r="Q12">
            <x:v>18120.169999999998</x:v>
          </x:cell>
        </x:row>
        <x:row r="13">
          <x:cell r="A13" t="str">
            <x:v>７</x:v>
          </x:cell>
          <x:cell r="B13">
            <x:v>9042</x:v>
          </x:cell>
          <x:cell r="C13">
            <x:v>2128</x:v>
          </x:cell>
          <x:cell r="E13">
            <x:v>2128</x:v>
          </x:cell>
          <x:cell r="F13">
            <x:v>11170</x:v>
          </x:cell>
          <x:cell r="G13">
            <x:v>8613.5</x:v>
          </x:cell>
          <x:cell r="H13">
            <x:v>1485.5</x:v>
          </x:cell>
          <x:cell r="J13">
            <x:v>1485.5</x:v>
          </x:cell>
          <x:cell r="K13">
            <x:v>10099</x:v>
          </x:cell>
          <x:cell r="L13">
            <x:v>2074</x:v>
          </x:cell>
          <x:cell r="M13">
            <x:v>576.5</x:v>
          </x:cell>
          <x:cell r="O13">
            <x:v>576.5</x:v>
          </x:cell>
          <x:cell r="P13">
            <x:v>2650.5</x:v>
          </x:cell>
          <x:cell r="Q13">
            <x:v>19729.5</x:v>
          </x:cell>
        </x:row>
        <x:row r="14">
          <x:cell r="A14" t="str">
            <x:v>８</x:v>
          </x:cell>
          <x:cell r="B14">
            <x:v>6510.5</x:v>
          </x:cell>
          <x:cell r="C14">
            <x:v>1359.5</x:v>
          </x:cell>
          <x:cell r="E14">
            <x:v>1359.5</x:v>
          </x:cell>
          <x:cell r="F14">
            <x:v>7870</x:v>
          </x:cell>
          <x:cell r="G14">
            <x:v>5466</x:v>
          </x:cell>
          <x:cell r="H14">
            <x:v>1129.5</x:v>
          </x:cell>
          <x:cell r="J14">
            <x:v>1129.5</x:v>
          </x:cell>
          <x:cell r="K14">
            <x:v>6595.5</x:v>
          </x:cell>
          <x:cell r="L14">
            <x:v>1341</x:v>
          </x:cell>
          <x:cell r="M14">
            <x:v>512.5</x:v>
          </x:cell>
          <x:cell r="O14">
            <x:v>512.5</x:v>
          </x:cell>
          <x:cell r="P14">
            <x:v>1853.5</x:v>
          </x:cell>
          <x:cell r="Q14">
            <x:v>13317.5</x:v>
          </x:cell>
        </x:row>
        <x:row r="15">
          <x:cell r="A15" t="str">
            <x:v>９</x:v>
          </x:cell>
          <x:cell r="B15">
            <x:v>9234.8299999999999</x:v>
          </x:cell>
          <x:cell r="C15">
            <x:v>2116.6700000000001</x:v>
          </x:cell>
          <x:cell r="E15">
            <x:v>2116.6700000000001</x:v>
          </x:cell>
          <x:cell r="F15">
            <x:v>11351.5</x:v>
          </x:cell>
          <x:cell r="G15">
            <x:v>7554</x:v>
          </x:cell>
          <x:cell r="H15">
            <x:v>2240.5</x:v>
          </x:cell>
          <x:cell r="J15">
            <x:v>2240.5</x:v>
          </x:cell>
          <x:cell r="K15">
            <x:v>9794.5</x:v>
          </x:cell>
          <x:cell r="L15">
            <x:v>1704</x:v>
          </x:cell>
          <x:cell r="M15">
            <x:v>862</x:v>
          </x:cell>
          <x:cell r="O15">
            <x:v>862</x:v>
          </x:cell>
          <x:cell r="P15">
            <x:v>2566</x:v>
          </x:cell>
          <x:cell r="Q15">
            <x:v>18492.830000000002</x:v>
          </x:cell>
        </x:row>
        <x:row r="16">
          <x:cell r="A16" t="str">
            <x:v>１０</x:v>
          </x:cell>
          <x:cell r="B16">
            <x:v>7460.0799999999999</x:v>
          </x:cell>
          <x:cell r="C16">
            <x:v>1702.4200000000001</x:v>
          </x:cell>
          <x:cell r="E16">
            <x:v>1702.4200000000001</x:v>
          </x:cell>
          <x:cell r="F16">
            <x:v>9162.5</x:v>
          </x:cell>
          <x:cell r="G16">
            <x:v>7454</x:v>
          </x:cell>
          <x:cell r="H16">
            <x:v>1381.5</x:v>
          </x:cell>
          <x:cell r="J16">
            <x:v>1381.5</x:v>
          </x:cell>
          <x:cell r="K16">
            <x:v>8835.5</x:v>
          </x:cell>
          <x:cell r="L16">
            <x:v>1623.5</x:v>
          </x:cell>
          <x:cell r="M16">
            <x:v>402.5</x:v>
          </x:cell>
          <x:cell r="O16">
            <x:v>402.5</x:v>
          </x:cell>
          <x:cell r="P16">
            <x:v>2026</x:v>
          </x:cell>
          <x:cell r="Q16">
            <x:v>16537.580000000002</x:v>
          </x:cell>
        </x:row>
        <x:row r="17">
          <x:cell r="A17" t="str">
            <x:v>１１</x:v>
          </x:cell>
          <x:cell r="B17">
            <x:v>8556.1700000000001</x:v>
          </x:cell>
          <x:cell r="C17">
            <x:v>1681.3299999999999</x:v>
          </x:cell>
          <x:cell r="E17">
            <x:v>1681.3299999999999</x:v>
          </x:cell>
          <x:cell r="F17">
            <x:v>10237.5</x:v>
          </x:cell>
          <x:cell r="G17">
            <x:v>10428</x:v>
          </x:cell>
          <x:cell r="H17">
            <x:v>1212.5</x:v>
          </x:cell>
          <x:cell r="J17">
            <x:v>1212.5</x:v>
          </x:cell>
          <x:cell r="K17">
            <x:v>11640.5</x:v>
          </x:cell>
          <x:cell r="L17">
            <x:v>2425.5</x:v>
          </x:cell>
          <x:cell r="M17">
            <x:v>387.5</x:v>
          </x:cell>
          <x:cell r="O17">
            <x:v>387.5</x:v>
          </x:cell>
          <x:cell r="P17">
            <x:v>2813</x:v>
          </x:cell>
          <x:cell r="Q17">
            <x:v>21409.669999999998</x:v>
          </x:cell>
        </x:row>
        <x:row r="18">
          <x:cell r="A18" t="str">
            <x:v>１２</x:v>
          </x:cell>
          <x:cell r="B18">
            <x:v>7579.5799999999999</x:v>
          </x:cell>
          <x:cell r="C18">
            <x:v>1962.9200000000001</x:v>
          </x:cell>
          <x:cell r="E18">
            <x:v>1962.9200000000001</x:v>
          </x:cell>
          <x:cell r="F18">
            <x:v>9542.5</x:v>
          </x:cell>
          <x:cell r="G18">
            <x:v>6284.5</x:v>
          </x:cell>
          <x:cell r="H18">
            <x:v>2411.5</x:v>
          </x:cell>
          <x:cell r="J18">
            <x:v>2411.5</x:v>
          </x:cell>
          <x:cell r="K18">
            <x:v>8696</x:v>
          </x:cell>
          <x:cell r="L18">
            <x:v>1748.5</x:v>
          </x:cell>
          <x:cell r="M18">
            <x:v>638.5</x:v>
          </x:cell>
          <x:cell r="O18">
            <x:v>638.5</x:v>
          </x:cell>
          <x:cell r="P18">
            <x:v>2387</x:v>
          </x:cell>
          <x:cell r="Q18">
            <x:v>15612.58</x:v>
          </x:cell>
        </x:row>
        <x:row r="19">
          <x:cell r="A19" t="str">
            <x:v>계</x:v>
          </x:cell>
          <x:cell r="B19">
            <x:v>96413.160000000003</x:v>
          </x:cell>
          <x:cell r="C19">
            <x:v>25532.839999999997</x:v>
          </x:cell>
          <x:cell r="D19">
            <x:v>3</x:v>
          </x:cell>
          <x:cell r="E19">
            <x:v>25529.839999999997</x:v>
          </x:cell>
          <x:cell r="F19">
            <x:v>121943</x:v>
          </x:cell>
          <x:cell r="G19">
            <x:v>101594.5</x:v>
          </x:cell>
          <x:cell r="H19">
            <x:v>19135.5</x:v>
          </x:cell>
          <x:cell r="I19">
            <x:v>0</x:v>
          </x:cell>
          <x:cell r="J19">
            <x:v>19135.5</x:v>
          </x:cell>
          <x:cell r="K19">
            <x:v>120730</x:v>
          </x:cell>
          <x:cell r="L19">
            <x:v>24712</x:v>
          </x:cell>
          <x:cell r="M19">
            <x:v>5366.5</x:v>
          </x:cell>
          <x:cell r="N19">
            <x:v>0</x:v>
          </x:cell>
          <x:cell r="O19">
            <x:v>5366.5</x:v>
          </x:cell>
          <x:cell r="P19">
            <x:v>30078.5</x:v>
          </x:cell>
          <x:cell r="Q19">
            <x:v>222719.66</x:v>
          </x:cell>
        </x:row>
        <x:row r="20">
          <x:cell r="A20" t="str">
            <x:v>여유율</x:v>
          </x:cell>
          <x:cell r="F20">
            <x:v>0.26469999999999999</x:v>
          </x:cell>
          <x:cell r="K20">
            <x:v>0.1883</x:v>
          </x:cell>
          <x:cell r="P20">
            <x:v>0.21709999999999999</x:v>
          </x:cell>
        </x:row>
        <x:row r="21"/>
      </x:sheetData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1"/>
      <x:sheetData sheetId="32" refreshError="1"/>
      <x:sheetData sheetId="33" refreshError="1"/>
      <x:sheetData sheetId="34" refreshError="1"/>
      <x:sheetData sheetId="35" refreshError="1"/>
    </x:sheetDataSet>
  </x:externalBook>
</x:externalLink>
</file>

<file path=xl/externalLinks/externalLink2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입찰안"/>
      <x:sheetName val="매크로"/>
      <x:sheetName val="FOB발"/>
      <x:sheetName val="전체공수"/>
      <x:sheetName val="필수교환"/>
      <x:sheetName val="외주가공"/>
      <x:sheetName val="type-F"/>
      <x:sheetName val="일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3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재1(840_$)"/>
      <x:sheetName val="재1(840_$)이월"/>
      <x:sheetName val="재2(840_$)"/>
      <x:sheetName val="입고환차96"/>
      <x:sheetName val="재료비96"/>
      <x:sheetName val="이후sheet는 과거자료임"/>
      <x:sheetName val="재1"/>
      <x:sheetName val="입찰안"/>
      <x:sheetName val="소요자재"/>
      <x:sheetName val="건축내역"/>
      <x:sheetName val="수량산출"/>
      <x:sheetName val="경비공통"/>
      <x:sheetName val="내역서"/>
      <x:sheetName val="1련박스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54">
          <x:cell r="B54">
            <x:v>157</x:v>
          </x:cell>
          <x:cell r="F54">
            <x:v>162.34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3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월선수금"/>
    </x:sheetNames>
    <x:sheetDataSet>
      <x:sheetData sheetId="0" refreshError="0"/>
    </x:sheetDataSet>
  </x:externalBook>
</x:externalLink>
</file>

<file path=xl/externalLinks/externalLink3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Sheet38"/>
      <x:sheetName val="Sheet37"/>
      <x:sheetName val="Sheet36"/>
      <x:sheetName val="Sheet35"/>
      <x:sheetName val="Sheet34"/>
      <x:sheetName val="Sheet33"/>
      <x:sheetName val="Sheet32"/>
      <x:sheetName val="Sheet31"/>
      <x:sheetName val="Sheet30"/>
      <x:sheetName val="Sheet29"/>
      <x:sheetName val="Sheet28"/>
      <x:sheetName val="Sheet27"/>
      <x:sheetName val="Sheet26"/>
      <x:sheetName val="Sheet25"/>
      <x:sheetName val="Sheet24"/>
      <x:sheetName val="Sheet23"/>
      <x:sheetName val="Sheet22"/>
      <x:sheetName val="Sheet21"/>
      <x:sheetName val="Sheet20"/>
      <x:sheetName val="Sheet19"/>
      <x:sheetName val="Sheet18"/>
      <x:sheetName val="Sheet17"/>
      <x:sheetName val="Sheet16"/>
      <x:sheetName val="Sheet15"/>
      <x:sheetName val="Sheet14"/>
      <x:sheetName val="Sheet13"/>
      <x:sheetName val="Sheet12"/>
      <x:sheetName val="Sheet11"/>
      <x:sheetName val="Sheet1"/>
      <x:sheetName val="Sheet2"/>
      <x:sheetName val="Sheet3"/>
      <x:sheetName val="Sheet4"/>
      <x:sheetName val="Sheet5"/>
      <x:sheetName val="Sheet6"/>
      <x:sheetName val="Sheet7"/>
      <x:sheetName val="Sheet8"/>
      <x:sheetName val="Sheet9"/>
      <x:sheetName val="Sheet10"/>
      <x:sheetName val="건축내역"/>
      <x:sheetName val="월선수금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>
        <x:row r="3"/>
        <x:row r="22">
          <x:cell r="J22">
            <x:v>0</x:v>
          </x:cell>
        </x:row>
        <x:row r="23">
          <x:cell r="J23">
            <x:v>97088000</x:v>
          </x:cell>
        </x:row>
        <x:row r="24">
          <x:cell r="J24">
            <x:v>20500000</x:v>
          </x:cell>
        </x:row>
        <x:row r="25">
          <x:cell r="J25">
            <x:v>4500000</x:v>
          </x:cell>
        </x:row>
        <x:row r="26">
          <x:cell r="J26">
            <x:v>49893000</x:v>
          </x:cell>
        </x:row>
        <x:row r="27">
          <x:cell r="J27">
            <x:v>0</x:v>
          </x:cell>
        </x:row>
        <x:row r="28">
          <x:cell r="J28">
            <x:v>0</x:v>
          </x:cell>
        </x:row>
        <x:row r="29">
          <x:cell r="J29">
            <x:v>1800000</x:v>
          </x:cell>
        </x:row>
        <x:row r="30">
          <x:cell r="J30">
            <x:v>15000000</x:v>
          </x:cell>
        </x:row>
        <x:row r="31">
          <x:cell r="J31">
            <x:v>0</x:v>
          </x:cell>
        </x:row>
        <x:row r="32">
          <x:cell r="J32">
            <x:v>1800000</x:v>
          </x:cell>
        </x:row>
        <x:row r="33">
          <x:cell r="J33">
            <x:v>15000000</x:v>
          </x:cell>
        </x:row>
        <x:row r="34">
          <x:cell r="J34">
            <x:v>15000000</x:v>
          </x:cell>
        </x:row>
        <x:row r="35">
          <x:cell r="J35">
            <x:v>0</x:v>
          </x:cell>
        </x:row>
        <x:row r="36">
          <x:cell r="J36">
            <x:v>1800000</x:v>
          </x:cell>
        </x:row>
        <x:row r="37">
          <x:cell r="J37">
            <x:v>15000000</x:v>
          </x:cell>
        </x:row>
        <x:row r="38">
          <x:cell r="J38">
            <x:v>16100000</x:v>
          </x:cell>
        </x:row>
        <x:row r="39">
          <x:cell r="J39">
            <x:v>0</x:v>
          </x:cell>
        </x:row>
        <x:row r="40">
          <x:cell r="J40">
            <x:v>18000000</x:v>
          </x:cell>
        </x:row>
        <x:row r="41">
          <x:cell r="J41">
            <x:v>0</x:v>
          </x:cell>
        </x:row>
        <x:row r="42">
          <x:cell r="J42">
            <x:v>700000</x:v>
          </x:cell>
        </x:row>
        <x:row r="43">
          <x:cell r="J43">
            <x:v>24500000</x:v>
          </x:cell>
        </x:row>
        <x:row r="44">
          <x:cell r="J44">
            <x:v>993000</x:v>
          </x:cell>
        </x:row>
        <x:row r="45">
          <x:cell r="J45">
            <x:v>4651000</x:v>
          </x:cell>
        </x:row>
        <x:row r="46">
          <x:cell r="J46">
            <x:v>25500000</x:v>
          </x:cell>
        </x:row>
        <x:row r="47">
          <x:cell r="J47">
            <x:v>5000000</x:v>
          </x:cell>
        </x:row>
        <x:row r="48">
          <x:cell r="J48">
            <x:v>1600000</x:v>
          </x:cell>
        </x:row>
        <x:row r="49">
          <x:cell r="J49">
            <x:v>2500000</x:v>
          </x:cell>
        </x:row>
        <x:row r="50">
          <x:cell r="J50">
            <x:v>4250000</x:v>
          </x:cell>
        </x:row>
        <x:row r="51">
          <x:cell r="J51">
            <x:v>650000</x:v>
          </x:cell>
        </x:row>
        <x:row r="52">
          <x:cell r="J52">
            <x:v>1500000</x:v>
          </x:cell>
        </x:row>
        <x:row r="53">
          <x:cell r="J53">
            <x:v>8775000</x:v>
          </x:cell>
        </x:row>
        <x:row r="54">
          <x:cell r="J54">
            <x:v>4815000</x:v>
          </x:cell>
        </x:row>
        <x:row r="55"/>
        <x:row r="56"/>
        <x:row r="57"/>
        <x:row r="58"/>
        <x:row r="59"/>
        <x:row r="60"/>
        <x:row r="61"/>
        <x:row r="62"/>
        <x:row r="63"/>
        <x:row r="64"/>
        <x:row r="65"/>
        <x:row r="66"/>
        <x:row r="67"/>
        <x:row r="68"/>
        <x:row r="69"/>
        <x:row r="70"/>
        <x:row r="71"/>
        <x:row r="72"/>
        <x:row r="73"/>
        <x:row r="74"/>
        <x:row r="75"/>
        <x:row r="76"/>
        <x:row r="77"/>
        <x:row r="78"/>
        <x:row r="79"/>
        <x:row r="80"/>
        <x:row r="81"/>
        <x:row r="82"/>
        <x:row r="83"/>
        <x:row r="84"/>
        <x:row r="85"/>
        <x:row r="86"/>
        <x:row r="87"/>
        <x:row r="88"/>
        <x:row r="89"/>
        <x:row r="90"/>
        <x:row r="91"/>
        <x:row r="92"/>
        <x:row r="93"/>
        <x:row r="94"/>
        <x:row r="95"/>
        <x:row r="96"/>
        <x:row r="97"/>
        <x:row r="98"/>
        <x:row r="99"/>
        <x:row r="100"/>
        <x:row r="101"/>
        <x:row r="102"/>
        <x:row r="103"/>
        <x:row r="104"/>
        <x:row r="105"/>
        <x:row r="106"/>
        <x:row r="107"/>
        <x:row r="108"/>
        <x:row r="109"/>
        <x:row r="110"/>
        <x:row r="111"/>
        <x:row r="112"/>
        <x:row r="113"/>
        <x:row r="114"/>
        <x:row r="115"/>
        <x:row r="116"/>
        <x:row r="117"/>
        <x:row r="118"/>
        <x:row r="119"/>
        <x:row r="120"/>
        <x:row r="121"/>
        <x:row r="122"/>
        <x:row r="123"/>
        <x:row r="124"/>
        <x:row r="125"/>
        <x:row r="126"/>
        <x:row r="127"/>
        <x:row r="128"/>
        <x:row r="129"/>
        <x:row r="130"/>
        <x:row r="131"/>
        <x:row r="132"/>
        <x:row r="133"/>
        <x:row r="134"/>
        <x:row r="135"/>
        <x:row r="136"/>
        <x:row r="137"/>
        <x:row r="138"/>
        <x:row r="139"/>
        <x:row r="140"/>
        <x:row r="141"/>
        <x:row r="142"/>
        <x:row r="143"/>
        <x:row r="144"/>
        <x:row r="145"/>
        <x:row r="146"/>
        <x:row r="147"/>
        <x:row r="148"/>
        <x:row r="149"/>
        <x:row r="150"/>
        <x:row r="151"/>
        <x:row r="152"/>
        <x:row r="153"/>
        <x:row r="154"/>
        <x:row r="155"/>
        <x:row r="156"/>
        <x:row r="157"/>
        <x:row r="158"/>
        <x:row r="159"/>
        <x:row r="160"/>
        <x:row r="161"/>
        <x:row r="162"/>
        <x:row r="163"/>
        <x:row r="164"/>
        <x:row r="165"/>
        <x:row r="166"/>
        <x:row r="167"/>
        <x:row r="168"/>
        <x:row r="169"/>
        <x:row r="170"/>
        <x:row r="171"/>
        <x:row r="172"/>
        <x:row r="173"/>
        <x:row r="174"/>
        <x:row r="175"/>
        <x:row r="176"/>
        <x:row r="177"/>
        <x:row r="178"/>
        <x:row r="179"/>
        <x:row r="180"/>
        <x:row r="181"/>
        <x:row r="182"/>
        <x:row r="183"/>
        <x:row r="184"/>
        <x:row r="185"/>
        <x:row r="186"/>
        <x:row r="187"/>
        <x:row r="188"/>
        <x:row r="189"/>
        <x:row r="190"/>
        <x:row r="191"/>
        <x:row r="192"/>
        <x:row r="193"/>
        <x:row r="194"/>
        <x:row r="195"/>
        <x:row r="196"/>
        <x:row r="197"/>
        <x:row r="198"/>
        <x:row r="199"/>
        <x:row r="200"/>
        <x:row r="201"/>
        <x:row r="202"/>
        <x:row r="203"/>
        <x:row r="204"/>
        <x:row r="205"/>
        <x:row r="206"/>
        <x:row r="207"/>
        <x:row r="208"/>
        <x:row r="209"/>
        <x:row r="210"/>
        <x:row r="211"/>
        <x:row r="212"/>
        <x:row r="213"/>
        <x:row r="214"/>
        <x:row r="215"/>
        <x:row r="216"/>
        <x:row r="217"/>
        <x:row r="218"/>
        <x:row r="219"/>
        <x:row r="220"/>
        <x:row r="221"/>
        <x:row r="222"/>
        <x:row r="223"/>
        <x:row r="224"/>
        <x:row r="225"/>
        <x:row r="226"/>
        <x:row r="227"/>
        <x:row r="228"/>
        <x:row r="229"/>
        <x:row r="230"/>
        <x:row r="231"/>
        <x:row r="232"/>
        <x:row r="233"/>
        <x:row r="234"/>
        <x:row r="235"/>
        <x:row r="236"/>
        <x:row r="237"/>
        <x:row r="238"/>
        <x:row r="239"/>
        <x:row r="240"/>
        <x:row r="241"/>
        <x:row r="242"/>
        <x:row r="243"/>
        <x:row r="244"/>
        <x:row r="245"/>
        <x:row r="246"/>
        <x:row r="247"/>
        <x:row r="248"/>
        <x:row r="249"/>
        <x:row r="250"/>
        <x:row r="251"/>
        <x:row r="252"/>
        <x:row r="253"/>
        <x:row r="254"/>
        <x:row r="255"/>
        <x:row r="256"/>
        <x:row r="257"/>
        <x:row r="258"/>
        <x:row r="259"/>
        <x:row r="260"/>
        <x:row r="261"/>
        <x:row r="262"/>
        <x:row r="263"/>
        <x:row r="264"/>
        <x:row r="265"/>
        <x:row r="266"/>
        <x:row r="267"/>
        <x:row r="268"/>
        <x:row r="269"/>
        <x:row r="270"/>
        <x:row r="271"/>
        <x:row r="272"/>
        <x:row r="273"/>
        <x:row r="274"/>
        <x:row r="275"/>
        <x:row r="276"/>
        <x:row r="277"/>
        <x:row r="278"/>
        <x:row r="279"/>
        <x:row r="280"/>
        <x:row r="281"/>
        <x:row r="282"/>
        <x:row r="283"/>
        <x:row r="284"/>
        <x:row r="285"/>
        <x:row r="286"/>
        <x:row r="287"/>
        <x:row r="288"/>
        <x:row r="289"/>
        <x:row r="290"/>
        <x:row r="291"/>
        <x:row r="292"/>
        <x:row r="293"/>
        <x:row r="294"/>
        <x:row r="295"/>
        <x:row r="296"/>
        <x:row r="297"/>
        <x:row r="298"/>
        <x:row r="299"/>
        <x:row r="300"/>
        <x:row r="301"/>
        <x:row r="302"/>
        <x:row r="303"/>
        <x:row r="304"/>
        <x:row r="305"/>
        <x:row r="306"/>
        <x:row r="307"/>
        <x:row r="308"/>
        <x:row r="309"/>
        <x:row r="310"/>
        <x:row r="311"/>
        <x:row r="312"/>
        <x:row r="313"/>
        <x:row r="314"/>
        <x:row r="315"/>
        <x:row r="316"/>
        <x:row r="317"/>
        <x:row r="318"/>
        <x:row r="319"/>
        <x:row r="320"/>
        <x:row r="321"/>
        <x:row r="322"/>
        <x:row r="323"/>
        <x:row r="324"/>
        <x:row r="325"/>
        <x:row r="326"/>
        <x:row r="327"/>
        <x:row r="328"/>
        <x:row r="329"/>
        <x:row r="330"/>
        <x:row r="331"/>
        <x:row r="332"/>
        <x:row r="333"/>
        <x:row r="334"/>
        <x:row r="335"/>
        <x:row r="336"/>
        <x:row r="337"/>
        <x:row r="338"/>
        <x:row r="339"/>
        <x:row r="340"/>
        <x:row r="341"/>
        <x:row r="342"/>
        <x:row r="343"/>
        <x:row r="344"/>
        <x:row r="345"/>
        <x:row r="346"/>
        <x:row r="347"/>
        <x:row r="348"/>
        <x:row r="349"/>
        <x:row r="350"/>
        <x:row r="351"/>
        <x:row r="352"/>
        <x:row r="353"/>
        <x:row r="354"/>
        <x:row r="355"/>
        <x:row r="356"/>
        <x:row r="357"/>
        <x:row r="358"/>
        <x:row r="359"/>
        <x:row r="360"/>
        <x:row r="361"/>
        <x:row r="362"/>
        <x:row r="363"/>
        <x:row r="364"/>
        <x:row r="365"/>
        <x:row r="366"/>
        <x:row r="367"/>
        <x:row r="368"/>
        <x:row r="369"/>
        <x:row r="370"/>
        <x:row r="371"/>
        <x:row r="372"/>
        <x:row r="373"/>
        <x:row r="374"/>
        <x:row r="375"/>
        <x:row r="376"/>
        <x:row r="377"/>
        <x:row r="378"/>
        <x:row r="379"/>
        <x:row r="380"/>
        <x:row r="381"/>
        <x:row r="382"/>
        <x:row r="383"/>
        <x:row r="384"/>
        <x:row r="385"/>
        <x:row r="386"/>
        <x:row r="387"/>
        <x:row r="388"/>
        <x:row r="389"/>
        <x:row r="390"/>
        <x:row r="391"/>
        <x:row r="392"/>
        <x:row r="393"/>
        <x:row r="394"/>
        <x:row r="395"/>
        <x:row r="396"/>
        <x:row r="397"/>
        <x:row r="398"/>
        <x:row r="399"/>
        <x:row r="400"/>
        <x:row r="401"/>
        <x:row r="402"/>
        <x:row r="403"/>
        <x:row r="404"/>
        <x:row r="405"/>
        <x:row r="406"/>
        <x:row r="407"/>
        <x:row r="408"/>
        <x:row r="409"/>
        <x:row r="410"/>
        <x:row r="411"/>
        <x:row r="412"/>
        <x:row r="413"/>
        <x:row r="414"/>
        <x:row r="415"/>
        <x:row r="416"/>
        <x:row r="417"/>
        <x:row r="418"/>
        <x:row r="419"/>
        <x:row r="420"/>
        <x:row r="421"/>
        <x:row r="422"/>
        <x:row r="423"/>
        <x:row r="424"/>
        <x:row r="425"/>
        <x:row r="426"/>
        <x:row r="427"/>
        <x:row r="428"/>
        <x:row r="429"/>
        <x:row r="430"/>
        <x:row r="431"/>
        <x:row r="432"/>
        <x:row r="433"/>
        <x:row r="434"/>
        <x:row r="435"/>
        <x:row r="436"/>
        <x:row r="437"/>
        <x:row r="438"/>
        <x:row r="439"/>
        <x:row r="440"/>
        <x:row r="441"/>
        <x:row r="442"/>
        <x:row r="443"/>
        <x:row r="444"/>
        <x:row r="445"/>
        <x:row r="446"/>
        <x:row r="447"/>
        <x:row r="448"/>
        <x:row r="449"/>
        <x:row r="450"/>
        <x:row r="451"/>
        <x:row r="452"/>
        <x:row r="453"/>
        <x:row r="454"/>
        <x:row r="455"/>
        <x:row r="456"/>
        <x:row r="457"/>
        <x:row r="458"/>
        <x:row r="459"/>
        <x:row r="460"/>
        <x:row r="461"/>
        <x:row r="462"/>
        <x:row r="463"/>
        <x:row r="464"/>
        <x:row r="465"/>
        <x:row r="466"/>
        <x:row r="467"/>
        <x:row r="468"/>
        <x:row r="469"/>
        <x:row r="470"/>
        <x:row r="471"/>
        <x:row r="472"/>
        <x:row r="473"/>
        <x:row r="474"/>
        <x:row r="475"/>
        <x:row r="476"/>
        <x:row r="477"/>
        <x:row r="478"/>
        <x:row r="479"/>
        <x:row r="480"/>
        <x:row r="481"/>
        <x:row r="482"/>
        <x:row r="483"/>
        <x:row r="484"/>
        <x:row r="485"/>
        <x:row r="486"/>
        <x:row r="487"/>
        <x:row r="488"/>
        <x:row r="489"/>
        <x:row r="490"/>
        <x:row r="491"/>
        <x:row r="492"/>
        <x:row r="493"/>
        <x:row r="494"/>
        <x:row r="495"/>
        <x:row r="496"/>
        <x:row r="497"/>
        <x:row r="498"/>
        <x:row r="499"/>
        <x:row r="500"/>
        <x:row r="501"/>
        <x:row r="502"/>
        <x:row r="503"/>
        <x:row r="504"/>
        <x:row r="505"/>
        <x:row r="506"/>
        <x:row r="507"/>
        <x:row r="508"/>
        <x:row r="509"/>
        <x:row r="510"/>
        <x:row r="511"/>
        <x:row r="512"/>
        <x:row r="513"/>
        <x:row r="514"/>
        <x:row r="515"/>
        <x:row r="516"/>
        <x:row r="517"/>
        <x:row r="518"/>
        <x:row r="519"/>
        <x:row r="520"/>
        <x:row r="521"/>
        <x:row r="522"/>
        <x:row r="523"/>
        <x:row r="524"/>
        <x:row r="525"/>
        <x:row r="526"/>
        <x:row r="527"/>
        <x:row r="528"/>
        <x:row r="529"/>
        <x:row r="530"/>
        <x:row r="531"/>
        <x:row r="532"/>
        <x:row r="533"/>
        <x:row r="534"/>
        <x:row r="535"/>
        <x:row r="536"/>
        <x:row r="537"/>
        <x:row r="538"/>
        <x:row r="539"/>
        <x:row r="540"/>
        <x:row r="541"/>
        <x:row r="542"/>
        <x:row r="543"/>
        <x:row r="544"/>
        <x:row r="545"/>
        <x:row r="546"/>
        <x:row r="547"/>
        <x:row r="548"/>
        <x:row r="549"/>
        <x:row r="550"/>
        <x:row r="551"/>
        <x:row r="552"/>
        <x:row r="553"/>
        <x:row r="554"/>
        <x:row r="555"/>
        <x:row r="556"/>
        <x:row r="557"/>
        <x:row r="558"/>
        <x:row r="559"/>
        <x:row r="560"/>
        <x:row r="561"/>
        <x:row r="562"/>
        <x:row r="563"/>
        <x:row r="564"/>
        <x:row r="565"/>
        <x:row r="566"/>
        <x:row r="567"/>
        <x:row r="568"/>
        <x:row r="569"/>
        <x:row r="570"/>
        <x:row r="571"/>
        <x:row r="572"/>
        <x:row r="573"/>
        <x:row r="574"/>
        <x:row r="575"/>
        <x:row r="576"/>
        <x:row r="577"/>
        <x:row r="578"/>
        <x:row r="579"/>
        <x:row r="580"/>
        <x:row r="581"/>
        <x:row r="582"/>
        <x:row r="583"/>
        <x:row r="584"/>
        <x:row r="585"/>
        <x:row r="586"/>
        <x:row r="587"/>
        <x:row r="588"/>
        <x:row r="589"/>
        <x:row r="590"/>
        <x:row r="591"/>
        <x:row r="592"/>
        <x:row r="593"/>
        <x:row r="594"/>
        <x:row r="595"/>
        <x:row r="596"/>
        <x:row r="597"/>
        <x:row r="598"/>
        <x:row r="599"/>
        <x:row r="600"/>
        <x:row r="601"/>
        <x:row r="602"/>
        <x:row r="603"/>
        <x:row r="604"/>
        <x:row r="605"/>
        <x:row r="606"/>
        <x:row r="607"/>
        <x:row r="608"/>
        <x:row r="609"/>
        <x:row r="610"/>
        <x:row r="611"/>
        <x:row r="612"/>
        <x:row r="613"/>
        <x:row r="614"/>
        <x:row r="615"/>
        <x:row r="616"/>
        <x:row r="617"/>
        <x:row r="618"/>
        <x:row r="619"/>
        <x:row r="620"/>
        <x:row r="621"/>
        <x:row r="622"/>
        <x:row r="623"/>
        <x:row r="624"/>
        <x:row r="625"/>
        <x:row r="626"/>
        <x:row r="627"/>
        <x:row r="628"/>
        <x:row r="629"/>
        <x:row r="630"/>
        <x:row r="631"/>
        <x:row r="632"/>
        <x:row r="633"/>
        <x:row r="634"/>
        <x:row r="635"/>
        <x:row r="636"/>
        <x:row r="637"/>
        <x:row r="638"/>
        <x:row r="639"/>
        <x:row r="640"/>
        <x:row r="641"/>
        <x:row r="642"/>
        <x:row r="643"/>
        <x:row r="644"/>
        <x:row r="645"/>
        <x:row r="646"/>
        <x:row r="647"/>
        <x:row r="648"/>
        <x:row r="649"/>
        <x:row r="650"/>
        <x:row r="651"/>
        <x:row r="652"/>
        <x:row r="653"/>
        <x:row r="654"/>
        <x:row r="655"/>
        <x:row r="656"/>
        <x:row r="657"/>
        <x:row r="658"/>
        <x:row r="659"/>
        <x:row r="660"/>
        <x:row r="661"/>
        <x:row r="662"/>
        <x:row r="663"/>
        <x:row r="664"/>
        <x:row r="665"/>
        <x:row r="666"/>
        <x:row r="667"/>
        <x:row r="668"/>
        <x:row r="669"/>
        <x:row r="670"/>
        <x:row r="671"/>
        <x:row r="672"/>
        <x:row r="673"/>
        <x:row r="674"/>
        <x:row r="675"/>
        <x:row r="676"/>
        <x:row r="677"/>
        <x:row r="678"/>
        <x:row r="679"/>
        <x:row r="680"/>
        <x:row r="681"/>
        <x:row r="682"/>
        <x:row r="683"/>
        <x:row r="684"/>
        <x:row r="685"/>
        <x:row r="686"/>
        <x:row r="687"/>
        <x:row r="688"/>
        <x:row r="689"/>
        <x:row r="690"/>
        <x:row r="691"/>
        <x:row r="692"/>
        <x:row r="693"/>
        <x:row r="694"/>
        <x:row r="695"/>
        <x:row r="696"/>
        <x:row r="697"/>
        <x:row r="698"/>
        <x:row r="699"/>
        <x:row r="700"/>
        <x:row r="701"/>
        <x:row r="702"/>
        <x:row r="703"/>
        <x:row r="704"/>
        <x:row r="705"/>
        <x:row r="706"/>
        <x:row r="707"/>
        <x:row r="708"/>
        <x:row r="709"/>
        <x:row r="710"/>
        <x:row r="711"/>
        <x:row r="712"/>
        <x:row r="713"/>
        <x:row r="714"/>
        <x:row r="715"/>
        <x:row r="716"/>
        <x:row r="717"/>
        <x:row r="718"/>
        <x:row r="719"/>
        <x:row r="720"/>
        <x:row r="721"/>
        <x:row r="722"/>
        <x:row r="723"/>
        <x:row r="724"/>
        <x:row r="725"/>
        <x:row r="726"/>
        <x:row r="727"/>
        <x:row r="728"/>
        <x:row r="729"/>
        <x:row r="730"/>
        <x:row r="731"/>
        <x:row r="732"/>
        <x:row r="733"/>
        <x:row r="734"/>
        <x:row r="735"/>
        <x:row r="736"/>
        <x:row r="737"/>
        <x:row r="738"/>
        <x:row r="739"/>
        <x:row r="740"/>
        <x:row r="741"/>
        <x:row r="742"/>
        <x:row r="743"/>
        <x:row r="744"/>
        <x:row r="745"/>
        <x:row r="746"/>
        <x:row r="747"/>
        <x:row r="748"/>
        <x:row r="749"/>
        <x:row r="750"/>
        <x:row r="751"/>
        <x:row r="752"/>
        <x:row r="753"/>
        <x:row r="754"/>
        <x:row r="755"/>
        <x:row r="756"/>
        <x:row r="757"/>
        <x:row r="758"/>
        <x:row r="759"/>
        <x:row r="760"/>
        <x:row r="761"/>
        <x:row r="762"/>
        <x:row r="763"/>
        <x:row r="764"/>
        <x:row r="765"/>
        <x:row r="766"/>
        <x:row r="767"/>
        <x:row r="768"/>
        <x:row r="769"/>
        <x:row r="770"/>
        <x:row r="771"/>
        <x:row r="772"/>
        <x:row r="773"/>
        <x:row r="774"/>
        <x:row r="775"/>
        <x:row r="776"/>
        <x:row r="777"/>
        <x:row r="778"/>
        <x:row r="779"/>
        <x:row r="780"/>
        <x:row r="781"/>
        <x:row r="782"/>
        <x:row r="783"/>
        <x:row r="784"/>
        <x:row r="785"/>
        <x:row r="786"/>
        <x:row r="787"/>
        <x:row r="788"/>
        <x:row r="789"/>
        <x:row r="790"/>
        <x:row r="791"/>
        <x:row r="792"/>
        <x:row r="793"/>
        <x:row r="794"/>
        <x:row r="795"/>
        <x:row r="796"/>
        <x:row r="797"/>
        <x:row r="798"/>
        <x:row r="799"/>
        <x:row r="800"/>
        <x:row r="801"/>
        <x:row r="802"/>
        <x:row r="803"/>
        <x:row r="804"/>
        <x:row r="805"/>
        <x:row r="806"/>
        <x:row r="807"/>
        <x:row r="808"/>
        <x:row r="809"/>
        <x:row r="810"/>
        <x:row r="811"/>
        <x:row r="812"/>
        <x:row r="813"/>
        <x:row r="814"/>
        <x:row r="815"/>
        <x:row r="816"/>
        <x:row r="817"/>
        <x:row r="818"/>
        <x:row r="819"/>
        <x:row r="820"/>
        <x:row r="821"/>
        <x:row r="822"/>
        <x:row r="823"/>
        <x:row r="824"/>
        <x:row r="825"/>
        <x:row r="826"/>
        <x:row r="827"/>
        <x:row r="828"/>
        <x:row r="829"/>
        <x:row r="830"/>
        <x:row r="831"/>
        <x:row r="832"/>
        <x:row r="833"/>
        <x:row r="834"/>
        <x:row r="835"/>
        <x:row r="836"/>
        <x:row r="837"/>
        <x:row r="838"/>
        <x:row r="839"/>
        <x:row r="840"/>
        <x:row r="841"/>
        <x:row r="842"/>
        <x:row r="843"/>
        <x:row r="844"/>
        <x:row r="845"/>
        <x:row r="846"/>
        <x:row r="847"/>
        <x:row r="848"/>
        <x:row r="849"/>
        <x:row r="850"/>
        <x:row r="851"/>
        <x:row r="852"/>
        <x:row r="853"/>
        <x:row r="854"/>
        <x:row r="855"/>
        <x:row r="856"/>
        <x:row r="857"/>
        <x:row r="858"/>
        <x:row r="859"/>
        <x:row r="860"/>
        <x:row r="861"/>
        <x:row r="862"/>
        <x:row r="863"/>
        <x:row r="864"/>
        <x:row r="865"/>
        <x:row r="866"/>
        <x:row r="867"/>
        <x:row r="868"/>
        <x:row r="869"/>
        <x:row r="870"/>
        <x:row r="871"/>
        <x:row r="872"/>
        <x:row r="873"/>
        <x:row r="874"/>
        <x:row r="875"/>
        <x:row r="876"/>
        <x:row r="877"/>
        <x:row r="878"/>
        <x:row r="879"/>
        <x:row r="880"/>
        <x:row r="881"/>
        <x:row r="882"/>
        <x:row r="883"/>
        <x:row r="884"/>
        <x:row r="885"/>
        <x:row r="886"/>
        <x:row r="887"/>
        <x:row r="888"/>
        <x:row r="889"/>
        <x:row r="890"/>
        <x:row r="891"/>
        <x:row r="892"/>
        <x:row r="893"/>
        <x:row r="894"/>
        <x:row r="895"/>
        <x:row r="896"/>
        <x:row r="897"/>
        <x:row r="898"/>
        <x:row r="899"/>
        <x:row r="900"/>
        <x:row r="901"/>
        <x:row r="902"/>
        <x:row r="903"/>
        <x:row r="904"/>
        <x:row r="905"/>
        <x:row r="906"/>
        <x:row r="907"/>
        <x:row r="908"/>
        <x:row r="909"/>
        <x:row r="910"/>
        <x:row r="911"/>
        <x:row r="912"/>
        <x:row r="913"/>
        <x:row r="914"/>
        <x:row r="915"/>
        <x:row r="916"/>
        <x:row r="917"/>
        <x:row r="918"/>
        <x:row r="919"/>
        <x:row r="920"/>
        <x:row r="921"/>
        <x:row r="922"/>
        <x:row r="923"/>
        <x:row r="924"/>
        <x:row r="925"/>
        <x:row r="926"/>
        <x:row r="927"/>
        <x:row r="928"/>
        <x:row r="929"/>
        <x:row r="930"/>
        <x:row r="931"/>
        <x:row r="932"/>
        <x:row r="933"/>
        <x:row r="934"/>
        <x:row r="935"/>
        <x:row r="936"/>
        <x:row r="937"/>
        <x:row r="938"/>
        <x:row r="939"/>
        <x:row r="940"/>
        <x:row r="941"/>
        <x:row r="942"/>
        <x:row r="943"/>
        <x:row r="944"/>
        <x:row r="945"/>
        <x:row r="946"/>
        <x:row r="947"/>
        <x:row r="948"/>
        <x:row r="949"/>
        <x:row r="950"/>
        <x:row r="951"/>
        <x:row r="952"/>
        <x:row r="953"/>
        <x:row r="954"/>
        <x:row r="955"/>
        <x:row r="956"/>
        <x:row r="957"/>
        <x:row r="958"/>
        <x:row r="959"/>
        <x:row r="960"/>
        <x:row r="961"/>
        <x:row r="962"/>
        <x:row r="963"/>
        <x:row r="964"/>
        <x:row r="965"/>
        <x:row r="966"/>
        <x:row r="967"/>
        <x:row r="968"/>
        <x:row r="969"/>
        <x:row r="970"/>
        <x:row r="971"/>
        <x:row r="972"/>
        <x:row r="973"/>
        <x:row r="974"/>
        <x:row r="975"/>
        <x:row r="976"/>
        <x:row r="977"/>
        <x:row r="978"/>
        <x:row r="979"/>
        <x:row r="980"/>
        <x:row r="981"/>
        <x:row r="982"/>
        <x:row r="983"/>
        <x:row r="984"/>
        <x:row r="985"/>
        <x:row r="986"/>
        <x:row r="987"/>
        <x:row r="988"/>
        <x:row r="989"/>
        <x:row r="990"/>
        <x:row r="991"/>
        <x:row r="992"/>
        <x:row r="993"/>
        <x:row r="994"/>
        <x:row r="995"/>
        <x:row r="996"/>
        <x:row r="997"/>
        <x:row r="998"/>
        <x:row r="999"/>
        <x:row r="1000"/>
        <x:row r="1001"/>
        <x:row r="1002"/>
        <x:row r="1003"/>
        <x:row r="1004"/>
        <x:row r="1005"/>
        <x:row r="1006"/>
        <x:row r="1007"/>
        <x:row r="1008"/>
        <x:row r="1009"/>
        <x:row r="1010"/>
        <x:row r="1011"/>
        <x:row r="1012"/>
        <x:row r="1013"/>
        <x:row r="1014"/>
        <x:row r="1015"/>
        <x:row r="1016"/>
        <x:row r="1017"/>
        <x:row r="1018"/>
        <x:row r="1019"/>
        <x:row r="1020"/>
        <x:row r="1021"/>
        <x:row r="1022"/>
        <x:row r="1023"/>
        <x:row r="1024"/>
        <x:row r="1025"/>
        <x:row r="1026"/>
        <x:row r="1027"/>
        <x:row r="1028"/>
        <x:row r="1029"/>
        <x:row r="1030"/>
        <x:row r="1031"/>
        <x:row r="1032"/>
        <x:row r="1033"/>
        <x:row r="1034"/>
        <x:row r="1035"/>
        <x:row r="1036"/>
        <x:row r="1037"/>
        <x:row r="1038"/>
        <x:row r="1039"/>
        <x:row r="1040"/>
        <x:row r="1041"/>
        <x:row r="1042"/>
        <x:row r="1043"/>
        <x:row r="1044"/>
        <x:row r="1045"/>
      </x:sheetData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</x:sheetDataSet>
  </x:externalBook>
</x:externalLink>
</file>

<file path=xl/externalLinks/externalLink3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K1자재(3차등)"/>
      <x:sheetName val="Sheet1"/>
      <x:sheetName val="월선수금"/>
    </x:sheetNames>
    <x:sheetDataSet>
      <x:sheetData sheetId="0" refreshError="1"/>
      <x:sheetData sheetId="1" refreshError="0">
        <x:row r="1">
          <x:cell r="A1" t="str">
            <x:v>순</x:v>
          </x:cell>
          <x:cell r="B1" t="str">
            <x:v>ASSY</x:v>
          </x:cell>
          <x:cell r="C1" t="str">
            <x:v>도  번</x:v>
          </x:cell>
          <x:cell r="D1" t="str">
            <x:v>부품번호</x:v>
          </x:cell>
          <x:cell r="E1" t="str">
            <x:v>품    명</x:v>
          </x:cell>
          <x:cell r="F1" t="str">
            <x:v>단위</x:v>
          </x:cell>
          <x:cell r="G1" t="str">
            <x:v>수량</x:v>
          </x:cell>
        </x:row>
        <x:row r="2">
          <x:cell r="A2">
            <x:v>1</x:v>
          </x:cell>
          <x:cell r="B2" t="str">
            <x:v>1S101</x:v>
          </x:cell>
          <x:cell r="C2">
            <x:v>60724609</x:v>
          </x:cell>
          <x:cell r="D2" t="str">
            <x:v>12273160-1231</x:v>
          </x:cell>
          <x:cell r="E2" t="str">
            <x:v>ADAPTER</x:v>
          </x:cell>
          <x:cell r="F2" t="str">
            <x:v>EA</x:v>
          </x:cell>
          <x:cell r="G2">
            <x:v>1</x:v>
          </x:cell>
        </x:row>
        <x:row r="3">
          <x:cell r="A3">
            <x:v>2</x:v>
          </x:cell>
          <x:cell r="B3" t="str">
            <x:v>1S101</x:v>
          </x:cell>
          <x:cell r="C3">
            <x:v>60724609</x:v>
          </x:cell>
          <x:cell r="D3" t="str">
            <x:v>60723567</x:v>
          </x:cell>
          <x:cell r="E3" t="str">
            <x:v>BOOT</x:v>
          </x:cell>
          <x:cell r="F3" t="str">
            <x:v>EA</x:v>
          </x:cell>
          <x:cell r="G3">
            <x:v>1</x:v>
          </x:cell>
        </x:row>
        <x:row r="4">
          <x:cell r="A4">
            <x:v>3</x:v>
          </x:cell>
          <x:cell r="B4" t="str">
            <x:v>1S101</x:v>
          </x:cell>
          <x:cell r="C4">
            <x:v>60724609</x:v>
          </x:cell>
          <x:cell r="D4" t="str">
            <x:v>60725708</x:v>
          </x:cell>
          <x:cell r="E4" t="str">
            <x:v>WIRE</x:v>
          </x:cell>
          <x:cell r="F4" t="str">
            <x:v>FT</x:v>
          </x:cell>
          <x:cell r="G4">
            <x:v>15.833333333333332</x:v>
          </x:cell>
        </x:row>
        <x:row r="5">
          <x:cell r="A5">
            <x:v>4</x:v>
          </x:cell>
          <x:cell r="B5" t="str">
            <x:v>1S101</x:v>
          </x:cell>
          <x:cell r="C5">
            <x:v>60724609</x:v>
          </x:cell>
          <x:cell r="D5" t="str">
            <x:v>60725709</x:v>
          </x:cell>
          <x:cell r="E5" t="str">
            <x:v>WIRE</x:v>
          </x:cell>
          <x:cell r="F5" t="str">
            <x:v>FT</x:v>
          </x:cell>
          <x:cell r="G5">
            <x:v>0.049212598425196846</x:v>
          </x:cell>
        </x:row>
        <x:row r="6">
          <x:cell r="A6">
            <x:v>5</x:v>
          </x:cell>
          <x:cell r="B6" t="str">
            <x:v>1S101</x:v>
          </x:cell>
          <x:cell r="C6">
            <x:v>60724609</x:v>
          </x:cell>
          <x:cell r="D6" t="str">
            <x:v>60725798</x:v>
          </x:cell>
          <x:cell r="E6" t="str">
            <x:v>MARKER</x:v>
          </x:cell>
          <x:cell r="F6" t="str">
            <x:v>EA</x:v>
          </x:cell>
          <x:cell r="G6">
            <x:v>6</x:v>
          </x:cell>
        </x:row>
        <x:row r="7">
          <x:cell r="A7">
            <x:v>6</x:v>
          </x:cell>
          <x:cell r="B7" t="str">
            <x:v>1S101</x:v>
          </x:cell>
          <x:cell r="C7">
            <x:v>60724609</x:v>
          </x:cell>
          <x:cell r="D7" t="str">
            <x:v>60725803</x:v>
          </x:cell>
          <x:cell r="E7" t="str">
            <x:v>MARKER</x:v>
          </x:cell>
          <x:cell r="F7" t="str">
            <x:v>EA</x:v>
          </x:cell>
          <x:cell r="G7">
            <x:v>2</x:v>
          </x:cell>
        </x:row>
        <x:row r="8">
          <x:cell r="A8">
            <x:v>7</x:v>
          </x:cell>
          <x:cell r="B8" t="str">
            <x:v>1S101</x:v>
          </x:cell>
          <x:cell r="C8">
            <x:v>60724609</x:v>
          </x:cell>
          <x:cell r="D8" t="str">
            <x:v>60749692</x:v>
          </x:cell>
          <x:cell r="E8" t="str">
            <x:v>SLEEVING</x:v>
          </x:cell>
          <x:cell r="F8" t="str">
            <x:v>FT</x:v>
          </x:cell>
          <x:cell r="G8">
            <x:v>2</x:v>
          </x:cell>
        </x:row>
        <x:row r="9">
          <x:cell r="A9">
            <x:v>8</x:v>
          </x:cell>
          <x:cell r="B9" t="str">
            <x:v>1S101</x:v>
          </x:cell>
          <x:cell r="C9">
            <x:v>60724609</x:v>
          </x:cell>
          <x:cell r="D9" t="str">
            <x:v>60749859</x:v>
          </x:cell>
          <x:cell r="E9" t="str">
            <x:v>BOOT</x:v>
          </x:cell>
          <x:cell r="F9" t="str">
            <x:v>EA</x:v>
          </x:cell>
          <x:cell r="G9">
            <x:v>1</x:v>
          </x:cell>
        </x:row>
        <x:row r="10">
          <x:cell r="A10">
            <x:v>9</x:v>
          </x:cell>
          <x:cell r="B10" t="str">
            <x:v>1S101</x:v>
          </x:cell>
          <x:cell r="C10">
            <x:v>60724609</x:v>
          </x:cell>
          <x:cell r="D10" t="str">
            <x:v>M23053/5-208C</x:v>
          </x:cell>
          <x:cell r="E10" t="str">
            <x:v>SLEEVING</x:v>
          </x:cell>
          <x:cell r="F10" t="str">
            <x:v>FT</x:v>
          </x:cell>
          <x:cell r="G10">
            <x:v>0.34000000000000002</x:v>
          </x:cell>
        </x:row>
        <x:row r="11">
          <x:cell r="A11">
            <x:v>10</x:v>
          </x:cell>
          <x:cell r="B11" t="str">
            <x:v>1S101</x:v>
          </x:cell>
          <x:cell r="C11">
            <x:v>60724609</x:v>
          </x:cell>
          <x:cell r="D11" t="str">
            <x:v>MS24331-6</x:v>
          </x:cell>
          <x:cell r="E11" t="str">
            <x:v>SWITCH</x:v>
          </x:cell>
          <x:cell r="F11" t="str">
            <x:v>EA</x:v>
          </x:cell>
          <x:cell r="G11">
            <x:v>1</x:v>
          </x:cell>
        </x:row>
        <x:row r="12">
          <x:cell r="A12">
            <x:v>11</x:v>
          </x:cell>
          <x:cell r="B12" t="str">
            <x:v>1S101</x:v>
          </x:cell>
          <x:cell r="C12">
            <x:v>60724609</x:v>
          </x:cell>
          <x:cell r="D12" t="str">
            <x:v>MS25036-154</x:v>
          </x:cell>
          <x:cell r="E12" t="str">
            <x:v>TERMINAL</x:v>
          </x:cell>
          <x:cell r="F12" t="str">
            <x:v>EA</x:v>
          </x:cell>
          <x:cell r="G12">
            <x:v>1</x:v>
          </x:cell>
        </x:row>
        <x:row r="13">
          <x:cell r="A13">
            <x:v>12</x:v>
          </x:cell>
          <x:cell r="B13" t="str">
            <x:v>1S101</x:v>
          </x:cell>
          <x:cell r="C13">
            <x:v>60724609</x:v>
          </x:cell>
          <x:cell r="D13" t="str">
            <x:v>MS27488-20</x:v>
          </x:cell>
          <x:cell r="E13" t="str">
            <x:v>SEALING PLUG</x:v>
          </x:cell>
          <x:cell r="F13" t="str">
            <x:v>EA</x:v>
          </x:cell>
          <x:cell r="G13">
            <x:v>2</x:v>
          </x:cell>
        </x:row>
        <x:row r="14">
          <x:cell r="A14">
            <x:v>13</x:v>
          </x:cell>
          <x:cell r="B14" t="str">
            <x:v>1S101</x:v>
          </x:cell>
          <x:cell r="C14">
            <x:v>60724609</x:v>
          </x:cell>
          <x:cell r="D14" t="str">
            <x:v>MS3476W12-10P</x:v>
          </x:cell>
          <x:cell r="E14" t="str">
            <x:v>CONNECTOR</x:v>
          </x:cell>
          <x:cell r="F14" t="str">
            <x:v>EA</x:v>
          </x:cell>
          <x:cell r="G14">
            <x:v>1</x:v>
          </x:cell>
        </x:row>
        <x:row r="15">
          <x:cell r="A15">
            <x:v>14</x:v>
          </x:cell>
          <x:cell r="B15" t="str">
            <x:v>1S101</x:v>
          </x:cell>
          <x:cell r="C15">
            <x:v>60724609</x:v>
          </x:cell>
          <x:cell r="D15" t="str">
            <x:v>QQB575R36T0171</x:v>
          </x:cell>
          <x:cell r="E15" t="str">
            <x:v>BRAID</x:v>
          </x:cell>
          <x:cell r="F15" t="str">
            <x:v>FT</x:v>
          </x:cell>
          <x:cell r="G15">
            <x:v>2</x:v>
          </x:cell>
        </x:row>
        <x:row r="16">
          <x:cell r="A16">
            <x:v>14</x:v>
          </x:cell>
          <x:cell r="B16" t="str">
            <x:v>1W101</x:v>
          </x:cell>
          <x:cell r="C16">
            <x:v>60724418</x:v>
          </x:cell>
          <x:cell r="D16" t="str">
            <x:v>12273148-410</x:v>
          </x:cell>
          <x:cell r="E16" t="str">
            <x:v>TRANSITION</x:v>
          </x:cell>
          <x:cell r="F16" t="str">
            <x:v>EA</x:v>
          </x:cell>
          <x:cell r="G16">
            <x:v>1</x:v>
          </x:cell>
        </x:row>
        <x:row r="17">
          <x:cell r="A17">
            <x:v>15</x:v>
          </x:cell>
          <x:cell r="B17" t="str">
            <x:v>1W101</x:v>
          </x:cell>
          <x:cell r="C17">
            <x:v>60724418</x:v>
          </x:cell>
          <x:cell r="D17" t="str">
            <x:v>12273242-410</x:v>
          </x:cell>
          <x:cell r="E17" t="str">
            <x:v>BOOT</x:v>
          </x:cell>
          <x:cell r="F17" t="str">
            <x:v>EA</x:v>
          </x:cell>
          <x:cell r="G17">
            <x:v>4</x:v>
          </x:cell>
        </x:row>
        <x:row r="18">
          <x:cell r="A18">
            <x:v>16</x:v>
          </x:cell>
          <x:cell r="B18" t="str">
            <x:v>1W101</x:v>
          </x:cell>
          <x:cell r="C18">
            <x:v>60724418</x:v>
          </x:cell>
          <x:cell r="D18" t="str">
            <x:v>12273242-510</x:v>
          </x:cell>
          <x:cell r="E18" t="str">
            <x:v>BOOT</x:v>
          </x:cell>
          <x:cell r="F18" t="str">
            <x:v>EA</x:v>
          </x:cell>
          <x:cell r="G18">
            <x:v>2</x:v>
          </x:cell>
        </x:row>
        <x:row r="19">
          <x:cell r="A19">
            <x:v>17</x:v>
          </x:cell>
          <x:cell r="B19" t="str">
            <x:v>1W101</x:v>
          </x:cell>
          <x:cell r="C19">
            <x:v>60724418</x:v>
          </x:cell>
          <x:cell r="D19" t="str">
            <x:v>60725709</x:v>
          </x:cell>
          <x:cell r="E19" t="str">
            <x:v>WIRE</x:v>
          </x:cell>
          <x:cell r="F19" t="str">
            <x:v>FT</x:v>
          </x:cell>
          <x:cell r="G19">
            <x:v>40</x:v>
          </x:cell>
        </x:row>
        <x:row r="20">
          <x:cell r="A20">
            <x:v>18</x:v>
          </x:cell>
          <x:cell r="B20" t="str">
            <x:v>1W101</x:v>
          </x:cell>
          <x:cell r="C20">
            <x:v>60724418</x:v>
          </x:cell>
          <x:cell r="D20" t="str">
            <x:v>60725751</x:v>
          </x:cell>
          <x:cell r="E20" t="str">
            <x:v>CABLE</x:v>
          </x:cell>
          <x:cell r="F20" t="str">
            <x:v>FT</x:v>
          </x:cell>
          <x:cell r="G20">
            <x:v>20</x:v>
          </x:cell>
        </x:row>
        <x:row r="21">
          <x:cell r="A21">
            <x:v>19</x:v>
          </x:cell>
          <x:cell r="B21" t="str">
            <x:v>1W101</x:v>
          </x:cell>
          <x:cell r="C21">
            <x:v>60724418</x:v>
          </x:cell>
          <x:cell r="D21" t="str">
            <x:v>60725798</x:v>
          </x:cell>
          <x:cell r="E21" t="str">
            <x:v>MARKER</x:v>
          </x:cell>
          <x:cell r="F21" t="str">
            <x:v>EA</x:v>
          </x:cell>
          <x:cell r="G21">
            <x:v>8</x:v>
          </x:cell>
        </x:row>
        <x:row r="22">
          <x:cell r="A22">
            <x:v>20</x:v>
          </x:cell>
          <x:cell r="B22" t="str">
            <x:v>1W101</x:v>
          </x:cell>
          <x:cell r="C22">
            <x:v>60724418</x:v>
          </x:cell>
          <x:cell r="D22" t="str">
            <x:v>60725803</x:v>
          </x:cell>
          <x:cell r="E22" t="str">
            <x:v>MARKER</x:v>
          </x:cell>
          <x:cell r="F22" t="str">
            <x:v>EA</x:v>
          </x:cell>
          <x:cell r="G22">
            <x:v>15</x:v>
          </x:cell>
        </x:row>
        <x:row r="23">
          <x:cell r="A23">
            <x:v>21</x:v>
          </x:cell>
          <x:cell r="B23" t="str">
            <x:v>1W101</x:v>
          </x:cell>
          <x:cell r="C23">
            <x:v>60724418</x:v>
          </x:cell>
          <x:cell r="D23" t="str">
            <x:v>60747906</x:v>
          </x:cell>
          <x:cell r="E23" t="str">
            <x:v>CONNECTOR</x:v>
          </x:cell>
          <x:cell r="F23" t="str">
            <x:v>EA</x:v>
          </x:cell>
          <x:cell r="G23">
            <x:v>1</x:v>
          </x:cell>
        </x:row>
        <x:row r="24">
          <x:cell r="A24">
            <x:v>22</x:v>
          </x:cell>
          <x:cell r="B24" t="str">
            <x:v>1W101</x:v>
          </x:cell>
          <x:cell r="C24">
            <x:v>60724418</x:v>
          </x:cell>
          <x:cell r="D24" t="str">
            <x:v>60747907</x:v>
          </x:cell>
          <x:cell r="E24" t="str">
            <x:v>CONNECTOR</x:v>
          </x:cell>
          <x:cell r="F24" t="str">
            <x:v>EA</x:v>
          </x:cell>
          <x:cell r="G24">
            <x:v>1</x:v>
          </x:cell>
        </x:row>
        <x:row r="25">
          <x:cell r="A25">
            <x:v>23</x:v>
          </x:cell>
          <x:cell r="B25" t="str">
            <x:v>1W101</x:v>
          </x:cell>
          <x:cell r="C25">
            <x:v>60724418</x:v>
          </x:cell>
          <x:cell r="D25" t="str">
            <x:v>60747908</x:v>
          </x:cell>
          <x:cell r="E25" t="str">
            <x:v>CONNECTOR</x:v>
          </x:cell>
          <x:cell r="F25" t="str">
            <x:v>EA</x:v>
          </x:cell>
          <x:cell r="G25">
            <x:v>1</x:v>
          </x:cell>
        </x:row>
        <x:row r="26">
          <x:cell r="A26">
            <x:v>24</x:v>
          </x:cell>
          <x:cell r="B26" t="str">
            <x:v>1W101</x:v>
          </x:cell>
          <x:cell r="C26">
            <x:v>60724418</x:v>
          </x:cell>
          <x:cell r="D26" t="str">
            <x:v>60747909</x:v>
          </x:cell>
          <x:cell r="E26" t="str">
            <x:v>CONNECTOR</x:v>
          </x:cell>
          <x:cell r="F26" t="str">
            <x:v>EA</x:v>
          </x:cell>
          <x:cell r="G26">
            <x:v>1</x:v>
          </x:cell>
        </x:row>
        <x:row r="27">
          <x:cell r="A27">
            <x:v>25</x:v>
          </x:cell>
          <x:cell r="B27" t="str">
            <x:v>1W101</x:v>
          </x:cell>
          <x:cell r="C27">
            <x:v>60724418</x:v>
          </x:cell>
          <x:cell r="D27" t="str">
            <x:v>60747913</x:v>
          </x:cell>
          <x:cell r="E27" t="str">
            <x:v>CONNECTOR</x:v>
          </x:cell>
          <x:cell r="F27" t="str">
            <x:v>EA</x:v>
          </x:cell>
          <x:cell r="G27">
            <x:v>1</x:v>
          </x:cell>
        </x:row>
        <x:row r="28">
          <x:cell r="A28">
            <x:v>26</x:v>
          </x:cell>
          <x:cell r="B28" t="str">
            <x:v>1W101</x:v>
          </x:cell>
          <x:cell r="C28">
            <x:v>60724418</x:v>
          </x:cell>
          <x:cell r="D28" t="str">
            <x:v>60747914</x:v>
          </x:cell>
          <x:cell r="E28" t="str">
            <x:v>CONNECTOR</x:v>
          </x:cell>
          <x:cell r="F28" t="str">
            <x:v>EA</x:v>
          </x:cell>
          <x:cell r="G28">
            <x:v>1</x:v>
          </x:cell>
        </x:row>
        <x:row r="29">
          <x:cell r="A29">
            <x:v>27</x:v>
          </x:cell>
          <x:cell r="B29" t="str">
            <x:v>1W101</x:v>
          </x:cell>
          <x:cell r="C29">
            <x:v>60724418</x:v>
          </x:cell>
          <x:cell r="D29" t="str">
            <x:v>60749695</x:v>
          </x:cell>
          <x:cell r="E29" t="str">
            <x:v>SLEEVING</x:v>
          </x:cell>
          <x:cell r="F29" t="str">
            <x:v>FT</x:v>
          </x:cell>
          <x:cell r="G29">
            <x:v>1</x:v>
          </x:cell>
        </x:row>
        <x:row r="30">
          <x:cell r="A30">
            <x:v>28</x:v>
          </x:cell>
          <x:cell r="B30" t="str">
            <x:v>1W101</x:v>
          </x:cell>
          <x:cell r="C30">
            <x:v>60724418</x:v>
          </x:cell>
          <x:cell r="D30" t="str">
            <x:v>60749696</x:v>
          </x:cell>
          <x:cell r="E30" t="str">
            <x:v>SLEEVING</x:v>
          </x:cell>
          <x:cell r="F30" t="str">
            <x:v>FT</x:v>
          </x:cell>
          <x:cell r="G30">
            <x:v>6</x:v>
          </x:cell>
        </x:row>
        <x:row r="31">
          <x:cell r="A31">
            <x:v>29</x:v>
          </x:cell>
          <x:cell r="B31" t="str">
            <x:v>1W101</x:v>
          </x:cell>
          <x:cell r="C31">
            <x:v>60724418</x:v>
          </x:cell>
          <x:cell r="D31" t="str">
            <x:v>60749699</x:v>
          </x:cell>
          <x:cell r="E31" t="str">
            <x:v>SLEEVING</x:v>
          </x:cell>
          <x:cell r="F31" t="str">
            <x:v>FT</x:v>
          </x:cell>
          <x:cell r="G31">
            <x:v>6</x:v>
          </x:cell>
        </x:row>
        <x:row r="32">
          <x:cell r="A32">
            <x:v>30</x:v>
          </x:cell>
          <x:cell r="B32" t="str">
            <x:v>1W101</x:v>
          </x:cell>
          <x:cell r="C32">
            <x:v>60724418</x:v>
          </x:cell>
          <x:cell r="D32" t="str">
            <x:v>60749701</x:v>
          </x:cell>
          <x:cell r="E32" t="str">
            <x:v>SLEEVING</x:v>
          </x:cell>
          <x:cell r="F32" t="str">
            <x:v>FT</x:v>
          </x:cell>
          <x:cell r="G32">
            <x:v>6</x:v>
          </x:cell>
        </x:row>
        <x:row r="33">
          <x:cell r="A33">
            <x:v>31</x:v>
          </x:cell>
          <x:cell r="B33" t="str">
            <x:v>1W101</x:v>
          </x:cell>
          <x:cell r="C33">
            <x:v>60724418</x:v>
          </x:cell>
          <x:cell r="D33" t="str">
            <x:v>60749857</x:v>
          </x:cell>
          <x:cell r="E33" t="str">
            <x:v>TRANSITION</x:v>
          </x:cell>
          <x:cell r="F33" t="str">
            <x:v>EA</x:v>
          </x:cell>
          <x:cell r="G33">
            <x:v>1</x:v>
          </x:cell>
        </x:row>
        <x:row r="34">
          <x:cell r="A34">
            <x:v>32</x:v>
          </x:cell>
          <x:cell r="B34" t="str">
            <x:v>1W101</x:v>
          </x:cell>
          <x:cell r="C34">
            <x:v>60724418</x:v>
          </x:cell>
          <x:cell r="D34" t="str">
            <x:v>M23053/5-210C</x:v>
          </x:cell>
          <x:cell r="E34" t="str">
            <x:v>SLEEVING</x:v>
          </x:cell>
          <x:cell r="F34" t="str">
            <x:v>FT</x:v>
          </x:cell>
          <x:cell r="G34">
            <x:v>0.67000000000000004</x:v>
          </x:cell>
        </x:row>
        <x:row r="35">
          <x:cell r="A35">
            <x:v>33</x:v>
          </x:cell>
          <x:cell r="B35" t="str">
            <x:v>1W101</x:v>
          </x:cell>
          <x:cell r="C35">
            <x:v>60724418</x:v>
          </x:cell>
          <x:cell r="D35" t="str">
            <x:v>M23053/5-212C</x:v>
          </x:cell>
          <x:cell r="E35" t="str">
            <x:v>SLEEVING</x:v>
          </x:cell>
          <x:cell r="F35" t="str">
            <x:v>FT</x:v>
          </x:cell>
          <x:cell r="G35">
            <x:v>0.5</x:v>
          </x:cell>
        </x:row>
        <x:row r="36">
          <x:cell r="A36">
            <x:v>33</x:v>
          </x:cell>
          <x:cell r="B36" t="str">
            <x:v>1W102</x:v>
          </x:cell>
          <x:cell r="C36">
            <x:v>60724427</x:v>
          </x:cell>
          <x:cell r="D36" t="str">
            <x:v>12273145-1861</x:v>
          </x:cell>
          <x:cell r="E36" t="str">
            <x:v>ADAPTER</x:v>
          </x:cell>
          <x:cell r="F36" t="str">
            <x:v>EA</x:v>
          </x:cell>
          <x:cell r="G36">
            <x:v>1</x:v>
          </x:cell>
        </x:row>
        <x:row r="37">
          <x:cell r="A37">
            <x:v>34</x:v>
          </x:cell>
          <x:cell r="B37" t="str">
            <x:v>1W102</x:v>
          </x:cell>
          <x:cell r="C37">
            <x:v>60724427</x:v>
          </x:cell>
          <x:cell r="D37" t="str">
            <x:v>12273146-1021</x:v>
          </x:cell>
          <x:cell r="E37" t="str">
            <x:v>ADAPTER</x:v>
          </x:cell>
          <x:cell r="F37" t="str">
            <x:v>EA</x:v>
          </x:cell>
          <x:cell r="G37">
            <x:v>1</x:v>
          </x:cell>
        </x:row>
        <x:row r="38">
          <x:cell r="A38">
            <x:v>35</x:v>
          </x:cell>
          <x:cell r="B38" t="str">
            <x:v>1W102</x:v>
          </x:cell>
          <x:cell r="C38">
            <x:v>60724427</x:v>
          </x:cell>
          <x:cell r="D38" t="str">
            <x:v>12273148-110</x:v>
          </x:cell>
          <x:cell r="E38" t="str">
            <x:v>TRANSITION</x:v>
          </x:cell>
          <x:cell r="F38" t="str">
            <x:v>EA</x:v>
          </x:cell>
          <x:cell r="G38">
            <x:v>2</x:v>
          </x:cell>
        </x:row>
        <x:row r="39">
          <x:cell r="A39">
            <x:v>36</x:v>
          </x:cell>
          <x:cell r="B39" t="str">
            <x:v>1W102</x:v>
          </x:cell>
          <x:cell r="C39">
            <x:v>60724427</x:v>
          </x:cell>
          <x:cell r="D39" t="str">
            <x:v>12273160-0811</x:v>
          </x:cell>
          <x:cell r="E39" t="str">
            <x:v>ADAPTER</x:v>
          </x:cell>
          <x:cell r="F39" t="str">
            <x:v>EA</x:v>
          </x:cell>
          <x:cell r="G39">
            <x:v>1</x:v>
          </x:cell>
        </x:row>
        <x:row r="40">
          <x:cell r="A40">
            <x:v>37</x:v>
          </x:cell>
          <x:cell r="B40" t="str">
            <x:v>1W102</x:v>
          </x:cell>
          <x:cell r="C40">
            <x:v>60724427</x:v>
          </x:cell>
          <x:cell r="D40" t="str">
            <x:v>12273160-1021</x:v>
          </x:cell>
          <x:cell r="E40" t="str">
            <x:v>ADAPTER</x:v>
          </x:cell>
          <x:cell r="F40" t="str">
            <x:v>EA</x:v>
          </x:cell>
          <x:cell r="G40">
            <x:v>1</x:v>
          </x:cell>
        </x:row>
        <x:row r="41">
          <x:cell r="A41">
            <x:v>38</x:v>
          </x:cell>
          <x:cell r="B41" t="str">
            <x:v>1W102</x:v>
          </x:cell>
          <x:cell r="C41">
            <x:v>60724427</x:v>
          </x:cell>
          <x:cell r="D41" t="str">
            <x:v>12273160-2281</x:v>
          </x:cell>
          <x:cell r="E41" t="str">
            <x:v>ADAPTER</x:v>
          </x:cell>
          <x:cell r="F41" t="str">
            <x:v>EA</x:v>
          </x:cell>
          <x:cell r="G41">
            <x:v>2</x:v>
          </x:cell>
        </x:row>
        <x:row r="42">
          <x:cell r="A42">
            <x:v>39</x:v>
          </x:cell>
          <x:cell r="B42" t="str">
            <x:v>1W102</x:v>
          </x:cell>
          <x:cell r="C42">
            <x:v>60724427</x:v>
          </x:cell>
          <x:cell r="D42" t="str">
            <x:v>12273163-210</x:v>
          </x:cell>
          <x:cell r="E42" t="str">
            <x:v>TRANSITION</x:v>
          </x:cell>
          <x:cell r="F42" t="str">
            <x:v>EA</x:v>
          </x:cell>
          <x:cell r="G42">
            <x:v>1</x:v>
          </x:cell>
        </x:row>
        <x:row r="43">
          <x:cell r="A43">
            <x:v>40</x:v>
          </x:cell>
          <x:cell r="B43" t="str">
            <x:v>1W102</x:v>
          </x:cell>
          <x:cell r="C43">
            <x:v>60724427</x:v>
          </x:cell>
          <x:cell r="D43" t="str">
            <x:v>12273164-410</x:v>
          </x:cell>
          <x:cell r="E43" t="str">
            <x:v>BOOT ADAPTER</x:v>
          </x:cell>
          <x:cell r="F43" t="str">
            <x:v>EA</x:v>
          </x:cell>
          <x:cell r="G43">
            <x:v>1</x:v>
          </x:cell>
        </x:row>
        <x:row r="44">
          <x:cell r="A44">
            <x:v>41</x:v>
          </x:cell>
          <x:cell r="B44" t="str">
            <x:v>1W102</x:v>
          </x:cell>
          <x:cell r="C44">
            <x:v>60724427</x:v>
          </x:cell>
          <x:cell r="D44" t="str">
            <x:v>12273242-410</x:v>
          </x:cell>
          <x:cell r="E44" t="str">
            <x:v>BOOT</x:v>
          </x:cell>
          <x:cell r="F44" t="str">
            <x:v>EA</x:v>
          </x:cell>
          <x:cell r="G44">
            <x:v>1</x:v>
          </x:cell>
        </x:row>
        <x:row r="45">
          <x:cell r="A45">
            <x:v>42</x:v>
          </x:cell>
          <x:cell r="B45" t="str">
            <x:v>1W102</x:v>
          </x:cell>
          <x:cell r="C45">
            <x:v>60724427</x:v>
          </x:cell>
          <x:cell r="D45" t="str">
            <x:v>12273242-510</x:v>
          </x:cell>
          <x:cell r="E45" t="str">
            <x:v>BOOT</x:v>
          </x:cell>
          <x:cell r="F45" t="str">
            <x:v>EA</x:v>
          </x:cell>
          <x:cell r="G45">
            <x:v>2</x:v>
          </x:cell>
        </x:row>
        <x:row r="46">
          <x:cell r="A46">
            <x:v>43</x:v>
          </x:cell>
          <x:cell r="B46" t="str">
            <x:v>1W102</x:v>
          </x:cell>
          <x:cell r="C46">
            <x:v>60724427</x:v>
          </x:cell>
          <x:cell r="D46" t="str">
            <x:v>12273456-3</x:v>
          </x:cell>
          <x:cell r="E46" t="str">
            <x:v>SPLICE</x:v>
          </x:cell>
          <x:cell r="F46" t="str">
            <x:v>EA</x:v>
          </x:cell>
          <x:cell r="G46">
            <x:v>14</x:v>
          </x:cell>
        </x:row>
        <x:row r="47">
          <x:cell r="A47">
            <x:v>44</x:v>
          </x:cell>
          <x:cell r="B47" t="str">
            <x:v>1W102</x:v>
          </x:cell>
          <x:cell r="C47">
            <x:v>60724427</x:v>
          </x:cell>
          <x:cell r="D47" t="str">
            <x:v>12273456-4</x:v>
          </x:cell>
          <x:cell r="E47" t="str">
            <x:v>SPLICE</x:v>
          </x:cell>
          <x:cell r="F47" t="str">
            <x:v>EA</x:v>
          </x:cell>
          <x:cell r="G47">
            <x:v>7</x:v>
          </x:cell>
        </x:row>
        <x:row r="48">
          <x:cell r="A48">
            <x:v>45</x:v>
          </x:cell>
          <x:cell r="B48" t="str">
            <x:v>1W102</x:v>
          </x:cell>
          <x:cell r="C48">
            <x:v>60724427</x:v>
          </x:cell>
          <x:cell r="D48" t="str">
            <x:v>60725708</x:v>
          </x:cell>
          <x:cell r="E48" t="str">
            <x:v>WIRE</x:v>
          </x:cell>
          <x:cell r="F48" t="str">
            <x:v>FT</x:v>
          </x:cell>
          <x:cell r="G48">
            <x:v>91.666666666666657</x:v>
          </x:cell>
        </x:row>
        <x:row r="49">
          <x:cell r="A49">
            <x:v>46</x:v>
          </x:cell>
          <x:cell r="B49" t="str">
            <x:v>1W102</x:v>
          </x:cell>
          <x:cell r="C49">
            <x:v>60724427</x:v>
          </x:cell>
          <x:cell r="D49" t="str">
            <x:v>60725754</x:v>
          </x:cell>
          <x:cell r="E49" t="str">
            <x:v>CABLE</x:v>
          </x:cell>
          <x:cell r="F49" t="str">
            <x:v>FT</x:v>
          </x:cell>
          <x:cell r="G49">
            <x:v>169.25196850393701</x:v>
          </x:cell>
        </x:row>
        <x:row r="50">
          <x:cell r="A50">
            <x:v>47</x:v>
          </x:cell>
          <x:cell r="B50" t="str">
            <x:v>1W102</x:v>
          </x:cell>
          <x:cell r="C50">
            <x:v>60724427</x:v>
          </x:cell>
          <x:cell r="D50" t="str">
            <x:v>60725758</x:v>
          </x:cell>
          <x:cell r="E50" t="str">
            <x:v>CABLE</x:v>
          </x:cell>
          <x:cell r="F50" t="str">
            <x:v>FT</x:v>
          </x:cell>
          <x:cell r="G50">
            <x:v>10</x:v>
          </x:cell>
        </x:row>
        <x:row r="51">
          <x:cell r="A51">
            <x:v>48</x:v>
          </x:cell>
          <x:cell r="B51" t="str">
            <x:v>1W102</x:v>
          </x:cell>
          <x:cell r="C51">
            <x:v>60724427</x:v>
          </x:cell>
          <x:cell r="D51" t="str">
            <x:v>60725763</x:v>
          </x:cell>
          <x:cell r="E51" t="str">
            <x:v>CABLE</x:v>
          </x:cell>
          <x:cell r="F51" t="str">
            <x:v>FT</x:v>
          </x:cell>
          <x:cell r="G51">
            <x:v>57</x:v>
          </x:cell>
        </x:row>
        <x:row r="52">
          <x:cell r="A52">
            <x:v>49</x:v>
          </x:cell>
          <x:cell r="B52" t="str">
            <x:v>1W102</x:v>
          </x:cell>
          <x:cell r="C52">
            <x:v>60724427</x:v>
          </x:cell>
          <x:cell r="D52" t="str">
            <x:v>60725767</x:v>
          </x:cell>
          <x:cell r="E52" t="str">
            <x:v>CABLE</x:v>
          </x:cell>
          <x:cell r="F52" t="str">
            <x:v>FT</x:v>
          </x:cell>
          <x:cell r="G52">
            <x:v>10</x:v>
          </x:cell>
        </x:row>
        <x:row r="53">
          <x:cell r="A53">
            <x:v>50</x:v>
          </x:cell>
          <x:cell r="B53" t="str">
            <x:v>1W102</x:v>
          </x:cell>
          <x:cell r="C53">
            <x:v>60724427</x:v>
          </x:cell>
          <x:cell r="D53" t="str">
            <x:v>60725770</x:v>
          </x:cell>
          <x:cell r="E53" t="str">
            <x:v>CABLE</x:v>
          </x:cell>
          <x:cell r="F53" t="str">
            <x:v>FT</x:v>
          </x:cell>
          <x:cell r="G53">
            <x:v>10</x:v>
          </x:cell>
        </x:row>
        <x:row r="54">
          <x:cell r="A54">
            <x:v>51</x:v>
          </x:cell>
          <x:cell r="B54" t="str">
            <x:v>1W102</x:v>
          </x:cell>
          <x:cell r="C54">
            <x:v>60724427</x:v>
          </x:cell>
          <x:cell r="D54" t="str">
            <x:v>60725797</x:v>
          </x:cell>
          <x:cell r="E54" t="str">
            <x:v>MARKER</x:v>
          </x:cell>
          <x:cell r="F54" t="str">
            <x:v>EA</x:v>
          </x:cell>
          <x:cell r="G54">
            <x:v>91</x:v>
          </x:cell>
        </x:row>
        <x:row r="55">
          <x:cell r="A55">
            <x:v>52</x:v>
          </x:cell>
          <x:cell r="B55" t="str">
            <x:v>1W102</x:v>
          </x:cell>
          <x:cell r="C55">
            <x:v>60724427</x:v>
          </x:cell>
          <x:cell r="D55" t="str">
            <x:v>60725801</x:v>
          </x:cell>
          <x:cell r="E55" t="str">
            <x:v>MARKER</x:v>
          </x:cell>
          <x:cell r="F55" t="str">
            <x:v>EA</x:v>
          </x:cell>
          <x:cell r="G55">
            <x:v>1</x:v>
          </x:cell>
        </x:row>
        <x:row r="56">
          <x:cell r="A56">
            <x:v>53</x:v>
          </x:cell>
          <x:cell r="B56" t="str">
            <x:v>1W102</x:v>
          </x:cell>
          <x:cell r="C56">
            <x:v>60724427</x:v>
          </x:cell>
          <x:cell r="D56" t="str">
            <x:v>60725803</x:v>
          </x:cell>
          <x:cell r="E56" t="str">
            <x:v>MARKER</x:v>
          </x:cell>
          <x:cell r="F56" t="str">
            <x:v>EA</x:v>
          </x:cell>
          <x:cell r="G56">
            <x:v>6</x:v>
          </x:cell>
        </x:row>
        <x:row r="57">
          <x:cell r="A57">
            <x:v>54</x:v>
          </x:cell>
          <x:cell r="B57" t="str">
            <x:v>1W102</x:v>
          </x:cell>
          <x:cell r="C57">
            <x:v>60724427</x:v>
          </x:cell>
          <x:cell r="D57" t="str">
            <x:v>60749691</x:v>
          </x:cell>
          <x:cell r="E57" t="str">
            <x:v>SLEEVING</x:v>
          </x:cell>
          <x:cell r="F57" t="str">
            <x:v>FT</x:v>
          </x:cell>
          <x:cell r="G57">
            <x:v>1.97</x:v>
          </x:cell>
        </x:row>
        <x:row r="58">
          <x:cell r="A58">
            <x:v>55</x:v>
          </x:cell>
          <x:cell r="B58" t="str">
            <x:v>1W102</x:v>
          </x:cell>
          <x:cell r="C58">
            <x:v>60724427</x:v>
          </x:cell>
          <x:cell r="D58" t="str">
            <x:v>60749692</x:v>
          </x:cell>
          <x:cell r="E58" t="str">
            <x:v>SLEEVING</x:v>
          </x:cell>
          <x:cell r="F58" t="str">
            <x:v>FT</x:v>
          </x:cell>
          <x:cell r="G58">
            <x:v>14</x:v>
          </x:cell>
        </x:row>
        <x:row r="59">
          <x:cell r="A59">
            <x:v>56</x:v>
          </x:cell>
          <x:cell r="B59" t="str">
            <x:v>1W102</x:v>
          </x:cell>
          <x:cell r="C59">
            <x:v>60724427</x:v>
          </x:cell>
          <x:cell r="D59" t="str">
            <x:v>60749693</x:v>
          </x:cell>
          <x:cell r="E59" t="str">
            <x:v>SLEEVING</x:v>
          </x:cell>
          <x:cell r="F59" t="str">
            <x:v>FT</x:v>
          </x:cell>
          <x:cell r="G59">
            <x:v>6</x:v>
          </x:cell>
        </x:row>
        <x:row r="60">
          <x:cell r="A60">
            <x:v>57</x:v>
          </x:cell>
          <x:cell r="B60" t="str">
            <x:v>1W102</x:v>
          </x:cell>
          <x:cell r="C60">
            <x:v>60724427</x:v>
          </x:cell>
          <x:cell r="D60" t="str">
            <x:v>60749694</x:v>
          </x:cell>
          <x:cell r="E60" t="str">
            <x:v>SLEEVING</x:v>
          </x:cell>
          <x:cell r="F60" t="str">
            <x:v>FT</x:v>
          </x:cell>
          <x:cell r="G60">
            <x:v>1.5</x:v>
          </x:cell>
        </x:row>
        <x:row r="61">
          <x:cell r="A61">
            <x:v>58</x:v>
          </x:cell>
          <x:cell r="B61" t="str">
            <x:v>1W102</x:v>
          </x:cell>
          <x:cell r="C61">
            <x:v>60724427</x:v>
          </x:cell>
          <x:cell r="D61" t="str">
            <x:v>60749695</x:v>
          </x:cell>
          <x:cell r="E61" t="str">
            <x:v>SLEEVING</x:v>
          </x:cell>
          <x:cell r="F61" t="str">
            <x:v>FT</x:v>
          </x:cell>
          <x:cell r="G61">
            <x:v>1.5</x:v>
          </x:cell>
        </x:row>
        <x:row r="62">
          <x:cell r="A62">
            <x:v>59</x:v>
          </x:cell>
          <x:cell r="B62" t="str">
            <x:v>1W102</x:v>
          </x:cell>
          <x:cell r="C62">
            <x:v>60724427</x:v>
          </x:cell>
          <x:cell r="D62" t="str">
            <x:v>60749697</x:v>
          </x:cell>
          <x:cell r="E62" t="str">
            <x:v>SLEEVING</x:v>
          </x:cell>
          <x:cell r="F62" t="str">
            <x:v>FT</x:v>
          </x:cell>
          <x:cell r="G62">
            <x:v>9</x:v>
          </x:cell>
        </x:row>
        <x:row r="63">
          <x:cell r="A63">
            <x:v>60</x:v>
          </x:cell>
          <x:cell r="B63" t="str">
            <x:v>1W102</x:v>
          </x:cell>
          <x:cell r="C63">
            <x:v>60724427</x:v>
          </x:cell>
          <x:cell r="D63" t="str">
            <x:v>M23053/5-207C</x:v>
          </x:cell>
          <x:cell r="E63" t="str">
            <x:v>SLEEVING</x:v>
          </x:cell>
          <x:cell r="F63" t="str">
            <x:v>FT</x:v>
          </x:cell>
          <x:cell r="G63">
            <x:v>0.17000000000000001</x:v>
          </x:cell>
        </x:row>
        <x:row r="64">
          <x:cell r="A64">
            <x:v>61</x:v>
          </x:cell>
          <x:cell r="B64" t="str">
            <x:v>1W102</x:v>
          </x:cell>
          <x:cell r="C64">
            <x:v>60724427</x:v>
          </x:cell>
          <x:cell r="D64" t="str">
            <x:v>M23053/5-208C</x:v>
          </x:cell>
          <x:cell r="E64" t="str">
            <x:v>SLEEVING</x:v>
          </x:cell>
          <x:cell r="F64" t="str">
            <x:v>FT</x:v>
          </x:cell>
          <x:cell r="G64">
            <x:v>0.17000000000000001</x:v>
          </x:cell>
        </x:row>
        <x:row r="65">
          <x:cell r="A65">
            <x:v>62</x:v>
          </x:cell>
          <x:cell r="B65" t="str">
            <x:v>1W102</x:v>
          </x:cell>
          <x:cell r="C65">
            <x:v>60724427</x:v>
          </x:cell>
          <x:cell r="D65" t="str">
            <x:v>M23053/5-209C</x:v>
          </x:cell>
          <x:cell r="E65" t="str">
            <x:v>SLEEVING</x:v>
          </x:cell>
          <x:cell r="F65" t="str">
            <x:v>FT</x:v>
          </x:cell>
          <x:cell r="G65">
            <x:v>0.34000000000000002</x:v>
          </x:cell>
        </x:row>
        <x:row r="66">
          <x:cell r="A66">
            <x:v>63</x:v>
          </x:cell>
          <x:cell r="B66" t="str">
            <x:v>1W102</x:v>
          </x:cell>
          <x:cell r="C66">
            <x:v>60724427</x:v>
          </x:cell>
          <x:cell r="D66" t="str">
            <x:v>M23053/5-210C</x:v>
          </x:cell>
          <x:cell r="E66" t="str">
            <x:v>SLEEVING</x:v>
          </x:cell>
          <x:cell r="F66" t="str">
            <x:v>FT</x:v>
          </x:cell>
          <x:cell r="G66">
            <x:v>0.17000000000000001</x:v>
          </x:cell>
        </x:row>
        <x:row r="67">
          <x:cell r="A67">
            <x:v>64</x:v>
          </x:cell>
          <x:cell r="B67" t="str">
            <x:v>1W102</x:v>
          </x:cell>
          <x:cell r="C67">
            <x:v>60724427</x:v>
          </x:cell>
          <x:cell r="D67" t="str">
            <x:v>M23053/5-211C</x:v>
          </x:cell>
          <x:cell r="E67" t="str">
            <x:v>SLEEVING</x:v>
          </x:cell>
          <x:cell r="F67" t="str">
            <x:v>FT</x:v>
          </x:cell>
          <x:cell r="G67">
            <x:v>0.34000000000000002</x:v>
          </x:cell>
        </x:row>
        <x:row r="68">
          <x:cell r="A68">
            <x:v>65</x:v>
          </x:cell>
          <x:cell r="B68" t="str">
            <x:v>1W102</x:v>
          </x:cell>
          <x:cell r="C68">
            <x:v>60724427</x:v>
          </x:cell>
          <x:cell r="D68" t="str">
            <x:v>M23053/8-004C</x:v>
          </x:cell>
          <x:cell r="E68" t="str">
            <x:v>SLEEVING</x:v>
          </x:cell>
          <x:cell r="F68" t="str">
            <x:v>FT</x:v>
          </x:cell>
          <x:cell r="G68">
            <x:v>0.59999999999999998</x:v>
          </x:cell>
        </x:row>
        <x:row r="69">
          <x:cell r="A69">
            <x:v>66</x:v>
          </x:cell>
          <x:cell r="B69" t="str">
            <x:v>1W102</x:v>
          </x:cell>
          <x:cell r="C69">
            <x:v>60724427</x:v>
          </x:cell>
          <x:cell r="D69" t="str">
            <x:v>M23053/8-006C</x:v>
          </x:cell>
          <x:cell r="E69" t="str">
            <x:v>SLEEVING</x:v>
          </x:cell>
          <x:cell r="F69" t="str">
            <x:v>FT</x:v>
          </x:cell>
          <x:cell r="G69">
            <x:v>0.13</x:v>
          </x:cell>
        </x:row>
        <x:row r="70">
          <x:cell r="A70">
            <x:v>67</x:v>
          </x:cell>
          <x:cell r="B70" t="str">
            <x:v>1W102</x:v>
          </x:cell>
          <x:cell r="C70">
            <x:v>60724427</x:v>
          </x:cell>
          <x:cell r="D70" t="str">
            <x:v>M83723/77W0803N</x:v>
          </x:cell>
          <x:cell r="E70" t="str">
            <x:v>CONNECTOR</x:v>
          </x:cell>
          <x:cell r="F70" t="str">
            <x:v>EA</x:v>
          </x:cell>
          <x:cell r="G70">
            <x:v>1</x:v>
          </x:cell>
        </x:row>
        <x:row r="71">
          <x:cell r="A71">
            <x:v>68</x:v>
          </x:cell>
          <x:cell r="B71" t="str">
            <x:v>1W102</x:v>
          </x:cell>
          <x:cell r="C71">
            <x:v>60724427</x:v>
          </x:cell>
          <x:cell r="D71" t="str">
            <x:v>MS27488-16</x:v>
          </x:cell>
          <x:cell r="E71" t="str">
            <x:v>SEALING PLUG</x:v>
          </x:cell>
          <x:cell r="F71" t="str">
            <x:v>EA</x:v>
          </x:cell>
          <x:cell r="G71">
            <x:v>6</x:v>
          </x:cell>
        </x:row>
        <x:row r="72">
          <x:cell r="A72">
            <x:v>69</x:v>
          </x:cell>
          <x:cell r="B72" t="str">
            <x:v>1W102</x:v>
          </x:cell>
          <x:cell r="C72">
            <x:v>60724427</x:v>
          </x:cell>
          <x:cell r="D72" t="str">
            <x:v>MS27488-20</x:v>
          </x:cell>
          <x:cell r="E72" t="str">
            <x:v>SEALING PLUG</x:v>
          </x:cell>
          <x:cell r="F72" t="str">
            <x:v>EA</x:v>
          </x:cell>
          <x:cell r="G72">
            <x:v>34</x:v>
          </x:cell>
        </x:row>
        <x:row r="73">
          <x:cell r="A73">
            <x:v>70</x:v>
          </x:cell>
          <x:cell r="B73" t="str">
            <x:v>1W102</x:v>
          </x:cell>
          <x:cell r="C73">
            <x:v>60724427</x:v>
          </x:cell>
          <x:cell r="D73" t="str">
            <x:v>MS3454W22-19S</x:v>
          </x:cell>
          <x:cell r="E73" t="str">
            <x:v>CONNECTOR</x:v>
          </x:cell>
          <x:cell r="F73" t="str">
            <x:v>EA</x:v>
          </x:cell>
          <x:cell r="G73">
            <x:v>1</x:v>
          </x:cell>
        </x:row>
        <x:row r="74">
          <x:cell r="A74">
            <x:v>71</x:v>
          </x:cell>
          <x:cell r="B74" t="str">
            <x:v>1W102</x:v>
          </x:cell>
          <x:cell r="C74">
            <x:v>60724427</x:v>
          </x:cell>
          <x:cell r="D74" t="str">
            <x:v>MS3475W10-6S</x:v>
          </x:cell>
          <x:cell r="E74" t="str">
            <x:v>CONNECTOR</x:v>
          </x:cell>
          <x:cell r="F74" t="str">
            <x:v>EA</x:v>
          </x:cell>
          <x:cell r="G74">
            <x:v>2</x:v>
          </x:cell>
        </x:row>
        <x:row r="75">
          <x:cell r="A75">
            <x:v>72</x:v>
          </x:cell>
          <x:cell r="B75" t="str">
            <x:v>1W102</x:v>
          </x:cell>
          <x:cell r="C75">
            <x:v>60724427</x:v>
          </x:cell>
          <x:cell r="D75" t="str">
            <x:v>MS3475W18-32P</x:v>
          </x:cell>
          <x:cell r="E75" t="str">
            <x:v>CONNECTOR</x:v>
          </x:cell>
          <x:cell r="F75" t="str">
            <x:v>EA</x:v>
          </x:cell>
          <x:cell r="G75">
            <x:v>1</x:v>
          </x:cell>
        </x:row>
        <x:row r="76">
          <x:cell r="A76">
            <x:v>73</x:v>
          </x:cell>
          <x:cell r="B76" t="str">
            <x:v>1W102</x:v>
          </x:cell>
          <x:cell r="C76">
            <x:v>60724427</x:v>
          </x:cell>
          <x:cell r="D76" t="str">
            <x:v>MS3475W22-55S</x:v>
          </x:cell>
          <x:cell r="E76" t="str">
            <x:v>CONNECTOR</x:v>
          </x:cell>
          <x:cell r="F76" t="str">
            <x:v>EA</x:v>
          </x:cell>
          <x:cell r="G76">
            <x:v>1</x:v>
          </x:cell>
        </x:row>
        <x:row r="77">
          <x:cell r="A77">
            <x:v>74</x:v>
          </x:cell>
          <x:cell r="B77" t="str">
            <x:v>1W102</x:v>
          </x:cell>
          <x:cell r="C77">
            <x:v>60724427</x:v>
          </x:cell>
          <x:cell r="D77" t="str">
            <x:v>QQB575R36T0125</x:v>
          </x:cell>
          <x:cell r="E77" t="str">
            <x:v>BRAID</x:v>
          </x:cell>
          <x:cell r="F77" t="str">
            <x:v>FT</x:v>
          </x:cell>
          <x:cell r="G77">
            <x:v>3</x:v>
          </x:cell>
        </x:row>
        <x:row r="78">
          <x:cell r="A78">
            <x:v>75</x:v>
          </x:cell>
          <x:cell r="B78" t="str">
            <x:v>1W102</x:v>
          </x:cell>
          <x:cell r="C78">
            <x:v>60724427</x:v>
          </x:cell>
          <x:cell r="D78" t="str">
            <x:v>QQB575R36T0171</x:v>
          </x:cell>
          <x:cell r="E78" t="str">
            <x:v>BRAID</x:v>
          </x:cell>
          <x:cell r="F78" t="str">
            <x:v>FT</x:v>
          </x:cell>
          <x:cell r="G78">
            <x:v>17.969999999999999</x:v>
          </x:cell>
        </x:row>
        <x:row r="79">
          <x:cell r="A79">
            <x:v>76</x:v>
          </x:cell>
          <x:cell r="B79" t="str">
            <x:v>1W102</x:v>
          </x:cell>
          <x:cell r="C79">
            <x:v>60724427</x:v>
          </x:cell>
          <x:cell r="D79" t="str">
            <x:v>QQB575R36T0250</x:v>
          </x:cell>
          <x:cell r="E79" t="str">
            <x:v>BRAID</x:v>
          </x:cell>
          <x:cell r="F79" t="str">
            <x:v>FT</x:v>
          </x:cell>
          <x:cell r="G79">
            <x:v>5</x:v>
          </x:cell>
        </x:row>
        <x:row r="80">
          <x:cell r="A80">
            <x:v>77</x:v>
          </x:cell>
          <x:cell r="B80" t="str">
            <x:v>1W102</x:v>
          </x:cell>
          <x:cell r="C80">
            <x:v>60724427</x:v>
          </x:cell>
          <x:cell r="D80" t="str">
            <x:v>QQB575R36T0375</x:v>
          </x:cell>
          <x:cell r="E80" t="str">
            <x:v>BRAID</x:v>
          </x:cell>
          <x:cell r="F80" t="str">
            <x:v>FT</x:v>
          </x:cell>
          <x:cell r="G80">
            <x:v>2</x:v>
          </x:cell>
        </x:row>
        <x:row r="81">
          <x:cell r="A81">
            <x:v>78</x:v>
          </x:cell>
          <x:cell r="B81" t="str">
            <x:v>1W102</x:v>
          </x:cell>
          <x:cell r="C81">
            <x:v>60724427</x:v>
          </x:cell>
          <x:cell r="D81" t="str">
            <x:v>QQB575R36T0500</x:v>
          </x:cell>
          <x:cell r="E81" t="str">
            <x:v>BRAID</x:v>
          </x:cell>
          <x:cell r="F81" t="str">
            <x:v>FT</x:v>
          </x:cell>
          <x:cell r="G81">
            <x:v>8</x:v>
          </x:cell>
        </x:row>
        <x:row r="82">
          <x:cell r="A82">
            <x:v>78</x:v>
          </x:cell>
          <x:cell r="B82" t="str">
            <x:v>1W103</x:v>
          </x:cell>
          <x:cell r="C82">
            <x:v>60724801</x:v>
          </x:cell>
          <x:cell r="D82" t="str">
            <x:v>12273145-2281</x:v>
          </x:cell>
          <x:cell r="E82" t="str">
            <x:v>12273145-2281</x:v>
          </x:cell>
          <x:cell r="F82" t="str">
            <x:v>EA</x:v>
          </x:cell>
          <x:cell r="G82">
            <x:v>1</x:v>
          </x:cell>
        </x:row>
        <x:row r="83">
          <x:cell r="A83">
            <x:v>79</x:v>
          </x:cell>
          <x:cell r="B83" t="str">
            <x:v>1W103</x:v>
          </x:cell>
          <x:cell r="C83">
            <x:v>60724801</x:v>
          </x:cell>
          <x:cell r="D83" t="str">
            <x:v>12273146-2281</x:v>
          </x:cell>
          <x:cell r="E83" t="str">
            <x:v>12273146-2281</x:v>
          </x:cell>
          <x:cell r="F83" t="str">
            <x:v>EA</x:v>
          </x:cell>
          <x:cell r="G83">
            <x:v>1</x:v>
          </x:cell>
        </x:row>
        <x:row r="84">
          <x:cell r="A84">
            <x:v>80</x:v>
          </x:cell>
          <x:cell r="B84" t="str">
            <x:v>1W103</x:v>
          </x:cell>
          <x:cell r="C84">
            <x:v>60724801</x:v>
          </x:cell>
          <x:cell r="D84" t="str">
            <x:v>12273160-0811</x:v>
          </x:cell>
          <x:cell r="E84" t="str">
            <x:v>12273160-0811</x:v>
          </x:cell>
          <x:cell r="F84" t="str">
            <x:v>EA</x:v>
          </x:cell>
          <x:cell r="G84">
            <x:v>1</x:v>
          </x:cell>
        </x:row>
        <x:row r="85">
          <x:cell r="A85">
            <x:v>81</x:v>
          </x:cell>
          <x:cell r="B85" t="str">
            <x:v>1W103</x:v>
          </x:cell>
          <x:cell r="C85">
            <x:v>60724801</x:v>
          </x:cell>
          <x:cell r="D85" t="str">
            <x:v>12273242-410</x:v>
          </x:cell>
          <x:cell r="E85" t="str">
            <x:v>12273242-410</x:v>
          </x:cell>
          <x:cell r="F85" t="str">
            <x:v>EA</x:v>
          </x:cell>
          <x:cell r="G85">
            <x:v>2</x:v>
          </x:cell>
        </x:row>
        <x:row r="86">
          <x:cell r="A86">
            <x:v>82</x:v>
          </x:cell>
          <x:cell r="B86" t="str">
            <x:v>1W103</x:v>
          </x:cell>
          <x:cell r="C86">
            <x:v>60724801</x:v>
          </x:cell>
          <x:cell r="D86" t="str">
            <x:v>12273456-3</x:v>
          </x:cell>
          <x:cell r="E86" t="str">
            <x:v>12273456-3</x:v>
          </x:cell>
          <x:cell r="F86" t="str">
            <x:v>EA</x:v>
          </x:cell>
          <x:cell r="G86">
            <x:v>8</x:v>
          </x:cell>
        </x:row>
        <x:row r="87">
          <x:cell r="A87">
            <x:v>83</x:v>
          </x:cell>
          <x:cell r="B87" t="str">
            <x:v>1W103</x:v>
          </x:cell>
          <x:cell r="C87">
            <x:v>60724801</x:v>
          </x:cell>
          <x:cell r="D87" t="str">
            <x:v>60725708</x:v>
          </x:cell>
          <x:cell r="E87" t="str">
            <x:v>60725708</x:v>
          </x:cell>
          <x:cell r="F87" t="str">
            <x:v>FT</x:v>
          </x:cell>
          <x:cell r="G87">
            <x:v>171</x:v>
          </x:cell>
        </x:row>
        <x:row r="88">
          <x:cell r="A88">
            <x:v>84</x:v>
          </x:cell>
          <x:cell r="B88" t="str">
            <x:v>1W103</x:v>
          </x:cell>
          <x:cell r="C88">
            <x:v>60724801</x:v>
          </x:cell>
          <x:cell r="D88" t="str">
            <x:v>60725754</x:v>
          </x:cell>
          <x:cell r="E88" t="str">
            <x:v>60725754</x:v>
          </x:cell>
          <x:cell r="F88" t="str">
            <x:v>FT</x:v>
          </x:cell>
          <x:cell r="G88">
            <x:v>89</x:v>
          </x:cell>
        </x:row>
        <x:row r="89">
          <x:cell r="A89">
            <x:v>85</x:v>
          </x:cell>
          <x:cell r="B89" t="str">
            <x:v>1W103</x:v>
          </x:cell>
          <x:cell r="C89">
            <x:v>60724801</x:v>
          </x:cell>
          <x:cell r="D89" t="str">
            <x:v>60725758</x:v>
          </x:cell>
          <x:cell r="E89" t="str">
            <x:v>60725758</x:v>
          </x:cell>
          <x:cell r="F89" t="str">
            <x:v>FT</x:v>
          </x:cell>
          <x:cell r="G89">
            <x:v>23</x:v>
          </x:cell>
        </x:row>
        <x:row r="90">
          <x:cell r="A90">
            <x:v>86</x:v>
          </x:cell>
          <x:cell r="B90" t="str">
            <x:v>1W103</x:v>
          </x:cell>
          <x:cell r="C90">
            <x:v>60724801</x:v>
          </x:cell>
          <x:cell r="D90" t="str">
            <x:v>60725767</x:v>
          </x:cell>
          <x:cell r="E90" t="str">
            <x:v>60725767</x:v>
          </x:cell>
          <x:cell r="F90" t="str">
            <x:v>FT</x:v>
          </x:cell>
          <x:cell r="G90">
            <x:v>56</x:v>
          </x:cell>
        </x:row>
        <x:row r="91">
          <x:cell r="A91">
            <x:v>87</x:v>
          </x:cell>
          <x:cell r="B91" t="str">
            <x:v>1W103</x:v>
          </x:cell>
          <x:cell r="C91">
            <x:v>60724801</x:v>
          </x:cell>
          <x:cell r="D91" t="str">
            <x:v>60725797</x:v>
          </x:cell>
          <x:cell r="E91" t="str">
            <x:v>60725797</x:v>
          </x:cell>
          <x:cell r="F91" t="str">
            <x:v>EA</x:v>
          </x:cell>
          <x:cell r="G91">
            <x:v>92</x:v>
          </x:cell>
        </x:row>
        <x:row r="92">
          <x:cell r="A92">
            <x:v>88</x:v>
          </x:cell>
          <x:cell r="B92" t="str">
            <x:v>1W103</x:v>
          </x:cell>
          <x:cell r="C92">
            <x:v>60724801</x:v>
          </x:cell>
          <x:cell r="D92" t="str">
            <x:v>60725801</x:v>
          </x:cell>
          <x:cell r="E92" t="str">
            <x:v>60725801</x:v>
          </x:cell>
          <x:cell r="F92" t="str">
            <x:v>EA</x:v>
          </x:cell>
          <x:cell r="G92">
            <x:v>1</x:v>
          </x:cell>
        </x:row>
        <x:row r="93">
          <x:cell r="A93">
            <x:v>89</x:v>
          </x:cell>
          <x:cell r="B93" t="str">
            <x:v>1W103</x:v>
          </x:cell>
          <x:cell r="C93">
            <x:v>60724801</x:v>
          </x:cell>
          <x:cell r="D93" t="str">
            <x:v>60725803</x:v>
          </x:cell>
          <x:cell r="E93" t="str">
            <x:v>60725803</x:v>
          </x:cell>
          <x:cell r="F93" t="str">
            <x:v>EA</x:v>
          </x:cell>
          <x:cell r="G93">
            <x:v>3</x:v>
          </x:cell>
        </x:row>
        <x:row r="94">
          <x:cell r="A94">
            <x:v>90</x:v>
          </x:cell>
          <x:cell r="B94" t="str">
            <x:v>1W103</x:v>
          </x:cell>
          <x:cell r="C94">
            <x:v>60724801</x:v>
          </x:cell>
          <x:cell r="D94" t="str">
            <x:v>60748868</x:v>
          </x:cell>
          <x:cell r="E94" t="str">
            <x:v>60748868</x:v>
          </x:cell>
          <x:cell r="F94" t="str">
            <x:v>EA</x:v>
          </x:cell>
          <x:cell r="G94">
            <x:v>1</x:v>
          </x:cell>
        </x:row>
        <x:row r="95">
          <x:cell r="A95">
            <x:v>91</x:v>
          </x:cell>
          <x:cell r="B95" t="str">
            <x:v>1W103</x:v>
          </x:cell>
          <x:cell r="C95">
            <x:v>60724801</x:v>
          </x:cell>
          <x:cell r="D95" t="str">
            <x:v>60749691</x:v>
          </x:cell>
          <x:cell r="E95" t="str">
            <x:v>60749691</x:v>
          </x:cell>
          <x:cell r="F95" t="str">
            <x:v>FT</x:v>
          </x:cell>
          <x:cell r="G95">
            <x:v>2</x:v>
          </x:cell>
        </x:row>
        <x:row r="96">
          <x:cell r="A96">
            <x:v>92</x:v>
          </x:cell>
          <x:cell r="B96" t="str">
            <x:v>1W103</x:v>
          </x:cell>
          <x:cell r="C96">
            <x:v>60724801</x:v>
          </x:cell>
          <x:cell r="D96" t="str">
            <x:v>60749694</x:v>
          </x:cell>
          <x:cell r="E96" t="str">
            <x:v>60749694</x:v>
          </x:cell>
          <x:cell r="F96" t="str">
            <x:v>FT</x:v>
          </x:cell>
          <x:cell r="G96">
            <x:v>0.5</x:v>
          </x:cell>
        </x:row>
        <x:row r="97">
          <x:cell r="A97">
            <x:v>93</x:v>
          </x:cell>
          <x:cell r="B97" t="str">
            <x:v>1W103</x:v>
          </x:cell>
          <x:cell r="C97">
            <x:v>60724801</x:v>
          </x:cell>
          <x:cell r="D97" t="str">
            <x:v>60749696</x:v>
          </x:cell>
          <x:cell r="E97" t="str">
            <x:v>60749696</x:v>
          </x:cell>
          <x:cell r="F97" t="str">
            <x:v>FT</x:v>
          </x:cell>
          <x:cell r="G97">
            <x:v>11</x:v>
          </x:cell>
        </x:row>
        <x:row r="98">
          <x:cell r="A98">
            <x:v>94</x:v>
          </x:cell>
          <x:cell r="B98" t="str">
            <x:v>1W103</x:v>
          </x:cell>
          <x:cell r="C98">
            <x:v>60724801</x:v>
          </x:cell>
          <x:cell r="D98" t="str">
            <x:v>M23053/5-207C</x:v>
          </x:cell>
          <x:cell r="E98" t="str">
            <x:v>M23053/5-207C</x:v>
          </x:cell>
          <x:cell r="F98" t="str">
            <x:v>FT</x:v>
          </x:cell>
          <x:cell r="G98">
            <x:v>0.17000000000000001</x:v>
          </x:cell>
        </x:row>
        <x:row r="99">
          <x:cell r="A99">
            <x:v>95</x:v>
          </x:cell>
          <x:cell r="B99" t="str">
            <x:v>1W103</x:v>
          </x:cell>
          <x:cell r="C99">
            <x:v>60724801</x:v>
          </x:cell>
          <x:cell r="D99" t="str">
            <x:v>M23053/5-210C</x:v>
          </x:cell>
          <x:cell r="E99" t="str">
            <x:v>M23053/5-210C</x:v>
          </x:cell>
          <x:cell r="F99" t="str">
            <x:v>FT</x:v>
          </x:cell>
          <x:cell r="G99">
            <x:v>0.5</x:v>
          </x:cell>
        </x:row>
        <x:row r="100">
          <x:cell r="A100">
            <x:v>96</x:v>
          </x:cell>
          <x:cell r="B100" t="str">
            <x:v>1W103</x:v>
          </x:cell>
          <x:cell r="C100">
            <x:v>60724801</x:v>
          </x:cell>
          <x:cell r="D100" t="str">
            <x:v>M23053/8-005C</x:v>
          </x:cell>
          <x:cell r="E100" t="str">
            <x:v>M23053/8-005C</x:v>
          </x:cell>
          <x:cell r="F100" t="str">
            <x:v>FT</x:v>
          </x:cell>
          <x:cell r="G100">
            <x:v>0.34000000000000002</x:v>
          </x:cell>
        </x:row>
        <x:row r="101">
          <x:cell r="A101">
            <x:v>97</x:v>
          </x:cell>
          <x:cell r="B101" t="str">
            <x:v>1W103</x:v>
          </x:cell>
          <x:cell r="C101">
            <x:v>60724801</x:v>
          </x:cell>
          <x:cell r="D101" t="str">
            <x:v>MS27488-20</x:v>
          </x:cell>
          <x:cell r="E101" t="str">
            <x:v>MS27488-20</x:v>
          </x:cell>
          <x:cell r="F101" t="str">
            <x:v>EA</x:v>
          </x:cell>
          <x:cell r="G101">
            <x:v>26</x:v>
          </x:cell>
        </x:row>
        <x:row r="102">
          <x:cell r="A102">
            <x:v>98</x:v>
          </x:cell>
          <x:cell r="B102" t="str">
            <x:v>1W103</x:v>
          </x:cell>
          <x:cell r="C102">
            <x:v>60724801</x:v>
          </x:cell>
          <x:cell r="D102" t="str">
            <x:v>MS3475W22-55PW</x:v>
          </x:cell>
          <x:cell r="E102" t="str">
            <x:v>MS3475W22-55PW</x:v>
          </x:cell>
          <x:cell r="F102" t="str">
            <x:v>EA</x:v>
          </x:cell>
          <x:cell r="G102">
            <x:v>1</x:v>
          </x:cell>
        </x:row>
        <x:row r="103">
          <x:cell r="A103">
            <x:v>99</x:v>
          </x:cell>
          <x:cell r="B103" t="str">
            <x:v>1W103</x:v>
          </x:cell>
          <x:cell r="C103">
            <x:v>60724801</x:v>
          </x:cell>
          <x:cell r="D103" t="str">
            <x:v>MS3475W22-55SW</x:v>
          </x:cell>
          <x:cell r="E103" t="str">
            <x:v>MS3475W22-55SW</x:v>
          </x:cell>
          <x:cell r="F103" t="str">
            <x:v>EA</x:v>
          </x:cell>
          <x:cell r="G103">
            <x:v>1</x:v>
          </x:cell>
        </x:row>
        <x:row r="104">
          <x:cell r="A104">
            <x:v>100</x:v>
          </x:cell>
          <x:cell r="B104" t="str">
            <x:v>1W103</x:v>
          </x:cell>
          <x:cell r="C104">
            <x:v>60724801</x:v>
          </x:cell>
          <x:cell r="D104" t="str">
            <x:v>MS3475W8-98S</x:v>
          </x:cell>
          <x:cell r="E104" t="str">
            <x:v>MS3475W8-98S</x:v>
          </x:cell>
          <x:cell r="F104" t="str">
            <x:v>EA</x:v>
          </x:cell>
          <x:cell r="G104">
            <x:v>1</x:v>
          </x:cell>
        </x:row>
        <x:row r="105">
          <x:cell r="A105">
            <x:v>101</x:v>
          </x:cell>
          <x:cell r="B105" t="str">
            <x:v>1W103</x:v>
          </x:cell>
          <x:cell r="C105">
            <x:v>60724801</x:v>
          </x:cell>
          <x:cell r="D105" t="str">
            <x:v>QQB575R36T0125</x:v>
          </x:cell>
          <x:cell r="E105" t="str">
            <x:v>QQB575R36T0125</x:v>
          </x:cell>
          <x:cell r="F105" t="str">
            <x:v>FT</x:v>
          </x:cell>
          <x:cell r="G105">
            <x:v>3</x:v>
          </x:cell>
        </x:row>
        <x:row r="106">
          <x:cell r="A106">
            <x:v>102</x:v>
          </x:cell>
          <x:cell r="B106" t="str">
            <x:v>1W103</x:v>
          </x:cell>
          <x:cell r="C106">
            <x:v>60724801</x:v>
          </x:cell>
          <x:cell r="D106" t="str">
            <x:v>QQB575R36T0500</x:v>
          </x:cell>
          <x:cell r="E106" t="str">
            <x:v>QQB575R36T0500</x:v>
          </x:cell>
          <x:cell r="F106" t="str">
            <x:v>FT</x:v>
          </x:cell>
          <x:cell r="G106">
            <x:v>14</x:v>
          </x:cell>
        </x:row>
        <x:row r="107">
          <x:cell r="A107">
            <x:v>102</x:v>
          </x:cell>
          <x:cell r="B107" t="str">
            <x:v>1W104</x:v>
          </x:cell>
          <x:cell r="C107">
            <x:v>60725401</x:v>
          </x:cell>
          <x:cell r="D107" t="str">
            <x:v>12273146-1861</x:v>
          </x:cell>
          <x:cell r="E107" t="str">
            <x:v>ADAPTER</x:v>
          </x:cell>
          <x:cell r="F107" t="str">
            <x:v>EA</x:v>
          </x:cell>
          <x:cell r="G107">
            <x:v>2</x:v>
          </x:cell>
        </x:row>
        <x:row r="108">
          <x:cell r="A108">
            <x:v>103</x:v>
          </x:cell>
          <x:cell r="B108" t="str">
            <x:v>1W104</x:v>
          </x:cell>
          <x:cell r="C108">
            <x:v>60725401</x:v>
          </x:cell>
          <x:cell r="D108" t="str">
            <x:v>12273242-410</x:v>
          </x:cell>
          <x:cell r="E108" t="str">
            <x:v>BOOT</x:v>
          </x:cell>
          <x:cell r="F108" t="str">
            <x:v>EA</x:v>
          </x:cell>
          <x:cell r="G108">
            <x:v>2</x:v>
          </x:cell>
        </x:row>
        <x:row r="109">
          <x:cell r="A109">
            <x:v>104</x:v>
          </x:cell>
          <x:cell r="B109" t="str">
            <x:v>1W104</x:v>
          </x:cell>
          <x:cell r="C109">
            <x:v>60725401</x:v>
          </x:cell>
          <x:cell r="D109" t="str">
            <x:v>60725760</x:v>
          </x:cell>
          <x:cell r="E109" t="str">
            <x:v>CABLE</x:v>
          </x:cell>
          <x:cell r="F109" t="str">
            <x:v>FT</x:v>
          </x:cell>
          <x:cell r="G109">
            <x:v>13</x:v>
          </x:cell>
        </x:row>
        <x:row r="110">
          <x:cell r="A110">
            <x:v>105</x:v>
          </x:cell>
          <x:cell r="B110" t="str">
            <x:v>1W104</x:v>
          </x:cell>
          <x:cell r="C110">
            <x:v>60725401</x:v>
          </x:cell>
          <x:cell r="D110" t="str">
            <x:v>60725799</x:v>
          </x:cell>
          <x:cell r="E110" t="str">
            <x:v>MARKER</x:v>
          </x:cell>
          <x:cell r="F110" t="str">
            <x:v>EA</x:v>
          </x:cell>
          <x:cell r="G110">
            <x:v>12</x:v>
          </x:cell>
        </x:row>
        <x:row r="111">
          <x:cell r="A111">
            <x:v>106</x:v>
          </x:cell>
          <x:cell r="B111" t="str">
            <x:v>1W104</x:v>
          </x:cell>
          <x:cell r="C111">
            <x:v>60725401</x:v>
          </x:cell>
          <x:cell r="D111" t="str">
            <x:v>60725803</x:v>
          </x:cell>
          <x:cell r="E111" t="str">
            <x:v>MARKER</x:v>
          </x:cell>
          <x:cell r="F111" t="str">
            <x:v>EA</x:v>
          </x:cell>
          <x:cell r="G111">
            <x:v>3</x:v>
          </x:cell>
        </x:row>
        <x:row r="112">
          <x:cell r="A112">
            <x:v>107</x:v>
          </x:cell>
          <x:cell r="B112" t="str">
            <x:v>1W104</x:v>
          </x:cell>
          <x:cell r="C112">
            <x:v>60725401</x:v>
          </x:cell>
          <x:cell r="D112" t="str">
            <x:v>60749696</x:v>
          </x:cell>
          <x:cell r="E112" t="str">
            <x:v>SLEEVING</x:v>
          </x:cell>
          <x:cell r="F112" t="str">
            <x:v>FT</x:v>
          </x:cell>
          <x:cell r="G112">
            <x:v>5</x:v>
          </x:cell>
        </x:row>
        <x:row r="113">
          <x:cell r="A113">
            <x:v>108</x:v>
          </x:cell>
          <x:cell r="B113" t="str">
            <x:v>1W104</x:v>
          </x:cell>
          <x:cell r="C113">
            <x:v>60725401</x:v>
          </x:cell>
          <x:cell r="D113" t="str">
            <x:v>M23053/5-210C</x:v>
          </x:cell>
          <x:cell r="E113" t="str">
            <x:v>SLEEVING</x:v>
          </x:cell>
          <x:cell r="F113" t="str">
            <x:v>FT</x:v>
          </x:cell>
          <x:cell r="G113">
            <x:v>0.5</x:v>
          </x:cell>
        </x:row>
        <x:row r="114">
          <x:cell r="A114">
            <x:v>109</x:v>
          </x:cell>
          <x:cell r="B114" t="str">
            <x:v>1W104</x:v>
          </x:cell>
          <x:cell r="C114">
            <x:v>60725401</x:v>
          </x:cell>
          <x:cell r="D114" t="str">
            <x:v>MS27488-12</x:v>
          </x:cell>
          <x:cell r="E114" t="str">
            <x:v>SEALING PLUG</x:v>
          </x:cell>
          <x:cell r="F114" t="str">
            <x:v>EA</x:v>
          </x:cell>
          <x:cell r="G114">
            <x:v>4</x:v>
          </x:cell>
        </x:row>
        <x:row r="115">
          <x:cell r="A115">
            <x:v>110</x:v>
          </x:cell>
          <x:cell r="B115" t="str">
            <x:v>1W104</x:v>
          </x:cell>
          <x:cell r="C115">
            <x:v>60725401</x:v>
          </x:cell>
          <x:cell r="D115" t="str">
            <x:v>MS3475W18-8P</x:v>
          </x:cell>
          <x:cell r="E115" t="str">
            <x:v>CONNECTOR</x:v>
          </x:cell>
          <x:cell r="F115" t="str">
            <x:v>EA</x:v>
          </x:cell>
          <x:cell r="G115">
            <x:v>1</x:v>
          </x:cell>
        </x:row>
        <x:row r="116">
          <x:cell r="A116">
            <x:v>111</x:v>
          </x:cell>
          <x:cell r="B116" t="str">
            <x:v>1W104</x:v>
          </x:cell>
          <x:cell r="C116">
            <x:v>60725401</x:v>
          </x:cell>
          <x:cell r="D116" t="str">
            <x:v>MS3475W18-8S</x:v>
          </x:cell>
          <x:cell r="E116" t="str">
            <x:v>CONNECTOR</x:v>
          </x:cell>
          <x:cell r="F116" t="str">
            <x:v>EA</x:v>
          </x:cell>
          <x:cell r="G116">
            <x:v>1</x:v>
          </x:cell>
        </x:row>
        <x:row r="117">
          <x:cell r="A117">
            <x:v>112</x:v>
          </x:cell>
          <x:cell r="B117" t="str">
            <x:v>1W104</x:v>
          </x:cell>
          <x:cell r="C117">
            <x:v>60725401</x:v>
          </x:cell>
          <x:cell r="D117" t="str">
            <x:v>QQB575R36T0500</x:v>
          </x:cell>
          <x:cell r="E117" t="str">
            <x:v>BRAID</x:v>
          </x:cell>
          <x:cell r="F117" t="str">
            <x:v>FT</x:v>
          </x:cell>
          <x:cell r="G117">
            <x:v>5</x:v>
          </x:cell>
        </x:row>
        <x:row r="118">
          <x:cell r="A118">
            <x:v>112</x:v>
          </x:cell>
          <x:cell r="B118" t="str">
            <x:v>1W105</x:v>
          </x:cell>
          <x:cell r="C118">
            <x:v>60724618</x:v>
          </x:cell>
          <x:cell r="D118" t="str">
            <x:v>12273145-2281</x:v>
          </x:cell>
          <x:cell r="E118" t="str">
            <x:v>ADAPTER</x:v>
          </x:cell>
          <x:cell r="F118" t="str">
            <x:v>EA</x:v>
          </x:cell>
          <x:cell r="G118">
            <x:v>1</x:v>
          </x:cell>
        </x:row>
        <x:row r="119">
          <x:cell r="A119">
            <x:v>113</x:v>
          </x:cell>
          <x:cell r="B119" t="str">
            <x:v>1W105</x:v>
          </x:cell>
          <x:cell r="C119">
            <x:v>60724618</x:v>
          </x:cell>
          <x:cell r="D119" t="str">
            <x:v>12273146-1441</x:v>
          </x:cell>
          <x:cell r="E119" t="str">
            <x:v>ADAPTER</x:v>
          </x:cell>
          <x:cell r="F119" t="str">
            <x:v>EA</x:v>
          </x:cell>
          <x:cell r="G119">
            <x:v>1</x:v>
          </x:cell>
        </x:row>
        <x:row r="120">
          <x:cell r="A120">
            <x:v>114</x:v>
          </x:cell>
          <x:cell r="B120" t="str">
            <x:v>1W105</x:v>
          </x:cell>
          <x:cell r="C120">
            <x:v>60724618</x:v>
          </x:cell>
          <x:cell r="D120" t="str">
            <x:v>12273148-110</x:v>
          </x:cell>
          <x:cell r="E120" t="str">
            <x:v>TRANSITION</x:v>
          </x:cell>
          <x:cell r="F120" t="str">
            <x:v>EA</x:v>
          </x:cell>
          <x:cell r="G120">
            <x:v>1</x:v>
          </x:cell>
        </x:row>
        <x:row r="121">
          <x:cell r="A121">
            <x:v>115</x:v>
          </x:cell>
          <x:cell r="B121" t="str">
            <x:v>1W105</x:v>
          </x:cell>
          <x:cell r="C121">
            <x:v>60724618</x:v>
          </x:cell>
          <x:cell r="D121" t="str">
            <x:v>12273148-210</x:v>
          </x:cell>
          <x:cell r="E121" t="str">
            <x:v>TRANSITION</x:v>
          </x:cell>
          <x:cell r="F121" t="str">
            <x:v>EA</x:v>
          </x:cell>
          <x:cell r="G121">
            <x:v>2</x:v>
          </x:cell>
        </x:row>
        <x:row r="122">
          <x:cell r="A122">
            <x:v>116</x:v>
          </x:cell>
          <x:cell r="B122" t="str">
            <x:v>1W105</x:v>
          </x:cell>
          <x:cell r="C122">
            <x:v>60724618</x:v>
          </x:cell>
          <x:cell r="D122" t="str">
            <x:v>12273160-0811</x:v>
          </x:cell>
          <x:cell r="E122" t="str">
            <x:v>ADAPTER</x:v>
          </x:cell>
          <x:cell r="F122" t="str">
            <x:v>EA</x:v>
          </x:cell>
          <x:cell r="G122">
            <x:v>1</x:v>
          </x:cell>
        </x:row>
        <x:row r="123">
          <x:cell r="A123">
            <x:v>117</x:v>
          </x:cell>
          <x:cell r="B123" t="str">
            <x:v>1W105</x:v>
          </x:cell>
          <x:cell r="C123">
            <x:v>60724618</x:v>
          </x:cell>
          <x:cell r="D123" t="str">
            <x:v>12273160-1021</x:v>
          </x:cell>
          <x:cell r="E123" t="str">
            <x:v>ADAPTER</x:v>
          </x:cell>
          <x:cell r="F123" t="str">
            <x:v>EA</x:v>
          </x:cell>
          <x:cell r="G123">
            <x:v>3</x:v>
          </x:cell>
        </x:row>
        <x:row r="124">
          <x:cell r="A124">
            <x:v>118</x:v>
          </x:cell>
          <x:cell r="B124" t="str">
            <x:v>1W105</x:v>
          </x:cell>
          <x:cell r="C124">
            <x:v>60724618</x:v>
          </x:cell>
          <x:cell r="D124" t="str">
            <x:v>12273160-1441</x:v>
          </x:cell>
          <x:cell r="E124" t="str">
            <x:v>ADAPTER</x:v>
          </x:cell>
          <x:cell r="F124" t="str">
            <x:v>EA</x:v>
          </x:cell>
          <x:cell r="G124">
            <x:v>2</x:v>
          </x:cell>
        </x:row>
        <x:row r="125">
          <x:cell r="A125">
            <x:v>119</x:v>
          </x:cell>
          <x:cell r="B125" t="str">
            <x:v>1W105</x:v>
          </x:cell>
          <x:cell r="C125">
            <x:v>60724618</x:v>
          </x:cell>
          <x:cell r="D125" t="str">
            <x:v>12273160-2281</x:v>
          </x:cell>
          <x:cell r="E125" t="str">
            <x:v>ADAPTER</x:v>
          </x:cell>
          <x:cell r="F125" t="str">
            <x:v>EA</x:v>
          </x:cell>
          <x:cell r="G125">
            <x:v>1</x:v>
          </x:cell>
        </x:row>
        <x:row r="126">
          <x:cell r="A126">
            <x:v>120</x:v>
          </x:cell>
          <x:cell r="B126" t="str">
            <x:v>1W105</x:v>
          </x:cell>
          <x:cell r="C126">
            <x:v>60724618</x:v>
          </x:cell>
          <x:cell r="D126" t="str">
            <x:v>12273162-210</x:v>
          </x:cell>
          <x:cell r="E126" t="str">
            <x:v>TRANSITION</x:v>
          </x:cell>
          <x:cell r="F126" t="str">
            <x:v>EA</x:v>
          </x:cell>
          <x:cell r="G126">
            <x:v>1</x:v>
          </x:cell>
        </x:row>
        <x:row r="127">
          <x:cell r="A127">
            <x:v>121</x:v>
          </x:cell>
          <x:cell r="B127" t="str">
            <x:v>1W105</x:v>
          </x:cell>
          <x:cell r="C127">
            <x:v>60724618</x:v>
          </x:cell>
          <x:cell r="D127" t="str">
            <x:v>12273163-110</x:v>
          </x:cell>
          <x:cell r="E127" t="str">
            <x:v>TRANSITION</x:v>
          </x:cell>
          <x:cell r="F127" t="str">
            <x:v>EA</x:v>
          </x:cell>
          <x:cell r="G127">
            <x:v>1</x:v>
          </x:cell>
        </x:row>
        <x:row r="128">
          <x:cell r="A128">
            <x:v>122</x:v>
          </x:cell>
          <x:cell r="B128" t="str">
            <x:v>1W105</x:v>
          </x:cell>
          <x:cell r="C128">
            <x:v>60724618</x:v>
          </x:cell>
          <x:cell r="D128" t="str">
            <x:v>12273163-210</x:v>
          </x:cell>
          <x:cell r="E128" t="str">
            <x:v>TRANSITION</x:v>
          </x:cell>
          <x:cell r="F128" t="str">
            <x:v>EA</x:v>
          </x:cell>
          <x:cell r="G128">
            <x:v>1</x:v>
          </x:cell>
        </x:row>
        <x:row r="129">
          <x:cell r="A129">
            <x:v>123</x:v>
          </x:cell>
          <x:cell r="B129" t="str">
            <x:v>1W105</x:v>
          </x:cell>
          <x:cell r="C129">
            <x:v>60724618</x:v>
          </x:cell>
          <x:cell r="D129" t="str">
            <x:v>12273242-210</x:v>
          </x:cell>
          <x:cell r="E129" t="str">
            <x:v>BOOT</x:v>
          </x:cell>
          <x:cell r="F129" t="str">
            <x:v>EA</x:v>
          </x:cell>
          <x:cell r="G129">
            <x:v>3</x:v>
          </x:cell>
        </x:row>
        <x:row r="130">
          <x:cell r="A130">
            <x:v>124</x:v>
          </x:cell>
          <x:cell r="B130" t="str">
            <x:v>1W105</x:v>
          </x:cell>
          <x:cell r="C130">
            <x:v>60724618</x:v>
          </x:cell>
          <x:cell r="D130" t="str">
            <x:v>12273242-410</x:v>
          </x:cell>
          <x:cell r="E130" t="str">
            <x:v>BOOT</x:v>
          </x:cell>
          <x:cell r="F130" t="str">
            <x:v>EA</x:v>
          </x:cell>
          <x:cell r="G130">
            <x:v>2</x:v>
          </x:cell>
        </x:row>
        <x:row r="131">
          <x:cell r="A131" t="e">
            <x:v>#REF!</x:v>
          </x:cell>
          <x:cell r="B131" t="str">
            <x:v>1W105</x:v>
          </x:cell>
          <x:cell r="C131">
            <x:v>60724618</x:v>
          </x:cell>
          <x:cell r="D131" t="str">
            <x:v>12273456-3</x:v>
          </x:cell>
          <x:cell r="E131" t="str">
            <x:v>SPLICE</x:v>
          </x:cell>
          <x:cell r="F131" t="str">
            <x:v>EA</x:v>
          </x:cell>
          <x:cell r="G131">
            <x:v>1</x:v>
          </x:cell>
        </x:row>
        <x:row r="132">
          <x:cell r="A132" t="e">
            <x:v>#REF!</x:v>
          </x:cell>
          <x:cell r="B132" t="str">
            <x:v>1W105</x:v>
          </x:cell>
          <x:cell r="C132">
            <x:v>60724618</x:v>
          </x:cell>
          <x:cell r="D132" t="str">
            <x:v>12273456-4</x:v>
          </x:cell>
          <x:cell r="E132" t="str">
            <x:v>SPLICE</x:v>
          </x:cell>
          <x:cell r="F132" t="str">
            <x:v>EA</x:v>
          </x:cell>
          <x:cell r="G132">
            <x:v>5</x:v>
          </x:cell>
        </x:row>
        <x:row r="133">
          <x:cell r="A133" t="e">
            <x:v>#REF!</x:v>
          </x:cell>
          <x:cell r="B133" t="str">
            <x:v>1W105</x:v>
          </x:cell>
          <x:cell r="C133">
            <x:v>60724618</x:v>
          </x:cell>
          <x:cell r="D133" t="str">
            <x:v>60725708</x:v>
          </x:cell>
          <x:cell r="E133" t="str">
            <x:v>WIRE</x:v>
          </x:cell>
          <x:cell r="F133" t="str">
            <x:v>FT</x:v>
          </x:cell>
          <x:cell r="G133">
            <x:v>82</x:v>
          </x:cell>
        </x:row>
        <x:row r="134">
          <x:cell r="A134" t="e">
            <x:v>#REF!</x:v>
          </x:cell>
          <x:cell r="B134" t="str">
            <x:v>1W105</x:v>
          </x:cell>
          <x:cell r="C134">
            <x:v>60724618</x:v>
          </x:cell>
          <x:cell r="D134" t="str">
            <x:v>60725709</x:v>
          </x:cell>
          <x:cell r="E134" t="str">
            <x:v>WIRE</x:v>
          </x:cell>
          <x:cell r="F134" t="str">
            <x:v>FT</x:v>
          </x:cell>
          <x:cell r="G134">
            <x:v>36</x:v>
          </x:cell>
        </x:row>
        <x:row r="135">
          <x:cell r="A135" t="e">
            <x:v>#REF!</x:v>
          </x:cell>
          <x:cell r="B135" t="str">
            <x:v>1W105</x:v>
          </x:cell>
          <x:cell r="C135">
            <x:v>60724618</x:v>
          </x:cell>
          <x:cell r="D135" t="str">
            <x:v>60725754</x:v>
          </x:cell>
          <x:cell r="E135" t="str">
            <x:v>CABLE</x:v>
          </x:cell>
          <x:cell r="F135" t="str">
            <x:v>FT</x:v>
          </x:cell>
          <x:cell r="G135">
            <x:v>13</x:v>
          </x:cell>
        </x:row>
        <x:row r="136">
          <x:cell r="A136" t="e">
            <x:v>#REF!</x:v>
          </x:cell>
          <x:cell r="B136" t="str">
            <x:v>1W105</x:v>
          </x:cell>
          <x:cell r="C136">
            <x:v>60724618</x:v>
          </x:cell>
          <x:cell r="D136" t="str">
            <x:v>60725758</x:v>
          </x:cell>
          <x:cell r="E136" t="str">
            <x:v>CABLE</x:v>
          </x:cell>
          <x:cell r="F136" t="str">
            <x:v>FT</x:v>
          </x:cell>
          <x:cell r="G136">
            <x:v>101</x:v>
          </x:cell>
        </x:row>
        <x:row r="137">
          <x:cell r="A137" t="e">
            <x:v>#REF!</x:v>
          </x:cell>
          <x:cell r="B137" t="str">
            <x:v>1W105</x:v>
          </x:cell>
          <x:cell r="C137">
            <x:v>60724618</x:v>
          </x:cell>
          <x:cell r="D137" t="str">
            <x:v>60725759</x:v>
          </x:cell>
          <x:cell r="E137" t="str">
            <x:v>CABLE</x:v>
          </x:cell>
          <x:cell r="F137" t="str">
            <x:v>FT</x:v>
          </x:cell>
          <x:cell r="G137">
            <x:v>19</x:v>
          </x:cell>
        </x:row>
        <x:row r="138">
          <x:cell r="A138" t="e">
            <x:v>#REF!</x:v>
          </x:cell>
          <x:cell r="B138" t="str">
            <x:v>1W105</x:v>
          </x:cell>
          <x:cell r="C138">
            <x:v>60724618</x:v>
          </x:cell>
          <x:cell r="D138" t="str">
            <x:v>60725763</x:v>
          </x:cell>
          <x:cell r="E138" t="str">
            <x:v>CABLE</x:v>
          </x:cell>
          <x:cell r="F138" t="str">
            <x:v>FT</x:v>
          </x:cell>
          <x:cell r="G138">
            <x:v>20</x:v>
          </x:cell>
        </x:row>
        <x:row r="139">
          <x:cell r="A139" t="e">
            <x:v>#REF!</x:v>
          </x:cell>
          <x:cell r="B139" t="str">
            <x:v>1W105</x:v>
          </x:cell>
          <x:cell r="C139">
            <x:v>60724618</x:v>
          </x:cell>
          <x:cell r="D139" t="str">
            <x:v>60725767</x:v>
          </x:cell>
          <x:cell r="E139" t="str">
            <x:v>CABLE</x:v>
          </x:cell>
          <x:cell r="F139" t="str">
            <x:v>FT</x:v>
          </x:cell>
          <x:cell r="G139">
            <x:v>38</x:v>
          </x:cell>
        </x:row>
        <x:row r="140">
          <x:cell r="A140" t="e">
            <x:v>#REF!</x:v>
          </x:cell>
          <x:cell r="B140" t="str">
            <x:v>1W105</x:v>
          </x:cell>
          <x:cell r="C140">
            <x:v>60724618</x:v>
          </x:cell>
          <x:cell r="D140" t="str">
            <x:v>60725768</x:v>
          </x:cell>
          <x:cell r="E140" t="str">
            <x:v>CABLE</x:v>
          </x:cell>
          <x:cell r="F140" t="str">
            <x:v>FT</x:v>
          </x:cell>
          <x:cell r="G140">
            <x:v>39</x:v>
          </x:cell>
        </x:row>
        <x:row r="141">
          <x:cell r="A141" t="e">
            <x:v>#REF!</x:v>
          </x:cell>
          <x:cell r="B141" t="str">
            <x:v>1W105</x:v>
          </x:cell>
          <x:cell r="C141">
            <x:v>60724618</x:v>
          </x:cell>
          <x:cell r="D141" t="str">
            <x:v>60725771</x:v>
          </x:cell>
          <x:cell r="E141" t="str">
            <x:v>CABLE</x:v>
          </x:cell>
          <x:cell r="F141" t="str">
            <x:v>FT</x:v>
          </x:cell>
          <x:cell r="G141">
            <x:v>5</x:v>
          </x:cell>
        </x:row>
        <x:row r="142">
          <x:cell r="A142" t="e">
            <x:v>#REF!</x:v>
          </x:cell>
          <x:cell r="B142" t="str">
            <x:v>1W105</x:v>
          </x:cell>
          <x:cell r="C142">
            <x:v>60724618</x:v>
          </x:cell>
          <x:cell r="D142" t="str">
            <x:v>60725797</x:v>
          </x:cell>
          <x:cell r="E142" t="str">
            <x:v>MARKER</x:v>
          </x:cell>
          <x:cell r="F142" t="str">
            <x:v>EA</x:v>
          </x:cell>
          <x:cell r="G142">
            <x:v>58</x:v>
          </x:cell>
        </x:row>
        <x:row r="143">
          <x:cell r="A143" t="e">
            <x:v>#REF!</x:v>
          </x:cell>
          <x:cell r="B143" t="str">
            <x:v>1W105</x:v>
          </x:cell>
          <x:cell r="C143">
            <x:v>60724618</x:v>
          </x:cell>
          <x:cell r="D143" t="str">
            <x:v>60725798</x:v>
          </x:cell>
          <x:cell r="E143" t="str">
            <x:v>MARKER</x:v>
          </x:cell>
          <x:cell r="F143" t="str">
            <x:v>EA</x:v>
          </x:cell>
          <x:cell r="G143">
            <x:v>26</x:v>
          </x:cell>
        </x:row>
        <x:row r="144">
          <x:cell r="A144" t="e">
            <x:v>#REF!</x:v>
          </x:cell>
          <x:cell r="B144" t="str">
            <x:v>1W105</x:v>
          </x:cell>
          <x:cell r="C144">
            <x:v>60724618</x:v>
          </x:cell>
          <x:cell r="D144" t="str">
            <x:v>60725799</x:v>
          </x:cell>
          <x:cell r="E144" t="str">
            <x:v>MARKER</x:v>
          </x:cell>
          <x:cell r="F144" t="str">
            <x:v>EA</x:v>
          </x:cell>
          <x:cell r="G144">
            <x:v>2</x:v>
          </x:cell>
        </x:row>
        <x:row r="145">
          <x:cell r="A145" t="e">
            <x:v>#REF!</x:v>
          </x:cell>
          <x:cell r="B145" t="str">
            <x:v>1W105</x:v>
          </x:cell>
          <x:cell r="C145">
            <x:v>60724618</x:v>
          </x:cell>
          <x:cell r="D145" t="str">
            <x:v>60725801</x:v>
          </x:cell>
          <x:cell r="E145" t="str">
            <x:v>MARKER</x:v>
          </x:cell>
          <x:cell r="F145" t="str">
            <x:v>EA</x:v>
          </x:cell>
          <x:cell r="G145">
            <x:v>5</x:v>
          </x:cell>
        </x:row>
        <x:row r="146">
          <x:cell r="A146" t="e">
            <x:v>#REF!</x:v>
          </x:cell>
          <x:cell r="B146" t="str">
            <x:v>1W105</x:v>
          </x:cell>
          <x:cell r="C146">
            <x:v>60724618</x:v>
          </x:cell>
          <x:cell r="D146" t="str">
            <x:v>60725802</x:v>
          </x:cell>
          <x:cell r="E146" t="str">
            <x:v>MARKER</x:v>
          </x:cell>
          <x:cell r="F146" t="str">
            <x:v>EA</x:v>
          </x:cell>
          <x:cell r="G146">
            <x:v>4</x:v>
          </x:cell>
        </x:row>
        <x:row r="147">
          <x:cell r="A147" t="e">
            <x:v>#REF!</x:v>
          </x:cell>
          <x:cell r="B147" t="str">
            <x:v>1W105</x:v>
          </x:cell>
          <x:cell r="C147">
            <x:v>60724618</x:v>
          </x:cell>
          <x:cell r="D147" t="str">
            <x:v>60725803</x:v>
          </x:cell>
          <x:cell r="E147" t="str">
            <x:v>MARKER</x:v>
          </x:cell>
          <x:cell r="F147" t="str">
            <x:v>EA</x:v>
          </x:cell>
          <x:cell r="G147">
            <x:v>3</x:v>
          </x:cell>
        </x:row>
        <x:row r="148">
          <x:cell r="A148" t="e">
            <x:v>#REF!</x:v>
          </x:cell>
          <x:cell r="B148" t="str">
            <x:v>1W105</x:v>
          </x:cell>
          <x:cell r="C148">
            <x:v>60724618</x:v>
          </x:cell>
          <x:cell r="D148" t="str">
            <x:v>60748868</x:v>
          </x:cell>
          <x:cell r="E148" t="str">
            <x:v>TRANSITION</x:v>
          </x:cell>
          <x:cell r="F148" t="str">
            <x:v>EA</x:v>
          </x:cell>
          <x:cell r="G148">
            <x:v>1</x:v>
          </x:cell>
        </x:row>
        <x:row r="149">
          <x:cell r="A149" t="e">
            <x:v>#REF!</x:v>
          </x:cell>
          <x:cell r="B149" t="str">
            <x:v>1W105</x:v>
          </x:cell>
          <x:cell r="C149">
            <x:v>60724618</x:v>
          </x:cell>
          <x:cell r="D149" t="str">
            <x:v>60749690</x:v>
          </x:cell>
          <x:cell r="E149" t="str">
            <x:v>SLEEVING</x:v>
          </x:cell>
          <x:cell r="F149" t="str">
            <x:v>FT</x:v>
          </x:cell>
          <x:cell r="G149">
            <x:v>2</x:v>
          </x:cell>
        </x:row>
        <x:row r="150">
          <x:cell r="A150" t="e">
            <x:v>#REF!</x:v>
          </x:cell>
          <x:cell r="B150" t="str">
            <x:v>1W105</x:v>
          </x:cell>
          <x:cell r="C150">
            <x:v>60724618</x:v>
          </x:cell>
          <x:cell r="D150" t="str">
            <x:v>60749691</x:v>
          </x:cell>
          <x:cell r="E150" t="str">
            <x:v>SLEEVING</x:v>
          </x:cell>
          <x:cell r="F150" t="str">
            <x:v>FT</x:v>
          </x:cell>
          <x:cell r="G150">
            <x:v>11</x:v>
          </x:cell>
        </x:row>
        <x:row r="151">
          <x:cell r="A151" t="e">
            <x:v>#REF!</x:v>
          </x:cell>
          <x:cell r="B151" t="str">
            <x:v>1W105</x:v>
          </x:cell>
          <x:cell r="C151">
            <x:v>60724618</x:v>
          </x:cell>
          <x:cell r="D151" t="str">
            <x:v>60749692</x:v>
          </x:cell>
          <x:cell r="E151" t="str">
            <x:v>SLEEVING</x:v>
          </x:cell>
          <x:cell r="F151" t="str">
            <x:v>FT</x:v>
          </x:cell>
          <x:cell r="G151">
            <x:v>15</x:v>
          </x:cell>
        </x:row>
        <x:row r="152">
          <x:cell r="A152" t="e">
            <x:v>#REF!</x:v>
          </x:cell>
          <x:cell r="B152" t="str">
            <x:v>1W105</x:v>
          </x:cell>
          <x:cell r="C152">
            <x:v>60724618</x:v>
          </x:cell>
          <x:cell r="D152" t="str">
            <x:v>60749693</x:v>
          </x:cell>
          <x:cell r="E152" t="str">
            <x:v>SLEEVING</x:v>
          </x:cell>
          <x:cell r="F152" t="str">
            <x:v>FT</x:v>
          </x:cell>
          <x:cell r="G152">
            <x:v>2</x:v>
          </x:cell>
        </x:row>
        <x:row r="153">
          <x:cell r="A153" t="e">
            <x:v>#REF!</x:v>
          </x:cell>
          <x:cell r="B153" t="str">
            <x:v>1W105</x:v>
          </x:cell>
          <x:cell r="C153">
            <x:v>60724618</x:v>
          </x:cell>
          <x:cell r="D153" t="str">
            <x:v>60749694</x:v>
          </x:cell>
          <x:cell r="E153" t="str">
            <x:v>SLEEVING</x:v>
          </x:cell>
          <x:cell r="F153" t="str">
            <x:v>FT</x:v>
          </x:cell>
          <x:cell r="G153">
            <x:v>2</x:v>
          </x:cell>
        </x:row>
        <x:row r="154">
          <x:cell r="A154" t="e">
            <x:v>#REF!</x:v>
          </x:cell>
          <x:cell r="B154" t="str">
            <x:v>1W105</x:v>
          </x:cell>
          <x:cell r="C154">
            <x:v>60724618</x:v>
          </x:cell>
          <x:cell r="D154" t="str">
            <x:v>60749695</x:v>
          </x:cell>
          <x:cell r="E154" t="str">
            <x:v>SLEEVING</x:v>
          </x:cell>
          <x:cell r="F154" t="str">
            <x:v>FT</x:v>
          </x:cell>
          <x:cell r="G154">
            <x:v>1</x:v>
          </x:cell>
        </x:row>
        <x:row r="155">
          <x:cell r="A155" t="e">
            <x:v>#REF!</x:v>
          </x:cell>
          <x:cell r="B155" t="str">
            <x:v>1W105</x:v>
          </x:cell>
          <x:cell r="C155">
            <x:v>60724618</x:v>
          </x:cell>
          <x:cell r="D155" t="str">
            <x:v>60749696</x:v>
          </x:cell>
          <x:cell r="E155" t="str">
            <x:v>SLEEVING</x:v>
          </x:cell>
          <x:cell r="F155" t="str">
            <x:v>FT</x:v>
          </x:cell>
          <x:cell r="G155">
            <x:v>14</x:v>
          </x:cell>
        </x:row>
        <x:row r="156">
          <x:cell r="A156" t="e">
            <x:v>#REF!</x:v>
          </x:cell>
          <x:cell r="B156" t="str">
            <x:v>1W105</x:v>
          </x:cell>
          <x:cell r="C156">
            <x:v>60724618</x:v>
          </x:cell>
          <x:cell r="D156" t="str">
            <x:v>60749697</x:v>
          </x:cell>
          <x:cell r="E156" t="str">
            <x:v>SLEEVING</x:v>
          </x:cell>
          <x:cell r="F156" t="str">
            <x:v>FT</x:v>
          </x:cell>
          <x:cell r="G156">
            <x:v>3</x:v>
          </x:cell>
        </x:row>
        <x:row r="157">
          <x:cell r="A157" t="e">
            <x:v>#REF!</x:v>
          </x:cell>
          <x:cell r="B157" t="str">
            <x:v>1W105</x:v>
          </x:cell>
          <x:cell r="C157">
            <x:v>60724618</x:v>
          </x:cell>
          <x:cell r="D157" t="str">
            <x:v>8338562</x:v>
          </x:cell>
          <x:cell r="E157" t="str">
            <x:v>SLEEVE</x:v>
          </x:cell>
          <x:cell r="F157" t="str">
            <x:v>EA</x:v>
          </x:cell>
          <x:cell r="G157">
            <x:v>2</x:v>
          </x:cell>
        </x:row>
        <x:row r="158">
          <x:cell r="A158" t="e">
            <x:v>#REF!</x:v>
          </x:cell>
          <x:cell r="B158" t="str">
            <x:v>1W105</x:v>
          </x:cell>
          <x:cell r="C158">
            <x:v>60724618</x:v>
          </x:cell>
          <x:cell r="D158" t="str">
            <x:v>8338564</x:v>
          </x:cell>
          <x:cell r="E158" t="str">
            <x:v>TERMINAL</x:v>
          </x:cell>
          <x:cell r="F158" t="str">
            <x:v>EA</x:v>
          </x:cell>
          <x:cell r="G158">
            <x:v>2</x:v>
          </x:cell>
        </x:row>
        <x:row r="159">
          <x:cell r="A159" t="e">
            <x:v>#REF!</x:v>
          </x:cell>
          <x:cell r="B159" t="str">
            <x:v>1W105</x:v>
          </x:cell>
          <x:cell r="C159">
            <x:v>60724618</x:v>
          </x:cell>
          <x:cell r="D159" t="str">
            <x:v>8724494</x:v>
          </x:cell>
          <x:cell r="E159" t="str">
            <x:v>SHELL</x:v>
          </x:cell>
          <x:cell r="F159" t="str">
            <x:v>EA</x:v>
          </x:cell>
          <x:cell r="G159">
            <x:v>2</x:v>
          </x:cell>
        </x:row>
        <x:row r="160">
          <x:cell r="A160" t="e">
            <x:v>#REF!</x:v>
          </x:cell>
          <x:cell r="B160" t="str">
            <x:v>1W105</x:v>
          </x:cell>
          <x:cell r="C160">
            <x:v>60724618</x:v>
          </x:cell>
          <x:cell r="D160" t="str">
            <x:v>M23053/5-207C</x:v>
          </x:cell>
          <x:cell r="E160" t="str">
            <x:v>SLEEVING</x:v>
          </x:cell>
          <x:cell r="F160" t="str">
            <x:v>FT</x:v>
          </x:cell>
          <x:cell r="G160">
            <x:v>0.83999999999999997</x:v>
          </x:cell>
        </x:row>
        <x:row r="161">
          <x:cell r="A161" t="e">
            <x:v>#REF!</x:v>
          </x:cell>
          <x:cell r="B161" t="str">
            <x:v>1W105</x:v>
          </x:cell>
          <x:cell r="C161">
            <x:v>60724618</x:v>
          </x:cell>
          <x:cell r="D161" t="str">
            <x:v>M23053/5-208C</x:v>
          </x:cell>
          <x:cell r="E161" t="str">
            <x:v>SLEEVING</x:v>
          </x:cell>
          <x:cell r="F161" t="str">
            <x:v>FT</x:v>
          </x:cell>
          <x:cell r="G161">
            <x:v>1</x:v>
          </x:cell>
        </x:row>
        <x:row r="162">
          <x:cell r="A162" t="e">
            <x:v>#REF!</x:v>
          </x:cell>
          <x:cell r="B162" t="str">
            <x:v>1W105</x:v>
          </x:cell>
          <x:cell r="C162">
            <x:v>60724618</x:v>
          </x:cell>
          <x:cell r="D162" t="str">
            <x:v>M23053/5-209C</x:v>
          </x:cell>
          <x:cell r="E162" t="str">
            <x:v>SLEEVING</x:v>
          </x:cell>
          <x:cell r="F162" t="str">
            <x:v>FT</x:v>
          </x:cell>
          <x:cell r="G162">
            <x:v>0.17000000000000001</x:v>
          </x:cell>
        </x:row>
        <x:row r="163">
          <x:cell r="A163" t="e">
            <x:v>#REF!</x:v>
          </x:cell>
          <x:cell r="B163" t="str">
            <x:v>1W105</x:v>
          </x:cell>
          <x:cell r="C163">
            <x:v>60724618</x:v>
          </x:cell>
          <x:cell r="D163" t="str">
            <x:v>M23053/5-210C</x:v>
          </x:cell>
          <x:cell r="E163" t="str">
            <x:v>SLEEVING</x:v>
          </x:cell>
          <x:cell r="F163" t="str">
            <x:v>FT</x:v>
          </x:cell>
          <x:cell r="G163">
            <x:v>0.34000000000000002</x:v>
          </x:cell>
        </x:row>
        <x:row r="164">
          <x:cell r="A164" t="e">
            <x:v>#REF!</x:v>
          </x:cell>
          <x:cell r="B164" t="str">
            <x:v>1W105</x:v>
          </x:cell>
          <x:cell r="C164">
            <x:v>60724618</x:v>
          </x:cell>
          <x:cell r="D164" t="str">
            <x:v>M23053/8-005C</x:v>
          </x:cell>
          <x:cell r="E164" t="str">
            <x:v>SLEEVING</x:v>
          </x:cell>
          <x:cell r="F164" t="str">
            <x:v>FT</x:v>
          </x:cell>
          <x:cell r="G164">
            <x:v>0.040000000000000002</x:v>
          </x:cell>
        </x:row>
        <x:row r="165">
          <x:cell r="A165" t="e">
            <x:v>#REF!</x:v>
          </x:cell>
          <x:cell r="B165" t="str">
            <x:v>1W105</x:v>
          </x:cell>
          <x:cell r="C165">
            <x:v>60724618</x:v>
          </x:cell>
          <x:cell r="D165" t="str">
            <x:v>M23053/8-006C</x:v>
          </x:cell>
          <x:cell r="E165" t="str">
            <x:v>SLEEVING</x:v>
          </x:cell>
          <x:cell r="F165" t="str">
            <x:v>FT</x:v>
          </x:cell>
          <x:cell r="G165">
            <x:v>0.040000000000000002</x:v>
          </x:cell>
        </x:row>
        <x:row r="166">
          <x:cell r="A166" t="e">
            <x:v>#REF!</x:v>
          </x:cell>
          <x:cell r="B166" t="str">
            <x:v>1W105</x:v>
          </x:cell>
          <x:cell r="C166">
            <x:v>60724618</x:v>
          </x:cell>
          <x:cell r="D166" t="str">
            <x:v>M83723/73W1006N</x:v>
          </x:cell>
          <x:cell r="E166" t="str">
            <x:v>CONNECTOR</x:v>
          </x:cell>
          <x:cell r="F166" t="str">
            <x:v>EA</x:v>
          </x:cell>
          <x:cell r="G166">
            <x:v>1</x:v>
          </x:cell>
        </x:row>
        <x:row r="167">
          <x:cell r="A167" t="e">
            <x:v>#REF!</x:v>
          </x:cell>
          <x:cell r="B167" t="str">
            <x:v>1W105</x:v>
          </x:cell>
          <x:cell r="C167">
            <x:v>60724618</x:v>
          </x:cell>
          <x:cell r="D167" t="str">
            <x:v>M83723/77W10057</x:v>
          </x:cell>
          <x:cell r="E167" t="str">
            <x:v>CONNECTOR</x:v>
          </x:cell>
          <x:cell r="F167" t="str">
            <x:v>EA</x:v>
          </x:cell>
          <x:cell r="G167">
            <x:v>1</x:v>
          </x:cell>
        </x:row>
        <x:row r="168">
          <x:cell r="A168" t="e">
            <x:v>#REF!</x:v>
          </x:cell>
          <x:cell r="B168" t="str">
            <x:v>1W105</x:v>
          </x:cell>
          <x:cell r="C168">
            <x:v>60724618</x:v>
          </x:cell>
          <x:cell r="D168" t="str">
            <x:v>M83723/77W1005Y</x:v>
          </x:cell>
          <x:cell r="E168" t="str">
            <x:v>CONNECTOR</x:v>
          </x:cell>
          <x:cell r="F168" t="str">
            <x:v>EA</x:v>
          </x:cell>
          <x:cell r="G168">
            <x:v>1</x:v>
          </x:cell>
        </x:row>
        <x:row r="169">
          <x:cell r="A169" t="e">
            <x:v>#REF!</x:v>
          </x:cell>
          <x:cell r="B169" t="str">
            <x:v>1W105</x:v>
          </x:cell>
          <x:cell r="C169">
            <x:v>60724618</x:v>
          </x:cell>
          <x:cell r="D169" t="str">
            <x:v>MS25036-150</x:v>
          </x:cell>
          <x:cell r="E169" t="str">
            <x:v>TERMINAL</x:v>
          </x:cell>
          <x:cell r="F169" t="str">
            <x:v>EA</x:v>
          </x:cell>
          <x:cell r="G169">
            <x:v>2</x:v>
          </x:cell>
        </x:row>
        <x:row r="170">
          <x:cell r="A170" t="e">
            <x:v>#REF!</x:v>
          </x:cell>
          <x:cell r="B170" t="str">
            <x:v>1W105</x:v>
          </x:cell>
          <x:cell r="C170">
            <x:v>60724618</x:v>
          </x:cell>
          <x:cell r="D170" t="str">
            <x:v>MS27488-16</x:v>
          </x:cell>
          <x:cell r="E170" t="str">
            <x:v>SEALING PLUG</x:v>
          </x:cell>
          <x:cell r="F170" t="str">
            <x:v>EA</x:v>
          </x:cell>
          <x:cell r="G170">
            <x:v>11</x:v>
          </x:cell>
        </x:row>
        <x:row r="171">
          <x:cell r="A171" t="e">
            <x:v>#REF!</x:v>
          </x:cell>
          <x:cell r="B171" t="str">
            <x:v>1W105</x:v>
          </x:cell>
          <x:cell r="C171">
            <x:v>60724618</x:v>
          </x:cell>
          <x:cell r="D171" t="str">
            <x:v>MS27488-20</x:v>
          </x:cell>
          <x:cell r="E171" t="str">
            <x:v>SEALING PLUG</x:v>
          </x:cell>
          <x:cell r="F171" t="str">
            <x:v>EA</x:v>
          </x:cell>
          <x:cell r="G171">
            <x:v>40</x:v>
          </x:cell>
        </x:row>
        <x:row r="172">
          <x:cell r="A172" t="e">
            <x:v>#REF!</x:v>
          </x:cell>
          <x:cell r="B172" t="str">
            <x:v>1W105</x:v>
          </x:cell>
          <x:cell r="C172">
            <x:v>60724618</x:v>
          </x:cell>
          <x:cell r="D172" t="str">
            <x:v>MS3474W14-5S</x:v>
          </x:cell>
          <x:cell r="E172" t="str">
            <x:v>CONNECTOR</x:v>
          </x:cell>
          <x:cell r="F172" t="str">
            <x:v>EA</x:v>
          </x:cell>
          <x:cell r="G172">
            <x:v>1</x:v>
          </x:cell>
        </x:row>
        <x:row r="173">
          <x:cell r="A173" t="e">
            <x:v>#REF!</x:v>
          </x:cell>
          <x:cell r="B173" t="str">
            <x:v>1W105</x:v>
          </x:cell>
          <x:cell r="C173">
            <x:v>60724618</x:v>
          </x:cell>
          <x:cell r="D173" t="str">
            <x:v>MS3474W14-5SW</x:v>
          </x:cell>
          <x:cell r="E173" t="str">
            <x:v>CONNECTOR</x:v>
          </x:cell>
          <x:cell r="F173" t="str">
            <x:v>EA</x:v>
          </x:cell>
          <x:cell r="G173">
            <x:v>1</x:v>
          </x:cell>
        </x:row>
        <x:row r="174">
          <x:cell r="A174" t="e">
            <x:v>#REF!</x:v>
          </x:cell>
          <x:cell r="B174" t="str">
            <x:v>1W105</x:v>
          </x:cell>
          <x:cell r="C174">
            <x:v>60724618</x:v>
          </x:cell>
          <x:cell r="D174" t="str">
            <x:v>MS3474W22-41S</x:v>
          </x:cell>
          <x:cell r="E174" t="str">
            <x:v>CONNECTOR</x:v>
          </x:cell>
          <x:cell r="F174" t="str">
            <x:v>EA</x:v>
          </x:cell>
          <x:cell r="G174">
            <x:v>1</x:v>
          </x:cell>
        </x:row>
        <x:row r="175">
          <x:cell r="A175" t="e">
            <x:v>#REF!</x:v>
          </x:cell>
          <x:cell r="B175" t="str">
            <x:v>1W105</x:v>
          </x:cell>
          <x:cell r="C175">
            <x:v>60724618</x:v>
          </x:cell>
          <x:cell r="D175" t="str">
            <x:v>MS3475W14-19P</x:v>
          </x:cell>
          <x:cell r="E175" t="str">
            <x:v>CONNECTOR</x:v>
          </x:cell>
          <x:cell r="F175" t="str">
            <x:v>EA</x:v>
          </x:cell>
          <x:cell r="G175">
            <x:v>1</x:v>
          </x:cell>
        </x:row>
        <x:row r="176">
          <x:cell r="A176" t="e">
            <x:v>#REF!</x:v>
          </x:cell>
          <x:cell r="B176" t="str">
            <x:v>1W105</x:v>
          </x:cell>
          <x:cell r="C176">
            <x:v>60724618</x:v>
          </x:cell>
          <x:cell r="D176" t="str">
            <x:v>MS3475W22-41PW</x:v>
          </x:cell>
          <x:cell r="E176" t="str">
            <x:v>CONNECTOR</x:v>
          </x:cell>
          <x:cell r="F176" t="str">
            <x:v>EA</x:v>
          </x:cell>
          <x:cell r="G176">
            <x:v>1</x:v>
          </x:cell>
        </x:row>
        <x:row r="177">
          <x:cell r="A177" t="e">
            <x:v>#REF!</x:v>
          </x:cell>
          <x:cell r="B177" t="str">
            <x:v>1W105</x:v>
          </x:cell>
          <x:cell r="C177">
            <x:v>60724618</x:v>
          </x:cell>
          <x:cell r="D177" t="str">
            <x:v>MS3475W8-98S</x:v>
          </x:cell>
          <x:cell r="E177" t="str">
            <x:v>CONNECTOR</x:v>
          </x:cell>
          <x:cell r="F177" t="str">
            <x:v>EA</x:v>
          </x:cell>
          <x:cell r="G177">
            <x:v>1</x:v>
          </x:cell>
        </x:row>
        <x:row r="178">
          <x:cell r="A178" t="e">
            <x:v>#REF!</x:v>
          </x:cell>
          <x:cell r="B178" t="str">
            <x:v>1W105</x:v>
          </x:cell>
          <x:cell r="C178">
            <x:v>60724618</x:v>
          </x:cell>
          <x:cell r="D178" t="str">
            <x:v>QQB575R36T0125</x:v>
          </x:cell>
          <x:cell r="E178" t="str">
            <x:v>BRAID</x:v>
          </x:cell>
          <x:cell r="F178" t="str">
            <x:v>FT</x:v>
          </x:cell>
          <x:cell r="G178">
            <x:v>12</x:v>
          </x:cell>
        </x:row>
        <x:row r="179">
          <x:cell r="A179" t="e">
            <x:v>#REF!</x:v>
          </x:cell>
          <x:cell r="B179" t="str">
            <x:v>1W105</x:v>
          </x:cell>
          <x:cell r="C179">
            <x:v>60724618</x:v>
          </x:cell>
          <x:cell r="D179" t="str">
            <x:v>QQB575R36T0171</x:v>
          </x:cell>
          <x:cell r="E179" t="str">
            <x:v>BRAID</x:v>
          </x:cell>
          <x:cell r="F179" t="str">
            <x:v>FT</x:v>
          </x:cell>
          <x:cell r="G179">
            <x:v>17</x:v>
          </x:cell>
        </x:row>
        <x:row r="180">
          <x:cell r="A180" t="e">
            <x:v>#REF!</x:v>
          </x:cell>
          <x:cell r="B180" t="str">
            <x:v>1W105</x:v>
          </x:cell>
          <x:cell r="C180">
            <x:v>60724618</x:v>
          </x:cell>
          <x:cell r="D180" t="str">
            <x:v>QQB575R36T0250</x:v>
          </x:cell>
          <x:cell r="E180" t="str">
            <x:v>BRAID</x:v>
          </x:cell>
          <x:cell r="F180" t="str">
            <x:v>FT</x:v>
          </x:cell>
          <x:cell r="G180">
            <x:v>2</x:v>
          </x:cell>
        </x:row>
        <x:row r="181">
          <x:cell r="A181" t="e">
            <x:v>#REF!</x:v>
          </x:cell>
          <x:cell r="B181" t="str">
            <x:v>1W105</x:v>
          </x:cell>
          <x:cell r="C181">
            <x:v>60724618</x:v>
          </x:cell>
          <x:cell r="D181" t="str">
            <x:v>QQB575R36T0375</x:v>
          </x:cell>
          <x:cell r="E181" t="str">
            <x:v>BRAID</x:v>
          </x:cell>
          <x:cell r="F181" t="str">
            <x:v>FT</x:v>
          </x:cell>
          <x:cell r="G181">
            <x:v>3</x:v>
          </x:cell>
        </x:row>
        <x:row r="182">
          <x:cell r="A182" t="e">
            <x:v>#REF!</x:v>
          </x:cell>
          <x:cell r="B182" t="str">
            <x:v>1W105</x:v>
          </x:cell>
          <x:cell r="C182">
            <x:v>60724618</x:v>
          </x:cell>
          <x:cell r="D182" t="str">
            <x:v>QQB575R36T0500</x:v>
          </x:cell>
          <x:cell r="E182" t="str">
            <x:v>BRAID</x:v>
          </x:cell>
          <x:cell r="F182" t="str">
            <x:v>FT</x:v>
          </x:cell>
          <x:cell r="G182">
            <x:v>20</x:v>
          </x:cell>
        </x:row>
        <x:row r="183">
          <x:cell r="A183" t="e">
            <x:v>#REF!</x:v>
          </x:cell>
          <x:cell r="B183" t="str">
            <x:v>1W106</x:v>
          </x:cell>
          <x:cell r="C183">
            <x:v>60725201</x:v>
          </x:cell>
          <x:cell r="D183" t="str">
            <x:v>12273146-1441</x:v>
          </x:cell>
          <x:cell r="E183" t="str">
            <x:v>ADAPTER</x:v>
          </x:cell>
          <x:cell r="F183" t="str">
            <x:v>EA</x:v>
          </x:cell>
          <x:cell r="G183">
            <x:v>1</x:v>
          </x:cell>
        </x:row>
        <x:row r="184">
          <x:cell r="A184" t="e">
            <x:v>#REF!</x:v>
          </x:cell>
          <x:cell r="B184" t="str">
            <x:v>1W106</x:v>
          </x:cell>
          <x:cell r="C184">
            <x:v>60725201</x:v>
          </x:cell>
          <x:cell r="D184" t="str">
            <x:v>12273160-1441</x:v>
          </x:cell>
          <x:cell r="E184" t="str">
            <x:v>ADAPTER</x:v>
          </x:cell>
          <x:cell r="F184" t="str">
            <x:v>EA</x:v>
          </x:cell>
          <x:cell r="G184">
            <x:v>1</x:v>
          </x:cell>
        </x:row>
        <x:row r="185">
          <x:cell r="A185" t="e">
            <x:v>#REF!</x:v>
          </x:cell>
          <x:cell r="B185" t="str">
            <x:v>1W106</x:v>
          </x:cell>
          <x:cell r="C185">
            <x:v>60725201</x:v>
          </x:cell>
          <x:cell r="D185" t="str">
            <x:v>12273242-210</x:v>
          </x:cell>
          <x:cell r="E185" t="str">
            <x:v>BOOT</x:v>
          </x:cell>
          <x:cell r="F185" t="str">
            <x:v>EA</x:v>
          </x:cell>
          <x:cell r="G185">
            <x:v>2</x:v>
          </x:cell>
        </x:row>
        <x:row r="186">
          <x:cell r="A186" t="e">
            <x:v>#REF!</x:v>
          </x:cell>
          <x:cell r="B186" t="str">
            <x:v>1W106</x:v>
          </x:cell>
          <x:cell r="C186">
            <x:v>60725201</x:v>
          </x:cell>
          <x:cell r="D186" t="str">
            <x:v>12273456-4</x:v>
          </x:cell>
          <x:cell r="E186" t="str">
            <x:v>SPLICE</x:v>
          </x:cell>
          <x:cell r="F186" t="str">
            <x:v>EA</x:v>
          </x:cell>
          <x:cell r="G186">
            <x:v>1</x:v>
          </x:cell>
        </x:row>
        <x:row r="187">
          <x:cell r="A187" t="e">
            <x:v>#REF!</x:v>
          </x:cell>
          <x:cell r="B187" t="str">
            <x:v>1W106</x:v>
          </x:cell>
          <x:cell r="C187">
            <x:v>60725201</x:v>
          </x:cell>
          <x:cell r="D187" t="str">
            <x:v>60725708</x:v>
          </x:cell>
          <x:cell r="E187" t="str">
            <x:v>WIRE</x:v>
          </x:cell>
          <x:cell r="F187" t="str">
            <x:v>FT</x:v>
          </x:cell>
          <x:cell r="G187">
            <x:v>0.5</x:v>
          </x:cell>
        </x:row>
        <x:row r="188">
          <x:cell r="A188" t="e">
            <x:v>#REF!</x:v>
          </x:cell>
          <x:cell r="B188" t="str">
            <x:v>1W106</x:v>
          </x:cell>
          <x:cell r="C188">
            <x:v>60725201</x:v>
          </x:cell>
          <x:cell r="D188" t="str">
            <x:v>60725710</x:v>
          </x:cell>
          <x:cell r="E188" t="str">
            <x:v>WIRE</x:v>
          </x:cell>
          <x:cell r="F188" t="str">
            <x:v>FT</x:v>
          </x:cell>
          <x:cell r="G188">
            <x:v>6</x:v>
          </x:cell>
        </x:row>
        <x:row r="189">
          <x:cell r="A189" t="e">
            <x:v>#REF!</x:v>
          </x:cell>
          <x:cell r="B189" t="str">
            <x:v>1W106</x:v>
          </x:cell>
          <x:cell r="C189">
            <x:v>60725201</x:v>
          </x:cell>
          <x:cell r="D189" t="str">
            <x:v>60725771</x:v>
          </x:cell>
          <x:cell r="E189" t="str">
            <x:v>CABLE</x:v>
          </x:cell>
          <x:cell r="F189" t="str">
            <x:v>FT</x:v>
          </x:cell>
          <x:cell r="G189">
            <x:v>21.34</x:v>
          </x:cell>
        </x:row>
        <x:row r="190">
          <x:cell r="A190" t="e">
            <x:v>#REF!</x:v>
          </x:cell>
          <x:cell r="B190" t="str">
            <x:v>1W106</x:v>
          </x:cell>
          <x:cell r="C190">
            <x:v>60725201</x:v>
          </x:cell>
          <x:cell r="D190" t="str">
            <x:v>60725798</x:v>
          </x:cell>
          <x:cell r="E190" t="str">
            <x:v>MARKER</x:v>
          </x:cell>
          <x:cell r="F190" t="str">
            <x:v>EA</x:v>
          </x:cell>
          <x:cell r="G190">
            <x:v>6</x:v>
          </x:cell>
        </x:row>
        <x:row r="191">
          <x:cell r="A191" t="e">
            <x:v>#REF!</x:v>
          </x:cell>
          <x:cell r="B191" t="str">
            <x:v>1W106</x:v>
          </x:cell>
          <x:cell r="C191">
            <x:v>60725201</x:v>
          </x:cell>
          <x:cell r="D191" t="str">
            <x:v>60725800</x:v>
          </x:cell>
          <x:cell r="E191" t="str">
            <x:v>MARKER</x:v>
          </x:cell>
          <x:cell r="F191" t="str">
            <x:v>EA</x:v>
          </x:cell>
          <x:cell r="G191">
            <x:v>9</x:v>
          </x:cell>
        </x:row>
        <x:row r="192">
          <x:cell r="A192" t="e">
            <x:v>#REF!</x:v>
          </x:cell>
          <x:cell r="B192" t="str">
            <x:v>1W106</x:v>
          </x:cell>
          <x:cell r="C192">
            <x:v>60725201</x:v>
          </x:cell>
          <x:cell r="D192" t="str">
            <x:v>60725802</x:v>
          </x:cell>
          <x:cell r="E192" t="str">
            <x:v>MARKER</x:v>
          </x:cell>
          <x:cell r="F192" t="str">
            <x:v>EA</x:v>
          </x:cell>
          <x:cell r="G192">
            <x:v>3</x:v>
          </x:cell>
        </x:row>
        <x:row r="193">
          <x:cell r="A193" t="e">
            <x:v>#REF!</x:v>
          </x:cell>
          <x:cell r="B193" t="str">
            <x:v>1W106</x:v>
          </x:cell>
          <x:cell r="C193">
            <x:v>60725201</x:v>
          </x:cell>
          <x:cell r="D193" t="str">
            <x:v>60749691</x:v>
          </x:cell>
          <x:cell r="E193" t="str">
            <x:v>SLEEVING</x:v>
          </x:cell>
          <x:cell r="F193" t="str">
            <x:v>FT</x:v>
          </x:cell>
          <x:cell r="G193">
            <x:v>6</x:v>
          </x:cell>
        </x:row>
        <x:row r="194">
          <x:cell r="A194" t="e">
            <x:v>#REF!</x:v>
          </x:cell>
          <x:cell r="B194" t="str">
            <x:v>1W106</x:v>
          </x:cell>
          <x:cell r="C194">
            <x:v>60725201</x:v>
          </x:cell>
          <x:cell r="D194" t="str">
            <x:v>60749693</x:v>
          </x:cell>
          <x:cell r="E194" t="str">
            <x:v>SLEEVING</x:v>
          </x:cell>
          <x:cell r="F194" t="str">
            <x:v>FT</x:v>
          </x:cell>
          <x:cell r="G194">
            <x:v>21.34</x:v>
          </x:cell>
        </x:row>
        <x:row r="195">
          <x:cell r="A195" t="e">
            <x:v>#REF!</x:v>
          </x:cell>
          <x:cell r="B195" t="str">
            <x:v>1W106</x:v>
          </x:cell>
          <x:cell r="C195">
            <x:v>60725201</x:v>
          </x:cell>
          <x:cell r="D195" t="str">
            <x:v>60749901</x:v>
          </x:cell>
          <x:cell r="E195" t="str">
            <x:v>SOLDER SLEEVE</x:v>
          </x:cell>
          <x:cell r="F195" t="str">
            <x:v>EA</x:v>
          </x:cell>
          <x:cell r="G195">
            <x:v>7</x:v>
          </x:cell>
        </x:row>
        <x:row r="196">
          <x:cell r="A196" t="e">
            <x:v>#REF!</x:v>
          </x:cell>
          <x:cell r="B196" t="str">
            <x:v>1W106</x:v>
          </x:cell>
          <x:cell r="C196">
            <x:v>60725201</x:v>
          </x:cell>
          <x:cell r="D196" t="str">
            <x:v>60749902</x:v>
          </x:cell>
          <x:cell r="E196" t="str">
            <x:v>SOLDER SLEEVE</x:v>
          </x:cell>
          <x:cell r="F196" t="str">
            <x:v>EA</x:v>
          </x:cell>
          <x:cell r="G196">
            <x:v>2</x:v>
          </x:cell>
        </x:row>
        <x:row r="197">
          <x:cell r="A197" t="e">
            <x:v>#REF!</x:v>
          </x:cell>
          <x:cell r="B197" t="str">
            <x:v>1W106</x:v>
          </x:cell>
          <x:cell r="C197">
            <x:v>60725201</x:v>
          </x:cell>
          <x:cell r="D197" t="str">
            <x:v>M23053/5-207C</x:v>
          </x:cell>
          <x:cell r="E197" t="str">
            <x:v>SLEEVING</x:v>
          </x:cell>
          <x:cell r="F197" t="str">
            <x:v>FT</x:v>
          </x:cell>
          <x:cell r="G197">
            <x:v>1.5</x:v>
          </x:cell>
        </x:row>
        <x:row r="198">
          <x:cell r="A198" t="e">
            <x:v>#REF!</x:v>
          </x:cell>
          <x:cell r="B198" t="str">
            <x:v>1W106</x:v>
          </x:cell>
          <x:cell r="C198">
            <x:v>60725201</x:v>
          </x:cell>
          <x:cell r="D198" t="str">
            <x:v>M23053/5-208C</x:v>
          </x:cell>
          <x:cell r="E198" t="str">
            <x:v>SLEEVING</x:v>
          </x:cell>
          <x:cell r="F198" t="str">
            <x:v>FT</x:v>
          </x:cell>
          <x:cell r="G198">
            <x:v>0.5</x:v>
          </x:cell>
        </x:row>
        <x:row r="199">
          <x:cell r="A199" t="e">
            <x:v>#REF!</x:v>
          </x:cell>
          <x:cell r="B199" t="str">
            <x:v>1W106</x:v>
          </x:cell>
          <x:cell r="C199">
            <x:v>60725201</x:v>
          </x:cell>
          <x:cell r="D199" t="str">
            <x:v>M23053/8-007C</x:v>
          </x:cell>
          <x:cell r="E199" t="str">
            <x:v>SLEEVING</x:v>
          </x:cell>
          <x:cell r="F199" t="str">
            <x:v>FT</x:v>
          </x:cell>
          <x:cell r="G199">
            <x:v>0.040000000000000002</x:v>
          </x:cell>
        </x:row>
        <x:row r="200">
          <x:cell r="A200" t="e">
            <x:v>#REF!</x:v>
          </x:cell>
          <x:cell r="B200" t="str">
            <x:v>1W106</x:v>
          </x:cell>
          <x:cell r="C200">
            <x:v>60725201</x:v>
          </x:cell>
          <x:cell r="D200" t="str">
            <x:v>MS20659-106</x:v>
          </x:cell>
          <x:cell r="E200" t="str">
            <x:v>TERMINAL</x:v>
          </x:cell>
          <x:cell r="F200" t="str">
            <x:v>EA</x:v>
          </x:cell>
          <x:cell r="G200">
            <x:v>7</x:v>
          </x:cell>
        </x:row>
        <x:row r="201">
          <x:cell r="A201" t="e">
            <x:v>#REF!</x:v>
          </x:cell>
          <x:cell r="B201" t="str">
            <x:v>1W106</x:v>
          </x:cell>
          <x:cell r="C201">
            <x:v>60725201</x:v>
          </x:cell>
          <x:cell r="D201" t="str">
            <x:v>MS20659-166</x:v>
          </x:cell>
          <x:cell r="E201" t="str">
            <x:v>TERMINAL</x:v>
          </x:cell>
          <x:cell r="F201" t="str">
            <x:v>EA</x:v>
          </x:cell>
          <x:cell r="G201">
            <x:v>2</x:v>
          </x:cell>
        </x:row>
        <x:row r="202">
          <x:cell r="A202" t="e">
            <x:v>#REF!</x:v>
          </x:cell>
          <x:cell r="B202" t="str">
            <x:v>1W106</x:v>
          </x:cell>
          <x:cell r="C202">
            <x:v>60725201</x:v>
          </x:cell>
          <x:cell r="D202" t="str">
            <x:v>MS27488-16</x:v>
          </x:cell>
          <x:cell r="E202" t="str">
            <x:v>SEALING PLUG</x:v>
          </x:cell>
          <x:cell r="F202" t="str">
            <x:v>EA</x:v>
          </x:cell>
          <x:cell r="G202">
            <x:v>1</x:v>
          </x:cell>
        </x:row>
        <x:row r="203">
          <x:cell r="A203" t="e">
            <x:v>#REF!</x:v>
          </x:cell>
          <x:cell r="B203" t="str">
            <x:v>1W106</x:v>
          </x:cell>
          <x:cell r="C203">
            <x:v>60725201</x:v>
          </x:cell>
          <x:cell r="D203" t="str">
            <x:v>MS3459W14S-7S</x:v>
          </x:cell>
          <x:cell r="E203" t="str">
            <x:v>CONNECTOR</x:v>
          </x:cell>
          <x:cell r="F203" t="str">
            <x:v>EA</x:v>
          </x:cell>
          <x:cell r="G203">
            <x:v>1</x:v>
          </x:cell>
        </x:row>
        <x:row r="204">
          <x:cell r="A204" t="e">
            <x:v>#REF!</x:v>
          </x:cell>
          <x:cell r="B204" t="str">
            <x:v>1W106</x:v>
          </x:cell>
          <x:cell r="C204">
            <x:v>60725201</x:v>
          </x:cell>
          <x:cell r="D204" t="str">
            <x:v>MS3475W14-5PW</x:v>
          </x:cell>
          <x:cell r="E204" t="str">
            <x:v>CONNECTOR</x:v>
          </x:cell>
          <x:cell r="F204" t="str">
            <x:v>EA</x:v>
          </x:cell>
          <x:cell r="G204">
            <x:v>1</x:v>
          </x:cell>
        </x:row>
        <x:row r="205">
          <x:cell r="A205" t="e">
            <x:v>#REF!</x:v>
          </x:cell>
          <x:cell r="B205" t="str">
            <x:v>1W106</x:v>
          </x:cell>
          <x:cell r="C205">
            <x:v>60725201</x:v>
          </x:cell>
          <x:cell r="D205" t="str">
            <x:v>QQB575R36T0171</x:v>
          </x:cell>
          <x:cell r="E205" t="str">
            <x:v>BRAID</x:v>
          </x:cell>
          <x:cell r="F205" t="str">
            <x:v>FT</x:v>
          </x:cell>
          <x:cell r="G205">
            <x:v>22</x:v>
          </x:cell>
        </x:row>
        <x:row r="206">
          <x:cell r="A206" t="e">
            <x:v>#REF!</x:v>
          </x:cell>
          <x:cell r="B206" t="str">
            <x:v>1W107</x:v>
          </x:cell>
          <x:cell r="C206">
            <x:v>60724006</x:v>
          </x:cell>
          <x:cell r="D206" t="str">
            <x:v>12273146-0811</x:v>
          </x:cell>
          <x:cell r="E206" t="str">
            <x:v>ADAPTER</x:v>
          </x:cell>
          <x:cell r="F206" t="str">
            <x:v>EA</x:v>
          </x:cell>
          <x:cell r="G206">
            <x:v>1</x:v>
          </x:cell>
        </x:row>
        <x:row r="207">
          <x:cell r="A207" t="e">
            <x:v>#REF!</x:v>
          </x:cell>
          <x:cell r="B207" t="str">
            <x:v>1W107</x:v>
          </x:cell>
          <x:cell r="C207">
            <x:v>60724006</x:v>
          </x:cell>
          <x:cell r="D207" t="str">
            <x:v>12273146-1441</x:v>
          </x:cell>
          <x:cell r="E207" t="str">
            <x:v>ADAPTER</x:v>
          </x:cell>
          <x:cell r="F207" t="str">
            <x:v>EA</x:v>
          </x:cell>
          <x:cell r="G207">
            <x:v>1</x:v>
          </x:cell>
        </x:row>
        <x:row r="208">
          <x:cell r="A208" t="e">
            <x:v>#REF!</x:v>
          </x:cell>
          <x:cell r="B208" t="str">
            <x:v>1W107</x:v>
          </x:cell>
          <x:cell r="C208">
            <x:v>60724006</x:v>
          </x:cell>
          <x:cell r="D208" t="str">
            <x:v>12273146-1861</x:v>
          </x:cell>
          <x:cell r="E208" t="str">
            <x:v>ADAPTER</x:v>
          </x:cell>
          <x:cell r="F208" t="str">
            <x:v>EA</x:v>
          </x:cell>
          <x:cell r="G208">
            <x:v>1</x:v>
          </x:cell>
        </x:row>
        <x:row r="209">
          <x:cell r="A209" t="e">
            <x:v>#REF!</x:v>
          </x:cell>
          <x:cell r="B209" t="str">
            <x:v>1W107</x:v>
          </x:cell>
          <x:cell r="C209">
            <x:v>60724006</x:v>
          </x:cell>
          <x:cell r="D209" t="str">
            <x:v>12273146-2281</x:v>
          </x:cell>
          <x:cell r="E209" t="str">
            <x:v>ADAPTER</x:v>
          </x:cell>
          <x:cell r="F209" t="str">
            <x:v>EA</x:v>
          </x:cell>
          <x:cell r="G209">
            <x:v>1</x:v>
          </x:cell>
        </x:row>
        <x:row r="210">
          <x:cell r="A210" t="e">
            <x:v>#REF!</x:v>
          </x:cell>
          <x:cell r="B210" t="str">
            <x:v>1W107</x:v>
          </x:cell>
          <x:cell r="C210">
            <x:v>60724006</x:v>
          </x:cell>
          <x:cell r="D210" t="str">
            <x:v>12273148-110</x:v>
          </x:cell>
          <x:cell r="E210" t="str">
            <x:v>TRANSITION</x:v>
          </x:cell>
          <x:cell r="F210" t="str">
            <x:v>EA</x:v>
          </x:cell>
          <x:cell r="G210">
            <x:v>1</x:v>
          </x:cell>
        </x:row>
        <x:row r="211">
          <x:cell r="A211" t="e">
            <x:v>#REF!</x:v>
          </x:cell>
          <x:cell r="B211" t="str">
            <x:v>1W107</x:v>
          </x:cell>
          <x:cell r="C211">
            <x:v>60724006</x:v>
          </x:cell>
          <x:cell r="D211" t="str">
            <x:v>12273160-1231</x:v>
          </x:cell>
          <x:cell r="E211" t="str">
            <x:v>ADAPTER</x:v>
          </x:cell>
          <x:cell r="F211" t="str">
            <x:v>EA</x:v>
          </x:cell>
          <x:cell r="G211">
            <x:v>1</x:v>
          </x:cell>
        </x:row>
        <x:row r="212">
          <x:cell r="A212" t="e">
            <x:v>#REF!</x:v>
          </x:cell>
          <x:cell r="B212" t="str">
            <x:v>1W107</x:v>
          </x:cell>
          <x:cell r="C212">
            <x:v>60724006</x:v>
          </x:cell>
          <x:cell r="D212" t="str">
            <x:v>12273160-1441</x:v>
          </x:cell>
          <x:cell r="E212" t="str">
            <x:v>ADAPTER</x:v>
          </x:cell>
          <x:cell r="F212" t="str">
            <x:v>EA</x:v>
          </x:cell>
          <x:cell r="G212">
            <x:v>1</x:v>
          </x:cell>
        </x:row>
        <x:row r="213">
          <x:cell r="A213" t="e">
            <x:v>#REF!</x:v>
          </x:cell>
          <x:cell r="B213" t="str">
            <x:v>1W107</x:v>
          </x:cell>
          <x:cell r="C213">
            <x:v>60724006</x:v>
          </x:cell>
          <x:cell r="D213" t="str">
            <x:v>12273162-210</x:v>
          </x:cell>
          <x:cell r="E213" t="str">
            <x:v>TRANSITION</x:v>
          </x:cell>
          <x:cell r="F213" t="str">
            <x:v>EA</x:v>
          </x:cell>
          <x:cell r="G213">
            <x:v>1</x:v>
          </x:cell>
        </x:row>
        <x:row r="214">
          <x:cell r="A214" t="e">
            <x:v>#REF!</x:v>
          </x:cell>
          <x:cell r="B214" t="str">
            <x:v>1W107</x:v>
          </x:cell>
          <x:cell r="C214">
            <x:v>60724006</x:v>
          </x:cell>
          <x:cell r="D214" t="str">
            <x:v>12273163-210</x:v>
          </x:cell>
          <x:cell r="E214" t="str">
            <x:v>TRANSITION</x:v>
          </x:cell>
          <x:cell r="F214" t="str">
            <x:v>EA</x:v>
          </x:cell>
          <x:cell r="G214">
            <x:v>1</x:v>
          </x:cell>
        </x:row>
        <x:row r="215">
          <x:cell r="A215" t="e">
            <x:v>#REF!</x:v>
          </x:cell>
          <x:cell r="B215" t="str">
            <x:v>1W107</x:v>
          </x:cell>
          <x:cell r="C215">
            <x:v>60724006</x:v>
          </x:cell>
          <x:cell r="D215" t="str">
            <x:v>12273164-110</x:v>
          </x:cell>
          <x:cell r="E215" t="str">
            <x:v>BOOT ADAPTER</x:v>
          </x:cell>
          <x:cell r="F215" t="str">
            <x:v>EA</x:v>
          </x:cell>
          <x:cell r="G215">
            <x:v>2</x:v>
          </x:cell>
        </x:row>
        <x:row r="216">
          <x:cell r="A216" t="e">
            <x:v>#REF!</x:v>
          </x:cell>
          <x:cell r="B216" t="str">
            <x:v>1W107</x:v>
          </x:cell>
          <x:cell r="C216">
            <x:v>60724006</x:v>
          </x:cell>
          <x:cell r="D216" t="str">
            <x:v>12273242-210</x:v>
          </x:cell>
          <x:cell r="E216" t="str">
            <x:v>BOOT</x:v>
          </x:cell>
          <x:cell r="F216" t="str">
            <x:v>EA</x:v>
          </x:cell>
          <x:cell r="G216">
            <x:v>3</x:v>
          </x:cell>
        </x:row>
        <x:row r="217">
          <x:cell r="A217" t="e">
            <x:v>#REF!</x:v>
          </x:cell>
          <x:cell r="B217" t="str">
            <x:v>1W107</x:v>
          </x:cell>
          <x:cell r="C217">
            <x:v>60724006</x:v>
          </x:cell>
          <x:cell r="D217" t="str">
            <x:v>12273242-410</x:v>
          </x:cell>
          <x:cell r="E217" t="str">
            <x:v>BOOT</x:v>
          </x:cell>
          <x:cell r="F217" t="str">
            <x:v>EA</x:v>
          </x:cell>
          <x:cell r="G217">
            <x:v>1</x:v>
          </x:cell>
        </x:row>
        <x:row r="218">
          <x:cell r="A218" t="e">
            <x:v>#REF!</x:v>
          </x:cell>
          <x:cell r="B218" t="str">
            <x:v>1W107</x:v>
          </x:cell>
          <x:cell r="C218">
            <x:v>60724006</x:v>
          </x:cell>
          <x:cell r="D218" t="str">
            <x:v>12273242-510</x:v>
          </x:cell>
          <x:cell r="E218" t="str">
            <x:v>BOOT</x:v>
          </x:cell>
          <x:cell r="F218" t="str">
            <x:v>EA</x:v>
          </x:cell>
          <x:cell r="G218">
            <x:v>1</x:v>
          </x:cell>
        </x:row>
        <x:row r="219">
          <x:cell r="A219" t="e">
            <x:v>#REF!</x:v>
          </x:cell>
          <x:cell r="B219" t="str">
            <x:v>1W107</x:v>
          </x:cell>
          <x:cell r="C219">
            <x:v>60724006</x:v>
          </x:cell>
          <x:cell r="D219" t="str">
            <x:v>12273456-4</x:v>
          </x:cell>
          <x:cell r="E219" t="str">
            <x:v>SPLICE</x:v>
          </x:cell>
          <x:cell r="F219" t="str">
            <x:v>EA</x:v>
          </x:cell>
          <x:cell r="G219">
            <x:v>8</x:v>
          </x:cell>
        </x:row>
        <x:row r="220">
          <x:cell r="A220" t="e">
            <x:v>#REF!</x:v>
          </x:cell>
          <x:cell r="B220" t="str">
            <x:v>1W107</x:v>
          </x:cell>
          <x:cell r="C220">
            <x:v>60724006</x:v>
          </x:cell>
          <x:cell r="D220" t="str">
            <x:v>60725708</x:v>
          </x:cell>
          <x:cell r="E220" t="str">
            <x:v>WIRE</x:v>
          </x:cell>
          <x:cell r="F220" t="str">
            <x:v>FT</x:v>
          </x:cell>
          <x:cell r="G220">
            <x:v>129</x:v>
          </x:cell>
        </x:row>
        <x:row r="221">
          <x:cell r="A221" t="e">
            <x:v>#REF!</x:v>
          </x:cell>
          <x:cell r="B221" t="str">
            <x:v>1W107</x:v>
          </x:cell>
          <x:cell r="C221">
            <x:v>60724006</x:v>
          </x:cell>
          <x:cell r="D221" t="str">
            <x:v>60725709</x:v>
          </x:cell>
          <x:cell r="E221" t="str">
            <x:v>WIRE</x:v>
          </x:cell>
          <x:cell r="F221" t="str">
            <x:v>FT</x:v>
          </x:cell>
          <x:cell r="G221">
            <x:v>9</x:v>
          </x:cell>
        </x:row>
        <x:row r="222">
          <x:cell r="A222" t="e">
            <x:v>#REF!</x:v>
          </x:cell>
          <x:cell r="B222" t="str">
            <x:v>1W107</x:v>
          </x:cell>
          <x:cell r="C222">
            <x:v>60724006</x:v>
          </x:cell>
          <x:cell r="D222" t="str">
            <x:v>60725758</x:v>
          </x:cell>
          <x:cell r="E222" t="str">
            <x:v>CABLE</x:v>
          </x:cell>
          <x:cell r="F222" t="str">
            <x:v>FT</x:v>
          </x:cell>
          <x:cell r="G222">
            <x:v>20</x:v>
          </x:cell>
        </x:row>
        <x:row r="223">
          <x:cell r="A223" t="e">
            <x:v>#REF!</x:v>
          </x:cell>
          <x:cell r="B223" t="str">
            <x:v>1W107</x:v>
          </x:cell>
          <x:cell r="C223">
            <x:v>60724006</x:v>
          </x:cell>
          <x:cell r="D223" t="str">
            <x:v>60725759</x:v>
          </x:cell>
          <x:cell r="E223" t="str">
            <x:v>CABLE</x:v>
          </x:cell>
          <x:cell r="F223" t="str">
            <x:v>FT</x:v>
          </x:cell>
          <x:cell r="G223">
            <x:v>9</x:v>
          </x:cell>
        </x:row>
        <x:row r="224">
          <x:cell r="A224" t="e">
            <x:v>#REF!</x:v>
          </x:cell>
          <x:cell r="B224" t="str">
            <x:v>1W107</x:v>
          </x:cell>
          <x:cell r="C224">
            <x:v>60724006</x:v>
          </x:cell>
          <x:cell r="D224" t="str">
            <x:v>60725763</x:v>
          </x:cell>
          <x:cell r="E224" t="str">
            <x:v>CABLE</x:v>
          </x:cell>
          <x:cell r="F224" t="str">
            <x:v>FT</x:v>
          </x:cell>
          <x:cell r="G224">
            <x:v>18</x:v>
          </x:cell>
        </x:row>
        <x:row r="225">
          <x:cell r="A225" t="e">
            <x:v>#REF!</x:v>
          </x:cell>
          <x:cell r="B225" t="str">
            <x:v>1W107</x:v>
          </x:cell>
          <x:cell r="C225">
            <x:v>60724006</x:v>
          </x:cell>
          <x:cell r="D225" t="str">
            <x:v>60725767</x:v>
          </x:cell>
          <x:cell r="E225" t="str">
            <x:v>CABLE</x:v>
          </x:cell>
          <x:cell r="F225" t="str">
            <x:v>FT</x:v>
          </x:cell>
          <x:cell r="G225">
            <x:v>11</x:v>
          </x:cell>
        </x:row>
        <x:row r="226">
          <x:cell r="A226" t="e">
            <x:v>#REF!</x:v>
          </x:cell>
          <x:cell r="B226" t="str">
            <x:v>1W107</x:v>
          </x:cell>
          <x:cell r="C226">
            <x:v>60724006</x:v>
          </x:cell>
          <x:cell r="D226" t="str">
            <x:v>60725770</x:v>
          </x:cell>
          <x:cell r="E226" t="str">
            <x:v>CABLE</x:v>
          </x:cell>
          <x:cell r="F226" t="str">
            <x:v>FT</x:v>
          </x:cell>
          <x:cell r="G226">
            <x:v>23</x:v>
          </x:cell>
        </x:row>
        <x:row r="227">
          <x:cell r="A227" t="e">
            <x:v>#REF!</x:v>
          </x:cell>
          <x:cell r="B227" t="str">
            <x:v>1W107</x:v>
          </x:cell>
          <x:cell r="C227">
            <x:v>60724006</x:v>
          </x:cell>
          <x:cell r="D227" t="str">
            <x:v>60725771</x:v>
          </x:cell>
          <x:cell r="E227" t="str">
            <x:v>CABLE</x:v>
          </x:cell>
          <x:cell r="F227" t="str">
            <x:v>FT</x:v>
          </x:cell>
          <x:cell r="G227">
            <x:v>7</x:v>
          </x:cell>
        </x:row>
        <x:row r="228">
          <x:cell r="A228" t="e">
            <x:v>#REF!</x:v>
          </x:cell>
          <x:cell r="B228" t="str">
            <x:v>1W107</x:v>
          </x:cell>
          <x:cell r="C228">
            <x:v>60724006</x:v>
          </x:cell>
          <x:cell r="D228" t="str">
            <x:v>60725797</x:v>
          </x:cell>
          <x:cell r="E228" t="str">
            <x:v>MARKER</x:v>
          </x:cell>
          <x:cell r="F228" t="str">
            <x:v>EA</x:v>
          </x:cell>
          <x:cell r="G228">
            <x:v>65</x:v>
          </x:cell>
        </x:row>
        <x:row r="229">
          <x:cell r="A229" t="e">
            <x:v>#REF!</x:v>
          </x:cell>
          <x:cell r="B229" t="str">
            <x:v>1W107</x:v>
          </x:cell>
          <x:cell r="C229">
            <x:v>60724006</x:v>
          </x:cell>
          <x:cell r="D229" t="str">
            <x:v>60725798</x:v>
          </x:cell>
          <x:cell r="E229" t="str">
            <x:v>MARKER</x:v>
          </x:cell>
          <x:cell r="F229" t="str">
            <x:v>EA</x:v>
          </x:cell>
          <x:cell r="G229">
            <x:v>12</x:v>
          </x:cell>
        </x:row>
        <x:row r="230">
          <x:cell r="A230" t="e">
            <x:v>#REF!</x:v>
          </x:cell>
          <x:cell r="B230" t="str">
            <x:v>1W107</x:v>
          </x:cell>
          <x:cell r="C230">
            <x:v>60724006</x:v>
          </x:cell>
          <x:cell r="D230" t="str">
            <x:v>60725799</x:v>
          </x:cell>
          <x:cell r="E230" t="str">
            <x:v>MARKER</x:v>
          </x:cell>
          <x:cell r="F230" t="str">
            <x:v>EA</x:v>
          </x:cell>
          <x:cell r="G230">
            <x:v>1</x:v>
          </x:cell>
        </x:row>
        <x:row r="231">
          <x:cell r="A231" t="e">
            <x:v>#REF!</x:v>
          </x:cell>
          <x:cell r="B231" t="str">
            <x:v>1W107</x:v>
          </x:cell>
          <x:cell r="C231">
            <x:v>60724006</x:v>
          </x:cell>
          <x:cell r="D231" t="str">
            <x:v>60725801</x:v>
          </x:cell>
          <x:cell r="E231" t="str">
            <x:v>MARKER</x:v>
          </x:cell>
          <x:cell r="F231" t="str">
            <x:v>EA</x:v>
          </x:cell>
          <x:cell r="G231">
            <x:v>4</x:v>
          </x:cell>
        </x:row>
        <x:row r="232">
          <x:cell r="A232" t="e">
            <x:v>#REF!</x:v>
          </x:cell>
          <x:cell r="B232" t="str">
            <x:v>1W107</x:v>
          </x:cell>
          <x:cell r="C232">
            <x:v>60724006</x:v>
          </x:cell>
          <x:cell r="D232" t="str">
            <x:v>60725802</x:v>
          </x:cell>
          <x:cell r="E232" t="str">
            <x:v>MARKER</x:v>
          </x:cell>
          <x:cell r="F232" t="str">
            <x:v>EA</x:v>
          </x:cell>
          <x:cell r="G232">
            <x:v>1</x:v>
          </x:cell>
        </x:row>
        <x:row r="233">
          <x:cell r="A233" t="e">
            <x:v>#REF!</x:v>
          </x:cell>
          <x:cell r="B233" t="str">
            <x:v>1W107</x:v>
          </x:cell>
          <x:cell r="C233">
            <x:v>60724006</x:v>
          </x:cell>
          <x:cell r="D233" t="str">
            <x:v>60725803</x:v>
          </x:cell>
          <x:cell r="E233" t="str">
            <x:v>MARKER</x:v>
          </x:cell>
          <x:cell r="F233" t="str">
            <x:v>EA</x:v>
          </x:cell>
          <x:cell r="G233">
            <x:v>3</x:v>
          </x:cell>
        </x:row>
        <x:row r="234">
          <x:cell r="A234" t="e">
            <x:v>#REF!</x:v>
          </x:cell>
          <x:cell r="B234" t="str">
            <x:v>1W107</x:v>
          </x:cell>
          <x:cell r="C234">
            <x:v>60724006</x:v>
          </x:cell>
          <x:cell r="D234" t="str">
            <x:v>60748868</x:v>
          </x:cell>
          <x:cell r="E234" t="str">
            <x:v>TRANSITION</x:v>
          </x:cell>
          <x:cell r="F234" t="str">
            <x:v>EA</x:v>
          </x:cell>
          <x:cell r="G234">
            <x:v>1</x:v>
          </x:cell>
        </x:row>
        <x:row r="235">
          <x:cell r="A235" t="e">
            <x:v>#REF!</x:v>
          </x:cell>
          <x:cell r="B235" t="str">
            <x:v>1W107</x:v>
          </x:cell>
          <x:cell r="C235">
            <x:v>60724006</x:v>
          </x:cell>
          <x:cell r="D235" t="str">
            <x:v>60749690</x:v>
          </x:cell>
          <x:cell r="E235" t="str">
            <x:v>SLEEVING</x:v>
          </x:cell>
          <x:cell r="F235" t="str">
            <x:v>FT</x:v>
          </x:cell>
          <x:cell r="G235">
            <x:v>1</x:v>
          </x:cell>
        </x:row>
        <x:row r="236">
          <x:cell r="A236" t="e">
            <x:v>#REF!</x:v>
          </x:cell>
          <x:cell r="B236" t="str">
            <x:v>1W107</x:v>
          </x:cell>
          <x:cell r="C236">
            <x:v>60724006</x:v>
          </x:cell>
          <x:cell r="D236" t="str">
            <x:v>60749691</x:v>
          </x:cell>
          <x:cell r="E236" t="str">
            <x:v>SLEEVING</x:v>
          </x:cell>
          <x:cell r="F236" t="str">
            <x:v>FT</x:v>
          </x:cell>
          <x:cell r="G236">
            <x:v>6</x:v>
          </x:cell>
        </x:row>
        <x:row r="237">
          <x:cell r="A237" t="e">
            <x:v>#REF!</x:v>
          </x:cell>
          <x:cell r="B237" t="str">
            <x:v>1W107</x:v>
          </x:cell>
          <x:cell r="C237">
            <x:v>60724006</x:v>
          </x:cell>
          <x:cell r="D237" t="str">
            <x:v>60749692</x:v>
          </x:cell>
          <x:cell r="E237" t="str">
            <x:v>SLEEVING</x:v>
          </x:cell>
          <x:cell r="F237" t="str">
            <x:v>FT</x:v>
          </x:cell>
          <x:cell r="G237">
            <x:v>6</x:v>
          </x:cell>
        </x:row>
        <x:row r="238">
          <x:cell r="A238" t="e">
            <x:v>#REF!</x:v>
          </x:cell>
          <x:cell r="B238" t="str">
            <x:v>1W107</x:v>
          </x:cell>
          <x:cell r="C238">
            <x:v>60724006</x:v>
          </x:cell>
          <x:cell r="D238" t="str">
            <x:v>60749694</x:v>
          </x:cell>
          <x:cell r="E238" t="str">
            <x:v>SLEEVING</x:v>
          </x:cell>
          <x:cell r="F238" t="str">
            <x:v>FT</x:v>
          </x:cell>
          <x:cell r="G238">
            <x:v>5</x:v>
          </x:cell>
        </x:row>
        <x:row r="239">
          <x:cell r="A239" t="e">
            <x:v>#REF!</x:v>
          </x:cell>
          <x:cell r="B239" t="str">
            <x:v>1W107</x:v>
          </x:cell>
          <x:cell r="C239">
            <x:v>60724006</x:v>
          </x:cell>
          <x:cell r="D239" t="str">
            <x:v>60749695</x:v>
          </x:cell>
          <x:cell r="E239" t="str">
            <x:v>SLEEVING</x:v>
          </x:cell>
          <x:cell r="F239" t="str">
            <x:v>FT</x:v>
          </x:cell>
          <x:cell r="G239">
            <x:v>2</x:v>
          </x:cell>
        </x:row>
        <x:row r="240">
          <x:cell r="A240" t="e">
            <x:v>#REF!</x:v>
          </x:cell>
          <x:cell r="B240" t="str">
            <x:v>1W107</x:v>
          </x:cell>
          <x:cell r="C240">
            <x:v>60724006</x:v>
          </x:cell>
          <x:cell r="D240" t="str">
            <x:v>60749696</x:v>
          </x:cell>
          <x:cell r="E240" t="str">
            <x:v>SLEEVING</x:v>
          </x:cell>
          <x:cell r="F240" t="str">
            <x:v>FT</x:v>
          </x:cell>
          <x:cell r="G240">
            <x:v>4</x:v>
          </x:cell>
        </x:row>
        <x:row r="241">
          <x:cell r="A241" t="e">
            <x:v>#REF!</x:v>
          </x:cell>
          <x:cell r="B241" t="str">
            <x:v>1W107</x:v>
          </x:cell>
          <x:cell r="C241">
            <x:v>60724006</x:v>
          </x:cell>
          <x:cell r="D241" t="str">
            <x:v>60749697</x:v>
          </x:cell>
          <x:cell r="E241" t="str">
            <x:v>SLEEVING</x:v>
          </x:cell>
          <x:cell r="F241" t="str">
            <x:v>FT</x:v>
          </x:cell>
          <x:cell r="G241">
            <x:v>3</x:v>
          </x:cell>
        </x:row>
        <x:row r="242">
          <x:cell r="A242" t="e">
            <x:v>#REF!</x:v>
          </x:cell>
          <x:cell r="B242" t="str">
            <x:v>1W107</x:v>
          </x:cell>
          <x:cell r="C242">
            <x:v>60724006</x:v>
          </x:cell>
          <x:cell r="D242" t="str">
            <x:v>8338562</x:v>
          </x:cell>
          <x:cell r="E242" t="str">
            <x:v>SLEEVE</x:v>
          </x:cell>
          <x:cell r="F242" t="str">
            <x:v>EA</x:v>
          </x:cell>
          <x:cell r="G242">
            <x:v>1</x:v>
          </x:cell>
        </x:row>
        <x:row r="243">
          <x:cell r="A243" t="e">
            <x:v>#REF!</x:v>
          </x:cell>
          <x:cell r="B243" t="str">
            <x:v>1W107</x:v>
          </x:cell>
          <x:cell r="C243">
            <x:v>60724006</x:v>
          </x:cell>
          <x:cell r="D243" t="str">
            <x:v>8338564</x:v>
          </x:cell>
          <x:cell r="E243" t="str">
            <x:v>TERMINAL</x:v>
          </x:cell>
          <x:cell r="F243" t="str">
            <x:v>EA</x:v>
          </x:cell>
          <x:cell r="G243">
            <x:v>1</x:v>
          </x:cell>
        </x:row>
        <x:row r="244">
          <x:cell r="A244" t="e">
            <x:v>#REF!</x:v>
          </x:cell>
          <x:cell r="B244" t="str">
            <x:v>1W107</x:v>
          </x:cell>
          <x:cell r="C244">
            <x:v>60724006</x:v>
          </x:cell>
          <x:cell r="D244" t="str">
            <x:v>8724494</x:v>
          </x:cell>
          <x:cell r="E244" t="str">
            <x:v>SHELL</x:v>
          </x:cell>
          <x:cell r="F244" t="str">
            <x:v>EA</x:v>
          </x:cell>
          <x:cell r="G244">
            <x:v>1</x:v>
          </x:cell>
        </x:row>
        <x:row r="245">
          <x:cell r="A245" t="e">
            <x:v>#REF!</x:v>
          </x:cell>
          <x:cell r="B245" t="str">
            <x:v>1W107</x:v>
          </x:cell>
          <x:cell r="C245">
            <x:v>60724006</x:v>
          </x:cell>
          <x:cell r="D245" t="str">
            <x:v>M23053/5-207C</x:v>
          </x:cell>
          <x:cell r="E245" t="str">
            <x:v>SLEEVING</x:v>
          </x:cell>
          <x:cell r="F245" t="str">
            <x:v>FT</x:v>
          </x:cell>
          <x:cell r="G245">
            <x:v>0.67000000000000004</x:v>
          </x:cell>
        </x:row>
        <x:row r="246">
          <x:cell r="A246" t="e">
            <x:v>#REF!</x:v>
          </x:cell>
          <x:cell r="B246" t="str">
            <x:v>1W107</x:v>
          </x:cell>
          <x:cell r="C246">
            <x:v>60724006</x:v>
          </x:cell>
          <x:cell r="D246" t="str">
            <x:v>M23053/5-208C</x:v>
          </x:cell>
          <x:cell r="E246" t="str">
            <x:v>SLEEVING</x:v>
          </x:cell>
          <x:cell r="F246" t="str">
            <x:v>FT</x:v>
          </x:cell>
          <x:cell r="G246">
            <x:v>0.34000000000000002</x:v>
          </x:cell>
        </x:row>
        <x:row r="247">
          <x:cell r="A247" t="e">
            <x:v>#REF!</x:v>
          </x:cell>
          <x:cell r="B247" t="str">
            <x:v>1W107</x:v>
          </x:cell>
          <x:cell r="C247">
            <x:v>60724006</x:v>
          </x:cell>
          <x:cell r="D247" t="str">
            <x:v>M23053/5-210C</x:v>
          </x:cell>
          <x:cell r="E247" t="str">
            <x:v>SLEEVING</x:v>
          </x:cell>
          <x:cell r="F247" t="str">
            <x:v>FT</x:v>
          </x:cell>
          <x:cell r="G247">
            <x:v>0.5</x:v>
          </x:cell>
        </x:row>
        <x:row r="248">
          <x:cell r="A248" t="e">
            <x:v>#REF!</x:v>
          </x:cell>
          <x:cell r="B248" t="str">
            <x:v>1W107</x:v>
          </x:cell>
          <x:cell r="C248">
            <x:v>60724006</x:v>
          </x:cell>
          <x:cell r="D248" t="str">
            <x:v>M23053/8-006C</x:v>
          </x:cell>
          <x:cell r="E248" t="str">
            <x:v>SLEEVING</x:v>
          </x:cell>
          <x:cell r="F248" t="str">
            <x:v>FT</x:v>
          </x:cell>
          <x:cell r="G248">
            <x:v>0.13</x:v>
          </x:cell>
        </x:row>
        <x:row r="249">
          <x:cell r="A249" t="e">
            <x:v>#REF!</x:v>
          </x:cell>
          <x:cell r="B249" t="str">
            <x:v>1W107</x:v>
          </x:cell>
          <x:cell r="C249">
            <x:v>60724006</x:v>
          </x:cell>
          <x:cell r="D249" t="str">
            <x:v>MS25036-150</x:v>
          </x:cell>
          <x:cell r="E249" t="str">
            <x:v>TERMINAL</x:v>
          </x:cell>
          <x:cell r="F249" t="str">
            <x:v>EA</x:v>
          </x:cell>
          <x:cell r="G249">
            <x:v>1</x:v>
          </x:cell>
        </x:row>
        <x:row r="250">
          <x:cell r="A250" t="e">
            <x:v>#REF!</x:v>
          </x:cell>
          <x:cell r="B250" t="str">
            <x:v>1W107</x:v>
          </x:cell>
          <x:cell r="C250">
            <x:v>60724006</x:v>
          </x:cell>
          <x:cell r="D250" t="str">
            <x:v>MS27488-16</x:v>
          </x:cell>
          <x:cell r="E250" t="str">
            <x:v>SEALING PLUG</x:v>
          </x:cell>
          <x:cell r="F250" t="str">
            <x:v>EA</x:v>
          </x:cell>
          <x:cell r="G250">
            <x:v>4</x:v>
          </x:cell>
        </x:row>
        <x:row r="251">
          <x:cell r="A251" t="e">
            <x:v>#REF!</x:v>
          </x:cell>
          <x:cell r="B251" t="str">
            <x:v>1W107</x:v>
          </x:cell>
          <x:cell r="C251">
            <x:v>60724006</x:v>
          </x:cell>
          <x:cell r="D251" t="str">
            <x:v>MS27488-20</x:v>
          </x:cell>
          <x:cell r="E251" t="str">
            <x:v>SEALING PLUG</x:v>
          </x:cell>
          <x:cell r="F251" t="str">
            <x:v>EA</x:v>
          </x:cell>
          <x:cell r="G251">
            <x:v>12</x:v>
          </x:cell>
        </x:row>
        <x:row r="252">
          <x:cell r="A252" t="e">
            <x:v>#REF!</x:v>
          </x:cell>
          <x:cell r="B252" t="str">
            <x:v>1W107</x:v>
          </x:cell>
          <x:cell r="C252">
            <x:v>60724006</x:v>
          </x:cell>
          <x:cell r="D252" t="str">
            <x:v>MS3459W12-5S</x:v>
          </x:cell>
          <x:cell r="E252" t="str">
            <x:v>CONNECTOR</x:v>
          </x:cell>
          <x:cell r="F252" t="str">
            <x:v>EA</x:v>
          </x:cell>
          <x:cell r="G252">
            <x:v>1</x:v>
          </x:cell>
        </x:row>
        <x:row r="253">
          <x:cell r="A253" t="e">
            <x:v>#REF!</x:v>
          </x:cell>
          <x:cell r="B253" t="str">
            <x:v>1W107</x:v>
          </x:cell>
          <x:cell r="C253">
            <x:v>60724006</x:v>
          </x:cell>
          <x:cell r="D253" t="str">
            <x:v>MS3474W14-5S</x:v>
          </x:cell>
          <x:cell r="E253" t="str">
            <x:v>CONNECTOR</x:v>
          </x:cell>
          <x:cell r="F253" t="str">
            <x:v>EA</x:v>
          </x:cell>
          <x:cell r="G253">
            <x:v>1</x:v>
          </x:cell>
        </x:row>
        <x:row r="254">
          <x:cell r="A254" t="e">
            <x:v>#REF!</x:v>
          </x:cell>
          <x:cell r="B254" t="str">
            <x:v>1W107</x:v>
          </x:cell>
          <x:cell r="C254">
            <x:v>60724006</x:v>
          </x:cell>
          <x:cell r="D254" t="str">
            <x:v>MS3474W14-5SW</x:v>
          </x:cell>
          <x:cell r="E254" t="str">
            <x:v>CONNECTOR</x:v>
          </x:cell>
          <x:cell r="F254" t="str">
            <x:v>EA</x:v>
          </x:cell>
          <x:cell r="G254">
            <x:v>1</x:v>
          </x:cell>
        </x:row>
        <x:row r="255">
          <x:cell r="A255" t="e">
            <x:v>#REF!</x:v>
          </x:cell>
          <x:cell r="B255" t="str">
            <x:v>1W107</x:v>
          </x:cell>
          <x:cell r="C255">
            <x:v>60724006</x:v>
          </x:cell>
          <x:cell r="D255" t="str">
            <x:v>MS3475W18-32S</x:v>
          </x:cell>
          <x:cell r="E255" t="str">
            <x:v>CONNECTOR</x:v>
          </x:cell>
          <x:cell r="F255" t="str">
            <x:v>EA</x:v>
          </x:cell>
          <x:cell r="G255">
            <x:v>1</x:v>
          </x:cell>
        </x:row>
        <x:row r="256">
          <x:cell r="A256" t="e">
            <x:v>#REF!</x:v>
          </x:cell>
          <x:cell r="B256" t="str">
            <x:v>1W107</x:v>
          </x:cell>
          <x:cell r="C256">
            <x:v>60724006</x:v>
          </x:cell>
          <x:cell r="D256" t="str">
            <x:v>MS3475W22-41P</x:v>
          </x:cell>
          <x:cell r="E256" t="str">
            <x:v>CONNECTOR</x:v>
          </x:cell>
          <x:cell r="F256" t="str">
            <x:v>EA</x:v>
          </x:cell>
          <x:cell r="G256">
            <x:v>1</x:v>
          </x:cell>
        </x:row>
        <x:row r="257">
          <x:cell r="A257" t="e">
            <x:v>#REF!</x:v>
          </x:cell>
          <x:cell r="B257" t="str">
            <x:v>1W107</x:v>
          </x:cell>
          <x:cell r="C257">
            <x:v>60724006</x:v>
          </x:cell>
          <x:cell r="D257" t="str">
            <x:v>MS3475W8-98S</x:v>
          </x:cell>
          <x:cell r="E257" t="str">
            <x:v>CONNECTOR</x:v>
          </x:cell>
          <x:cell r="F257" t="str">
            <x:v>EA</x:v>
          </x:cell>
          <x:cell r="G257">
            <x:v>1</x:v>
          </x:cell>
        </x:row>
        <x:row r="258">
          <x:cell r="A258" t="e">
            <x:v>#REF!</x:v>
          </x:cell>
          <x:cell r="B258" t="str">
            <x:v>1W107</x:v>
          </x:cell>
          <x:cell r="C258">
            <x:v>60724006</x:v>
          </x:cell>
          <x:cell r="D258" t="str">
            <x:v>QQB575R36T0125</x:v>
          </x:cell>
          <x:cell r="E258" t="str">
            <x:v>BRAID</x:v>
          </x:cell>
          <x:cell r="F258" t="str">
            <x:v>FT</x:v>
          </x:cell>
          <x:cell r="G258">
            <x:v>3</x:v>
          </x:cell>
        </x:row>
        <x:row r="259">
          <x:cell r="A259" t="e">
            <x:v>#REF!</x:v>
          </x:cell>
          <x:cell r="B259" t="str">
            <x:v>1W107</x:v>
          </x:cell>
          <x:cell r="C259">
            <x:v>60724006</x:v>
          </x:cell>
          <x:cell r="D259" t="str">
            <x:v>QQB575R36T0171</x:v>
          </x:cell>
          <x:cell r="E259" t="str">
            <x:v>BRAID</x:v>
          </x:cell>
          <x:cell r="F259" t="str">
            <x:v>FT</x:v>
          </x:cell>
          <x:cell r="G259">
            <x:v>10</x:v>
          </x:cell>
        </x:row>
        <x:row r="260">
          <x:cell r="A260" t="e">
            <x:v>#REF!</x:v>
          </x:cell>
          <x:cell r="B260" t="str">
            <x:v>1W107</x:v>
          </x:cell>
          <x:cell r="C260">
            <x:v>60724006</x:v>
          </x:cell>
          <x:cell r="D260" t="str">
            <x:v>QQB575R36T0375</x:v>
          </x:cell>
          <x:cell r="E260" t="str">
            <x:v>BRAID</x:v>
          </x:cell>
          <x:cell r="F260" t="str">
            <x:v>FT</x:v>
          </x:cell>
          <x:cell r="G260">
            <x:v>6</x:v>
          </x:cell>
        </x:row>
        <x:row r="261">
          <x:cell r="A261" t="e">
            <x:v>#REF!</x:v>
          </x:cell>
          <x:cell r="B261" t="str">
            <x:v>1W107</x:v>
          </x:cell>
          <x:cell r="C261">
            <x:v>60724006</x:v>
          </x:cell>
          <x:cell r="D261" t="str">
            <x:v>QQB575R36T0500</x:v>
          </x:cell>
          <x:cell r="E261" t="str">
            <x:v>BRAID</x:v>
          </x:cell>
          <x:cell r="F261" t="str">
            <x:v>FT</x:v>
          </x:cell>
          <x:cell r="G261">
            <x:v>7</x:v>
          </x:cell>
        </x:row>
        <x:row r="262">
          <x:cell r="A262" t="e">
            <x:v>#REF!</x:v>
          </x:cell>
          <x:cell r="B262" t="str">
            <x:v>1W108</x:v>
          </x:cell>
          <x:cell r="C262">
            <x:v>60724615</x:v>
          </x:cell>
          <x:cell r="D262" t="str">
            <x:v>12273145-2281</x:v>
          </x:cell>
          <x:cell r="E262" t="str">
            <x:v>ADAPTER</x:v>
          </x:cell>
          <x:cell r="F262" t="str">
            <x:v>EA</x:v>
          </x:cell>
          <x:cell r="G262">
            <x:v>1</x:v>
          </x:cell>
        </x:row>
        <x:row r="263">
          <x:cell r="A263" t="e">
            <x:v>#REF!</x:v>
          </x:cell>
          <x:cell r="B263" t="str">
            <x:v>1W108</x:v>
          </x:cell>
          <x:cell r="C263">
            <x:v>60724615</x:v>
          </x:cell>
          <x:cell r="D263" t="str">
            <x:v>12273146-0811</x:v>
          </x:cell>
          <x:cell r="E263" t="str">
            <x:v>ADAPTER</x:v>
          </x:cell>
          <x:cell r="F263" t="str">
            <x:v>EA</x:v>
          </x:cell>
          <x:cell r="G263">
            <x:v>1</x:v>
          </x:cell>
        </x:row>
        <x:row r="264">
          <x:cell r="A264" t="e">
            <x:v>#REF!</x:v>
          </x:cell>
          <x:cell r="B264" t="str">
            <x:v>1W108</x:v>
          </x:cell>
          <x:cell r="C264">
            <x:v>60724615</x:v>
          </x:cell>
          <x:cell r="D264" t="str">
            <x:v>12273148-210</x:v>
          </x:cell>
          <x:cell r="E264" t="str">
            <x:v>TRANSITION</x:v>
          </x:cell>
          <x:cell r="F264" t="str">
            <x:v>EA</x:v>
          </x:cell>
          <x:cell r="G264">
            <x:v>1</x:v>
          </x:cell>
        </x:row>
        <x:row r="265">
          <x:cell r="A265" t="e">
            <x:v>#REF!</x:v>
          </x:cell>
          <x:cell r="B265" t="str">
            <x:v>1W108</x:v>
          </x:cell>
          <x:cell r="C265">
            <x:v>60724615</x:v>
          </x:cell>
          <x:cell r="D265" t="str">
            <x:v>12273160-1231</x:v>
          </x:cell>
          <x:cell r="E265" t="str">
            <x:v>ADAPTER</x:v>
          </x:cell>
          <x:cell r="F265" t="str">
            <x:v>EA</x:v>
          </x:cell>
          <x:cell r="G265">
            <x:v>1</x:v>
          </x:cell>
        </x:row>
        <x:row r="266">
          <x:cell r="A266" t="e">
            <x:v>#REF!</x:v>
          </x:cell>
          <x:cell r="B266" t="str">
            <x:v>1W108</x:v>
          </x:cell>
          <x:cell r="C266">
            <x:v>60724615</x:v>
          </x:cell>
          <x:cell r="D266" t="str">
            <x:v>12273163-210</x:v>
          </x:cell>
          <x:cell r="E266" t="str">
            <x:v>TRANSITION</x:v>
          </x:cell>
          <x:cell r="F266" t="str">
            <x:v>EA</x:v>
          </x:cell>
          <x:cell r="G266">
            <x:v>1</x:v>
          </x:cell>
        </x:row>
        <x:row r="267">
          <x:cell r="A267" t="e">
            <x:v>#REF!</x:v>
          </x:cell>
          <x:cell r="B267" t="str">
            <x:v>1W108</x:v>
          </x:cell>
          <x:cell r="C267">
            <x:v>60724615</x:v>
          </x:cell>
          <x:cell r="D267" t="str">
            <x:v>12273164-110</x:v>
          </x:cell>
          <x:cell r="E267" t="str">
            <x:v>BOOT ADAPTER</x:v>
          </x:cell>
          <x:cell r="F267" t="str">
            <x:v>EA</x:v>
          </x:cell>
          <x:cell r="G267">
            <x:v>1</x:v>
          </x:cell>
        </x:row>
        <x:row r="268">
          <x:cell r="A268" t="e">
            <x:v>#REF!</x:v>
          </x:cell>
          <x:cell r="B268" t="str">
            <x:v>1W108</x:v>
          </x:cell>
          <x:cell r="C268">
            <x:v>60724615</x:v>
          </x:cell>
          <x:cell r="D268" t="str">
            <x:v>12273242-210</x:v>
          </x:cell>
          <x:cell r="E268" t="str">
            <x:v>BOOT</x:v>
          </x:cell>
          <x:cell r="F268" t="str">
            <x:v>EA</x:v>
          </x:cell>
          <x:cell r="G268">
            <x:v>1</x:v>
          </x:cell>
        </x:row>
        <x:row r="269">
          <x:cell r="A269" t="e">
            <x:v>#REF!</x:v>
          </x:cell>
          <x:cell r="B269" t="str">
            <x:v>1W108</x:v>
          </x:cell>
          <x:cell r="C269">
            <x:v>60724615</x:v>
          </x:cell>
          <x:cell r="D269" t="str">
            <x:v>12273242-410</x:v>
          </x:cell>
          <x:cell r="E269" t="str">
            <x:v>BOOT</x:v>
          </x:cell>
          <x:cell r="F269" t="str">
            <x:v>EA</x:v>
          </x:cell>
          <x:cell r="G269">
            <x:v>1</x:v>
          </x:cell>
        </x:row>
        <x:row r="270">
          <x:cell r="A270" t="e">
            <x:v>#REF!</x:v>
          </x:cell>
          <x:cell r="B270" t="str">
            <x:v>1W108</x:v>
          </x:cell>
          <x:cell r="C270">
            <x:v>60724615</x:v>
          </x:cell>
          <x:cell r="D270" t="str">
            <x:v>12273456-4</x:v>
          </x:cell>
          <x:cell r="E270" t="str">
            <x:v>SPLICE</x:v>
          </x:cell>
          <x:cell r="F270" t="str">
            <x:v>EA</x:v>
          </x:cell>
          <x:cell r="G270">
            <x:v>2</x:v>
          </x:cell>
        </x:row>
        <x:row r="271">
          <x:cell r="A271" t="e">
            <x:v>#REF!</x:v>
          </x:cell>
          <x:cell r="B271" t="str">
            <x:v>1W108</x:v>
          </x:cell>
          <x:cell r="C271">
            <x:v>60724615</x:v>
          </x:cell>
          <x:cell r="D271" t="str">
            <x:v>60725708</x:v>
          </x:cell>
          <x:cell r="E271" t="str">
            <x:v>WIRE</x:v>
          </x:cell>
          <x:cell r="F271" t="str">
            <x:v>FT</x:v>
          </x:cell>
          <x:cell r="G271">
            <x:v>12</x:v>
          </x:cell>
        </x:row>
        <x:row r="272">
          <x:cell r="A272" t="e">
            <x:v>#REF!</x:v>
          </x:cell>
          <x:cell r="B272" t="str">
            <x:v>1W108</x:v>
          </x:cell>
          <x:cell r="C272">
            <x:v>60724615</x:v>
          </x:cell>
          <x:cell r="D272" t="str">
            <x:v>60725709</x:v>
          </x:cell>
          <x:cell r="E272" t="str">
            <x:v>WIRE</x:v>
          </x:cell>
          <x:cell r="F272" t="str">
            <x:v>FT</x:v>
          </x:cell>
          <x:cell r="G272">
            <x:v>2</x:v>
          </x:cell>
        </x:row>
        <x:row r="273">
          <x:cell r="A273" t="e">
            <x:v>#REF!</x:v>
          </x:cell>
          <x:cell r="B273" t="str">
            <x:v>1W108</x:v>
          </x:cell>
          <x:cell r="C273">
            <x:v>60724615</x:v>
          </x:cell>
          <x:cell r="D273" t="str">
            <x:v>60725758</x:v>
          </x:cell>
          <x:cell r="E273" t="str">
            <x:v>CABLE</x:v>
          </x:cell>
          <x:cell r="F273" t="str">
            <x:v>FT</x:v>
          </x:cell>
          <x:cell r="G273">
            <x:v>5</x:v>
          </x:cell>
        </x:row>
        <x:row r="274">
          <x:cell r="A274" t="e">
            <x:v>#REF!</x:v>
          </x:cell>
          <x:cell r="B274" t="str">
            <x:v>1W108</x:v>
          </x:cell>
          <x:cell r="C274">
            <x:v>60724615</x:v>
          </x:cell>
          <x:cell r="D274" t="str">
            <x:v>60725759</x:v>
          </x:cell>
          <x:cell r="E274" t="str">
            <x:v>CABLE</x:v>
          </x:cell>
          <x:cell r="F274" t="str">
            <x:v>FT</x:v>
          </x:cell>
          <x:cell r="G274">
            <x:v>6</x:v>
          </x:cell>
        </x:row>
        <x:row r="275">
          <x:cell r="A275" t="e">
            <x:v>#REF!</x:v>
          </x:cell>
          <x:cell r="B275" t="str">
            <x:v>1W108</x:v>
          </x:cell>
          <x:cell r="C275">
            <x:v>60724615</x:v>
          </x:cell>
          <x:cell r="D275" t="str">
            <x:v>60725767</x:v>
          </x:cell>
          <x:cell r="E275" t="str">
            <x:v>CABLE</x:v>
          </x:cell>
          <x:cell r="F275" t="str">
            <x:v>FT</x:v>
          </x:cell>
          <x:cell r="G275">
            <x:v>12</x:v>
          </x:cell>
        </x:row>
        <x:row r="276">
          <x:cell r="A276" t="e">
            <x:v>#REF!</x:v>
          </x:cell>
          <x:cell r="B276" t="str">
            <x:v>1W108</x:v>
          </x:cell>
          <x:cell r="C276">
            <x:v>60724615</x:v>
          </x:cell>
          <x:cell r="D276" t="str">
            <x:v>60725768</x:v>
          </x:cell>
          <x:cell r="E276" t="str">
            <x:v>CABLE</x:v>
          </x:cell>
          <x:cell r="F276" t="str">
            <x:v>FT</x:v>
          </x:cell>
          <x:cell r="G276">
            <x:v>7</x:v>
          </x:cell>
        </x:row>
        <x:row r="277">
          <x:cell r="A277" t="e">
            <x:v>#REF!</x:v>
          </x:cell>
          <x:cell r="B277" t="str">
            <x:v>1W108</x:v>
          </x:cell>
          <x:cell r="C277">
            <x:v>60724615</x:v>
          </x:cell>
          <x:cell r="D277" t="str">
            <x:v>60725797</x:v>
          </x:cell>
          <x:cell r="E277" t="str">
            <x:v>MARKER</x:v>
          </x:cell>
          <x:cell r="F277" t="str">
            <x:v>EA</x:v>
          </x:cell>
          <x:cell r="G277">
            <x:v>21</x:v>
          </x:cell>
        </x:row>
        <x:row r="278">
          <x:cell r="A278" t="e">
            <x:v>#REF!</x:v>
          </x:cell>
          <x:cell r="B278" t="str">
            <x:v>1W108</x:v>
          </x:cell>
          <x:cell r="C278">
            <x:v>60724615</x:v>
          </x:cell>
          <x:cell r="D278" t="str">
            <x:v>60725798</x:v>
          </x:cell>
          <x:cell r="E278" t="str">
            <x:v>MARKER</x:v>
          </x:cell>
          <x:cell r="F278" t="str">
            <x:v>EA</x:v>
          </x:cell>
          <x:cell r="G278">
            <x:v>11</x:v>
          </x:cell>
        </x:row>
        <x:row r="279">
          <x:cell r="A279" t="e">
            <x:v>#REF!</x:v>
          </x:cell>
          <x:cell r="B279" t="str">
            <x:v>1W108</x:v>
          </x:cell>
          <x:cell r="C279">
            <x:v>60724615</x:v>
          </x:cell>
          <x:cell r="D279" t="str">
            <x:v>60725799</x:v>
          </x:cell>
          <x:cell r="E279" t="str">
            <x:v>MARKER</x:v>
          </x:cell>
          <x:cell r="F279" t="str">
            <x:v>EA</x:v>
          </x:cell>
          <x:cell r="G279">
            <x:v>1</x:v>
          </x:cell>
        </x:row>
        <x:row r="280">
          <x:cell r="A280" t="e">
            <x:v>#REF!</x:v>
          </x:cell>
          <x:cell r="B280" t="str">
            <x:v>1W108</x:v>
          </x:cell>
          <x:cell r="C280">
            <x:v>60724615</x:v>
          </x:cell>
          <x:cell r="D280" t="str">
            <x:v>60725800</x:v>
          </x:cell>
          <x:cell r="E280" t="str">
            <x:v>MARKER</x:v>
          </x:cell>
          <x:cell r="F280" t="str">
            <x:v>EA</x:v>
          </x:cell>
          <x:cell r="G280">
            <x:v>1</x:v>
          </x:cell>
        </x:row>
        <x:row r="281">
          <x:cell r="A281" t="e">
            <x:v>#REF!</x:v>
          </x:cell>
          <x:cell r="B281" t="str">
            <x:v>1W108</x:v>
          </x:cell>
          <x:cell r="C281">
            <x:v>60724615</x:v>
          </x:cell>
          <x:cell r="D281" t="str">
            <x:v>60725801</x:v>
          </x:cell>
          <x:cell r="E281" t="str">
            <x:v>MARKER</x:v>
          </x:cell>
          <x:cell r="F281" t="str">
            <x:v>EA</x:v>
          </x:cell>
          <x:cell r="G281">
            <x:v>2</x:v>
          </x:cell>
        </x:row>
        <x:row r="282">
          <x:cell r="A282" t="e">
            <x:v>#REF!</x:v>
          </x:cell>
          <x:cell r="B282" t="str">
            <x:v>1W108</x:v>
          </x:cell>
          <x:cell r="C282">
            <x:v>60724615</x:v>
          </x:cell>
          <x:cell r="D282" t="str">
            <x:v>60725802</x:v>
          </x:cell>
          <x:cell r="E282" t="str">
            <x:v>MARKER</x:v>
          </x:cell>
          <x:cell r="F282" t="str">
            <x:v>EA</x:v>
          </x:cell>
          <x:cell r="G282">
            <x:v>2</x:v>
          </x:cell>
        </x:row>
        <x:row r="283">
          <x:cell r="A283" t="e">
            <x:v>#REF!</x:v>
          </x:cell>
          <x:cell r="B283" t="str">
            <x:v>1W108</x:v>
          </x:cell>
          <x:cell r="C283">
            <x:v>60724615</x:v>
          </x:cell>
          <x:cell r="D283" t="str">
            <x:v>60725803</x:v>
          </x:cell>
          <x:cell r="E283" t="str">
            <x:v>MARKER</x:v>
          </x:cell>
          <x:cell r="F283" t="str">
            <x:v>EA</x:v>
          </x:cell>
          <x:cell r="G283">
            <x:v>2</x:v>
          </x:cell>
        </x:row>
        <x:row r="284">
          <x:cell r="A284" t="e">
            <x:v>#REF!</x:v>
          </x:cell>
          <x:cell r="B284" t="str">
            <x:v>1W108</x:v>
          </x:cell>
          <x:cell r="C284">
            <x:v>60724615</x:v>
          </x:cell>
          <x:cell r="D284" t="str">
            <x:v>60749690</x:v>
          </x:cell>
          <x:cell r="E284" t="str">
            <x:v>SLEEVING</x:v>
          </x:cell>
          <x:cell r="F284" t="str">
            <x:v>FT</x:v>
          </x:cell>
          <x:cell r="G284">
            <x:v>2</x:v>
          </x:cell>
        </x:row>
        <x:row r="285">
          <x:cell r="A285" t="e">
            <x:v>#REF!</x:v>
          </x:cell>
          <x:cell r="B285" t="str">
            <x:v>1W108</x:v>
          </x:cell>
          <x:cell r="C285">
            <x:v>60724615</x:v>
          </x:cell>
          <x:cell r="D285" t="str">
            <x:v>60749691</x:v>
          </x:cell>
          <x:cell r="E285" t="str">
            <x:v>SLEEVING</x:v>
          </x:cell>
          <x:cell r="F285" t="str">
            <x:v>FT</x:v>
          </x:cell>
          <x:cell r="G285">
            <x:v>3</x:v>
          </x:cell>
        </x:row>
        <x:row r="286">
          <x:cell r="A286" t="e">
            <x:v>#REF!</x:v>
          </x:cell>
          <x:cell r="B286" t="str">
            <x:v>1W108</x:v>
          </x:cell>
          <x:cell r="C286">
            <x:v>60724615</x:v>
          </x:cell>
          <x:cell r="D286" t="str">
            <x:v>60749692</x:v>
          </x:cell>
          <x:cell r="E286" t="str">
            <x:v>SLEEVING</x:v>
          </x:cell>
          <x:cell r="F286" t="str">
            <x:v>FT</x:v>
          </x:cell>
          <x:cell r="G286">
            <x:v>2</x:v>
          </x:cell>
        </x:row>
        <x:row r="287">
          <x:cell r="A287" t="e">
            <x:v>#REF!</x:v>
          </x:cell>
          <x:cell r="B287" t="str">
            <x:v>1W108</x:v>
          </x:cell>
          <x:cell r="C287">
            <x:v>60724615</x:v>
          </x:cell>
          <x:cell r="D287" t="str">
            <x:v>60749693</x:v>
          </x:cell>
          <x:cell r="E287" t="str">
            <x:v>SLEEVING</x:v>
          </x:cell>
          <x:cell r="F287" t="str">
            <x:v>FT</x:v>
          </x:cell>
          <x:cell r="G287">
            <x:v>2</x:v>
          </x:cell>
        </x:row>
        <x:row r="288">
          <x:cell r="A288" t="e">
            <x:v>#REF!</x:v>
          </x:cell>
          <x:cell r="B288" t="str">
            <x:v>1W108</x:v>
          </x:cell>
          <x:cell r="C288">
            <x:v>60724615</x:v>
          </x:cell>
          <x:cell r="D288" t="str">
            <x:v>60749694</x:v>
          </x:cell>
          <x:cell r="E288" t="str">
            <x:v>SLEEVING</x:v>
          </x:cell>
          <x:cell r="F288" t="str">
            <x:v>FT</x:v>
          </x:cell>
          <x:cell r="G288">
            <x:v>5</x:v>
          </x:cell>
        </x:row>
        <x:row r="289">
          <x:cell r="A289" t="e">
            <x:v>#REF!</x:v>
          </x:cell>
          <x:cell r="B289" t="str">
            <x:v>1W108</x:v>
          </x:cell>
          <x:cell r="C289">
            <x:v>60724615</x:v>
          </x:cell>
          <x:cell r="D289" t="str">
            <x:v>8338562</x:v>
          </x:cell>
          <x:cell r="E289" t="str">
            <x:v>SLEEVE</x:v>
          </x:cell>
          <x:cell r="F289" t="str">
            <x:v>EA</x:v>
          </x:cell>
          <x:cell r="G289">
            <x:v>1</x:v>
          </x:cell>
        </x:row>
        <x:row r="290">
          <x:cell r="A290" t="e">
            <x:v>#REF!</x:v>
          </x:cell>
          <x:cell r="B290" t="str">
            <x:v>1W108</x:v>
          </x:cell>
          <x:cell r="C290">
            <x:v>60724615</x:v>
          </x:cell>
          <x:cell r="D290" t="str">
            <x:v>8338564</x:v>
          </x:cell>
          <x:cell r="E290" t="str">
            <x:v>TERMINAL</x:v>
          </x:cell>
          <x:cell r="F290" t="str">
            <x:v>EA</x:v>
          </x:cell>
          <x:cell r="G290">
            <x:v>1</x:v>
          </x:cell>
        </x:row>
        <x:row r="291">
          <x:cell r="A291" t="e">
            <x:v>#REF!</x:v>
          </x:cell>
          <x:cell r="B291" t="str">
            <x:v>1W108</x:v>
          </x:cell>
          <x:cell r="C291">
            <x:v>60724615</x:v>
          </x:cell>
          <x:cell r="D291" t="str">
            <x:v>8724494</x:v>
          </x:cell>
          <x:cell r="E291" t="str">
            <x:v>SHELL</x:v>
          </x:cell>
          <x:cell r="F291" t="str">
            <x:v>EA</x:v>
          </x:cell>
          <x:cell r="G291">
            <x:v>1</x:v>
          </x:cell>
        </x:row>
        <x:row r="292">
          <x:cell r="A292" t="e">
            <x:v>#REF!</x:v>
          </x:cell>
          <x:cell r="B292" t="str">
            <x:v>1W108</x:v>
          </x:cell>
          <x:cell r="C292">
            <x:v>60724615</x:v>
          </x:cell>
          <x:cell r="D292" t="str">
            <x:v>M23053/5-207C</x:v>
          </x:cell>
          <x:cell r="E292" t="str">
            <x:v>SLEEVING</x:v>
          </x:cell>
          <x:cell r="F292" t="str">
            <x:v>FT</x:v>
          </x:cell>
          <x:cell r="G292">
            <x:v>1</x:v>
          </x:cell>
        </x:row>
        <x:row r="293">
          <x:cell r="A293" t="e">
            <x:v>#REF!</x:v>
          </x:cell>
          <x:cell r="B293" t="str">
            <x:v>1W108</x:v>
          </x:cell>
          <x:cell r="C293">
            <x:v>60724615</x:v>
          </x:cell>
          <x:cell r="D293" t="str">
            <x:v>M23053/5-208C</x:v>
          </x:cell>
          <x:cell r="E293" t="str">
            <x:v>SLEEVING</x:v>
          </x:cell>
          <x:cell r="F293" t="str">
            <x:v>FT</x:v>
          </x:cell>
          <x:cell r="G293">
            <x:v>0.5</x:v>
          </x:cell>
        </x:row>
        <x:row r="294">
          <x:cell r="A294" t="e">
            <x:v>#REF!</x:v>
          </x:cell>
          <x:cell r="B294" t="str">
            <x:v>1W108</x:v>
          </x:cell>
          <x:cell r="C294">
            <x:v>60724615</x:v>
          </x:cell>
          <x:cell r="D294" t="str">
            <x:v>M23053/5-209C</x:v>
          </x:cell>
          <x:cell r="E294" t="str">
            <x:v>SLEEVING</x:v>
          </x:cell>
          <x:cell r="F294" t="str">
            <x:v>FT</x:v>
          </x:cell>
          <x:cell r="G294">
            <x:v>0.34000000000000002</x:v>
          </x:cell>
        </x:row>
        <x:row r="295">
          <x:cell r="A295" t="e">
            <x:v>#REF!</x:v>
          </x:cell>
          <x:cell r="B295" t="str">
            <x:v>1W108</x:v>
          </x:cell>
          <x:cell r="C295">
            <x:v>60724615</x:v>
          </x:cell>
          <x:cell r="D295" t="str">
            <x:v>MS20659-104</x:v>
          </x:cell>
          <x:cell r="E295" t="str">
            <x:v>TERMINAL</x:v>
          </x:cell>
          <x:cell r="F295" t="str">
            <x:v>EA</x:v>
          </x:cell>
          <x:cell r="G295">
            <x:v>1</x:v>
          </x:cell>
        </x:row>
        <x:row r="296">
          <x:cell r="A296" t="e">
            <x:v>#REF!</x:v>
          </x:cell>
          <x:cell r="B296" t="str">
            <x:v>1W108</x:v>
          </x:cell>
          <x:cell r="C296">
            <x:v>60724615</x:v>
          </x:cell>
          <x:cell r="D296" t="str">
            <x:v>MS20659-105</x:v>
          </x:cell>
          <x:cell r="E296" t="str">
            <x:v>TERMINAL</x:v>
          </x:cell>
          <x:cell r="F296" t="str">
            <x:v>EA</x:v>
          </x:cell>
          <x:cell r="G296">
            <x:v>1</x:v>
          </x:cell>
        </x:row>
        <x:row r="297">
          <x:cell r="A297" t="e">
            <x:v>#REF!</x:v>
          </x:cell>
          <x:cell r="B297" t="str">
            <x:v>1W108</x:v>
          </x:cell>
          <x:cell r="C297">
            <x:v>60724615</x:v>
          </x:cell>
          <x:cell r="D297" t="str">
            <x:v>MS25036-150</x:v>
          </x:cell>
          <x:cell r="E297" t="str">
            <x:v>TERMINAL</x:v>
          </x:cell>
          <x:cell r="F297" t="str">
            <x:v>EA</x:v>
          </x:cell>
          <x:cell r="G297">
            <x:v>1</x:v>
          </x:cell>
        </x:row>
        <x:row r="298">
          <x:cell r="A298" t="e">
            <x:v>#REF!</x:v>
          </x:cell>
          <x:cell r="B298" t="str">
            <x:v>1W108</x:v>
          </x:cell>
          <x:cell r="C298">
            <x:v>60724615</x:v>
          </x:cell>
          <x:cell r="D298" t="str">
            <x:v>MS27488-16</x:v>
          </x:cell>
          <x:cell r="E298" t="str">
            <x:v>SEALING PLUG</x:v>
          </x:cell>
          <x:cell r="F298" t="str">
            <x:v>EA</x:v>
          </x:cell>
          <x:cell r="G298">
            <x:v>9</x:v>
          </x:cell>
        </x:row>
        <x:row r="299">
          <x:cell r="A299" t="e">
            <x:v>#REF!</x:v>
          </x:cell>
          <x:cell r="B299" t="str">
            <x:v>1W108</x:v>
          </x:cell>
          <x:cell r="C299">
            <x:v>60724615</x:v>
          </x:cell>
          <x:cell r="D299" t="str">
            <x:v>MS27488-20</x:v>
          </x:cell>
          <x:cell r="E299" t="str">
            <x:v>SEALING PLUG</x:v>
          </x:cell>
          <x:cell r="F299" t="str">
            <x:v>EA</x:v>
          </x:cell>
          <x:cell r="G299">
            <x:v>20</x:v>
          </x:cell>
        </x:row>
        <x:row r="300">
          <x:cell r="A300" t="e">
            <x:v>#REF!</x:v>
          </x:cell>
          <x:cell r="B300" t="str">
            <x:v>1W108</x:v>
          </x:cell>
          <x:cell r="C300">
            <x:v>60724615</x:v>
          </x:cell>
          <x:cell r="D300" t="str">
            <x:v>MS3474W12-10S</x:v>
          </x:cell>
          <x:cell r="E300" t="str">
            <x:v>CONNECTOR</x:v>
          </x:cell>
          <x:cell r="F300" t="str">
            <x:v>EA</x:v>
          </x:cell>
          <x:cell r="G300">
            <x:v>1</x:v>
          </x:cell>
        </x:row>
        <x:row r="301">
          <x:cell r="A301" t="e">
            <x:v>#REF!</x:v>
          </x:cell>
          <x:cell r="B301" t="str">
            <x:v>1W108</x:v>
          </x:cell>
          <x:cell r="C301">
            <x:v>60724615</x:v>
          </x:cell>
          <x:cell r="D301" t="str">
            <x:v>MS3475W22-41P</x:v>
          </x:cell>
          <x:cell r="E301" t="str">
            <x:v>CONNECTOR</x:v>
          </x:cell>
          <x:cell r="F301" t="str">
            <x:v>EA</x:v>
          </x:cell>
          <x:cell r="G301">
            <x:v>1</x:v>
          </x:cell>
        </x:row>
        <x:row r="302">
          <x:cell r="A302" t="e">
            <x:v>#REF!</x:v>
          </x:cell>
          <x:cell r="B302" t="str">
            <x:v>1W108</x:v>
          </x:cell>
          <x:cell r="C302">
            <x:v>60724615</x:v>
          </x:cell>
          <x:cell r="D302" t="str">
            <x:v>MS3475W8-98S</x:v>
          </x:cell>
          <x:cell r="E302" t="str">
            <x:v>CONNECTOR</x:v>
          </x:cell>
          <x:cell r="F302" t="str">
            <x:v>EA</x:v>
          </x:cell>
          <x:cell r="G302">
            <x:v>1</x:v>
          </x:cell>
        </x:row>
        <x:row r="303">
          <x:cell r="A303" t="e">
            <x:v>#REF!</x:v>
          </x:cell>
          <x:cell r="B303" t="str">
            <x:v>1W108</x:v>
          </x:cell>
          <x:cell r="C303">
            <x:v>60724615</x:v>
          </x:cell>
          <x:cell r="D303" t="str">
            <x:v>QQB575R36T0125</x:v>
          </x:cell>
          <x:cell r="E303" t="str">
            <x:v>BRAID</x:v>
          </x:cell>
          <x:cell r="F303" t="str">
            <x:v>FT</x:v>
          </x:cell>
          <x:cell r="G303">
            <x:v>4</x:v>
          </x:cell>
        </x:row>
        <x:row r="304">
          <x:cell r="A304" t="e">
            <x:v>#REF!</x:v>
          </x:cell>
          <x:cell r="B304" t="str">
            <x:v>1W108</x:v>
          </x:cell>
          <x:cell r="C304">
            <x:v>60724615</x:v>
          </x:cell>
          <x:cell r="D304" t="str">
            <x:v>QQB575R36T0171</x:v>
          </x:cell>
          <x:cell r="E304" t="str">
            <x:v>BRAID</x:v>
          </x:cell>
          <x:cell r="F304" t="str">
            <x:v>FT</x:v>
          </x:cell>
          <x:cell r="G304">
            <x:v>3</x:v>
          </x:cell>
        </x:row>
        <x:row r="305">
          <x:cell r="A305" t="e">
            <x:v>#REF!</x:v>
          </x:cell>
          <x:cell r="B305" t="str">
            <x:v>1W108</x:v>
          </x:cell>
          <x:cell r="C305">
            <x:v>60724615</x:v>
          </x:cell>
          <x:cell r="D305" t="str">
            <x:v>QQB575R36T0250</x:v>
          </x:cell>
          <x:cell r="E305" t="str">
            <x:v>BRAID</x:v>
          </x:cell>
          <x:cell r="F305" t="str">
            <x:v>FT</x:v>
          </x:cell>
          <x:cell r="G305">
            <x:v>3</x:v>
          </x:cell>
        </x:row>
        <x:row r="306">
          <x:cell r="A306" t="e">
            <x:v>#REF!</x:v>
          </x:cell>
          <x:cell r="B306" t="str">
            <x:v>1W108</x:v>
          </x:cell>
          <x:cell r="C306">
            <x:v>60724615</x:v>
          </x:cell>
          <x:cell r="D306" t="str">
            <x:v>QQB575R36T0375</x:v>
          </x:cell>
          <x:cell r="E306" t="str">
            <x:v>BRAID</x:v>
          </x:cell>
          <x:cell r="F306" t="str">
            <x:v>FT</x:v>
          </x:cell>
          <x:cell r="G306">
            <x:v>6</x:v>
          </x:cell>
        </x:row>
        <x:row r="307">
          <x:cell r="A307" t="e">
            <x:v>#REF!</x:v>
          </x:cell>
          <x:cell r="B307" t="str">
            <x:v>1W109</x:v>
          </x:cell>
          <x:cell r="C307">
            <x:v>60725202</x:v>
          </x:cell>
          <x:cell r="D307" t="str">
            <x:v>12273146-1441</x:v>
          </x:cell>
          <x:cell r="E307" t="str">
            <x:v>ADAPTER</x:v>
          </x:cell>
          <x:cell r="F307" t="str">
            <x:v>EA</x:v>
          </x:cell>
          <x:cell r="G307">
            <x:v>1</x:v>
          </x:cell>
        </x:row>
        <x:row r="308">
          <x:cell r="A308" t="e">
            <x:v>#REF!</x:v>
          </x:cell>
          <x:cell r="B308" t="str">
            <x:v>1W109</x:v>
          </x:cell>
          <x:cell r="C308">
            <x:v>60725202</x:v>
          </x:cell>
          <x:cell r="D308" t="str">
            <x:v>12273160-1441</x:v>
          </x:cell>
          <x:cell r="E308" t="str">
            <x:v>ADAPTER</x:v>
          </x:cell>
          <x:cell r="F308" t="str">
            <x:v>EA</x:v>
          </x:cell>
          <x:cell r="G308">
            <x:v>1</x:v>
          </x:cell>
        </x:row>
        <x:row r="309">
          <x:cell r="A309" t="e">
            <x:v>#REF!</x:v>
          </x:cell>
          <x:cell r="B309" t="str">
            <x:v>1W109</x:v>
          </x:cell>
          <x:cell r="C309">
            <x:v>60725202</x:v>
          </x:cell>
          <x:cell r="D309" t="str">
            <x:v>12273242-210</x:v>
          </x:cell>
          <x:cell r="E309" t="str">
            <x:v>BOOT</x:v>
          </x:cell>
          <x:cell r="F309" t="str">
            <x:v>EA</x:v>
          </x:cell>
          <x:cell r="G309">
            <x:v>2</x:v>
          </x:cell>
        </x:row>
        <x:row r="310">
          <x:cell r="A310" t="e">
            <x:v>#REF!</x:v>
          </x:cell>
          <x:cell r="B310" t="str">
            <x:v>1W109</x:v>
          </x:cell>
          <x:cell r="C310">
            <x:v>60725202</x:v>
          </x:cell>
          <x:cell r="D310" t="str">
            <x:v>12273456-4</x:v>
          </x:cell>
          <x:cell r="E310" t="str">
            <x:v>SPLICE</x:v>
          </x:cell>
          <x:cell r="F310" t="str">
            <x:v>EA</x:v>
          </x:cell>
          <x:cell r="G310">
            <x:v>1</x:v>
          </x:cell>
        </x:row>
        <x:row r="311">
          <x:cell r="A311" t="e">
            <x:v>#REF!</x:v>
          </x:cell>
          <x:cell r="B311" t="str">
            <x:v>1W109</x:v>
          </x:cell>
          <x:cell r="C311">
            <x:v>60725202</x:v>
          </x:cell>
          <x:cell r="D311" t="str">
            <x:v>60725708</x:v>
          </x:cell>
          <x:cell r="E311" t="str">
            <x:v>WIRE</x:v>
          </x:cell>
          <x:cell r="F311" t="str">
            <x:v>FT</x:v>
          </x:cell>
          <x:cell r="G311">
            <x:v>0.5</x:v>
          </x:cell>
        </x:row>
        <x:row r="312">
          <x:cell r="A312" t="e">
            <x:v>#REF!</x:v>
          </x:cell>
          <x:cell r="B312" t="str">
            <x:v>1W109</x:v>
          </x:cell>
          <x:cell r="C312">
            <x:v>60725202</x:v>
          </x:cell>
          <x:cell r="D312" t="str">
            <x:v>60725710</x:v>
          </x:cell>
          <x:cell r="E312" t="str">
            <x:v>WIRE</x:v>
          </x:cell>
          <x:cell r="F312" t="str">
            <x:v>FT</x:v>
          </x:cell>
          <x:cell r="G312">
            <x:v>8</x:v>
          </x:cell>
        </x:row>
        <x:row r="313">
          <x:cell r="A313" t="e">
            <x:v>#REF!</x:v>
          </x:cell>
          <x:cell r="B313" t="str">
            <x:v>1W109</x:v>
          </x:cell>
          <x:cell r="C313">
            <x:v>60725202</x:v>
          </x:cell>
          <x:cell r="D313" t="str">
            <x:v>60725771</x:v>
          </x:cell>
          <x:cell r="E313" t="str">
            <x:v>CABLE</x:v>
          </x:cell>
          <x:cell r="F313" t="str">
            <x:v>FT</x:v>
          </x:cell>
          <x:cell r="G313">
            <x:v>20</x:v>
          </x:cell>
        </x:row>
        <x:row r="314">
          <x:cell r="A314" t="e">
            <x:v>#REF!</x:v>
          </x:cell>
          <x:cell r="B314" t="str">
            <x:v>1W109</x:v>
          </x:cell>
          <x:cell r="C314">
            <x:v>60725202</x:v>
          </x:cell>
          <x:cell r="D314" t="str">
            <x:v>60725798</x:v>
          </x:cell>
          <x:cell r="E314" t="str">
            <x:v>MARKER</x:v>
          </x:cell>
          <x:cell r="F314" t="str">
            <x:v>EA</x:v>
          </x:cell>
          <x:cell r="G314">
            <x:v>6</x:v>
          </x:cell>
        </x:row>
        <x:row r="315">
          <x:cell r="A315" t="e">
            <x:v>#REF!</x:v>
          </x:cell>
          <x:cell r="B315" t="str">
            <x:v>1W109</x:v>
          </x:cell>
          <x:cell r="C315">
            <x:v>60725202</x:v>
          </x:cell>
          <x:cell r="D315" t="str">
            <x:v>60725800</x:v>
          </x:cell>
          <x:cell r="E315" t="str">
            <x:v>MARKER</x:v>
          </x:cell>
          <x:cell r="F315" t="str">
            <x:v>EA</x:v>
          </x:cell>
          <x:cell r="G315">
            <x:v>10</x:v>
          </x:cell>
        </x:row>
        <x:row r="316">
          <x:cell r="A316" t="e">
            <x:v>#REF!</x:v>
          </x:cell>
          <x:cell r="B316" t="str">
            <x:v>1W109</x:v>
          </x:cell>
          <x:cell r="C316">
            <x:v>60725202</x:v>
          </x:cell>
          <x:cell r="D316" t="str">
            <x:v>60725802</x:v>
          </x:cell>
          <x:cell r="E316" t="str">
            <x:v>MARKER</x:v>
          </x:cell>
          <x:cell r="F316" t="str">
            <x:v>EA</x:v>
          </x:cell>
          <x:cell r="G316">
            <x:v>3</x:v>
          </x:cell>
        </x:row>
        <x:row r="317">
          <x:cell r="A317" t="e">
            <x:v>#REF!</x:v>
          </x:cell>
          <x:cell r="B317" t="str">
            <x:v>1W109</x:v>
          </x:cell>
          <x:cell r="C317">
            <x:v>60725202</x:v>
          </x:cell>
          <x:cell r="D317" t="str">
            <x:v>60749691</x:v>
          </x:cell>
          <x:cell r="E317" t="str">
            <x:v>SLEEVING</x:v>
          </x:cell>
          <x:cell r="F317" t="str">
            <x:v>FT</x:v>
          </x:cell>
          <x:cell r="G317">
            <x:v>7</x:v>
          </x:cell>
        </x:row>
        <x:row r="318">
          <x:cell r="A318" t="e">
            <x:v>#REF!</x:v>
          </x:cell>
          <x:cell r="B318" t="str">
            <x:v>1W109</x:v>
          </x:cell>
          <x:cell r="C318">
            <x:v>60725202</x:v>
          </x:cell>
          <x:cell r="D318" t="str">
            <x:v>60749693</x:v>
          </x:cell>
          <x:cell r="E318" t="str">
            <x:v>SLEEVING</x:v>
          </x:cell>
          <x:cell r="F318" t="str">
            <x:v>FT</x:v>
          </x:cell>
          <x:cell r="G318">
            <x:v>20</x:v>
          </x:cell>
        </x:row>
        <x:row r="319">
          <x:cell r="A319" t="e">
            <x:v>#REF!</x:v>
          </x:cell>
          <x:cell r="B319" t="str">
            <x:v>1W109</x:v>
          </x:cell>
          <x:cell r="C319">
            <x:v>60725202</x:v>
          </x:cell>
          <x:cell r="D319" t="str">
            <x:v>60749901</x:v>
          </x:cell>
          <x:cell r="E319" t="str">
            <x:v>SOLDER SLEEVE</x:v>
          </x:cell>
          <x:cell r="F319" t="str">
            <x:v>EA</x:v>
          </x:cell>
          <x:cell r="G319">
            <x:v>8</x:v>
          </x:cell>
        </x:row>
        <x:row r="320">
          <x:cell r="A320" t="e">
            <x:v>#REF!</x:v>
          </x:cell>
          <x:cell r="B320" t="str">
            <x:v>1W109</x:v>
          </x:cell>
          <x:cell r="C320">
            <x:v>60725202</x:v>
          </x:cell>
          <x:cell r="D320" t="str">
            <x:v>60749902</x:v>
          </x:cell>
          <x:cell r="E320" t="str">
            <x:v>SOLDER SLEEVE</x:v>
          </x:cell>
          <x:cell r="F320" t="str">
            <x:v>EA</x:v>
          </x:cell>
          <x:cell r="G320">
            <x:v>2</x:v>
          </x:cell>
        </x:row>
        <x:row r="321">
          <x:cell r="A321" t="e">
            <x:v>#REF!</x:v>
          </x:cell>
          <x:cell r="B321" t="str">
            <x:v>1W109</x:v>
          </x:cell>
          <x:cell r="C321">
            <x:v>60725202</x:v>
          </x:cell>
          <x:cell r="D321" t="str">
            <x:v>M23053/5-207C</x:v>
          </x:cell>
          <x:cell r="E321" t="str">
            <x:v>SLEEVING</x:v>
          </x:cell>
          <x:cell r="F321" t="str">
            <x:v>FT</x:v>
          </x:cell>
          <x:cell r="G321">
            <x:v>1.6699999999999999</x:v>
          </x:cell>
        </x:row>
        <x:row r="322">
          <x:cell r="A322" t="e">
            <x:v>#REF!</x:v>
          </x:cell>
          <x:cell r="B322" t="str">
            <x:v>1W109</x:v>
          </x:cell>
          <x:cell r="C322">
            <x:v>60725202</x:v>
          </x:cell>
          <x:cell r="D322" t="str">
            <x:v>M23053/5-208C</x:v>
          </x:cell>
          <x:cell r="E322" t="str">
            <x:v>SLEEVING</x:v>
          </x:cell>
          <x:cell r="F322" t="str">
            <x:v>FT</x:v>
          </x:cell>
          <x:cell r="G322">
            <x:v>0.5</x:v>
          </x:cell>
        </x:row>
        <x:row r="323">
          <x:cell r="A323" t="e">
            <x:v>#REF!</x:v>
          </x:cell>
          <x:cell r="B323" t="str">
            <x:v>1W109</x:v>
          </x:cell>
          <x:cell r="C323">
            <x:v>60725202</x:v>
          </x:cell>
          <x:cell r="D323" t="str">
            <x:v>M23053/8-007C</x:v>
          </x:cell>
          <x:cell r="E323" t="str">
            <x:v>SLEEVING</x:v>
          </x:cell>
          <x:cell r="F323" t="str">
            <x:v>FT</x:v>
          </x:cell>
          <x:cell r="G323">
            <x:v>0.040000000000000002</x:v>
          </x:cell>
        </x:row>
        <x:row r="324">
          <x:cell r="A324" t="e">
            <x:v>#REF!</x:v>
          </x:cell>
          <x:cell r="B324" t="str">
            <x:v>1W109</x:v>
          </x:cell>
          <x:cell r="C324">
            <x:v>60725202</x:v>
          </x:cell>
          <x:cell r="D324" t="str">
            <x:v>MS20659-106</x:v>
          </x:cell>
          <x:cell r="E324" t="str">
            <x:v>TERMINAL</x:v>
          </x:cell>
          <x:cell r="F324" t="str">
            <x:v>EA</x:v>
          </x:cell>
          <x:cell r="G324">
            <x:v>8</x:v>
          </x:cell>
        </x:row>
        <x:row r="325">
          <x:cell r="A325" t="e">
            <x:v>#REF!</x:v>
          </x:cell>
          <x:cell r="B325" t="str">
            <x:v>1W109</x:v>
          </x:cell>
          <x:cell r="C325">
            <x:v>60725202</x:v>
          </x:cell>
          <x:cell r="D325" t="str">
            <x:v>MS20659-166</x:v>
          </x:cell>
          <x:cell r="E325" t="str">
            <x:v>TERMINAL</x:v>
          </x:cell>
          <x:cell r="F325" t="str">
            <x:v>EA</x:v>
          </x:cell>
          <x:cell r="G325">
            <x:v>2</x:v>
          </x:cell>
        </x:row>
        <x:row r="326">
          <x:cell r="A326" t="e">
            <x:v>#REF!</x:v>
          </x:cell>
          <x:cell r="B326" t="str">
            <x:v>1W109</x:v>
          </x:cell>
          <x:cell r="C326">
            <x:v>60725202</x:v>
          </x:cell>
          <x:cell r="D326" t="str">
            <x:v>MS27488-16</x:v>
          </x:cell>
          <x:cell r="E326" t="str">
            <x:v>SEALING PLUG</x:v>
          </x:cell>
          <x:cell r="F326" t="str">
            <x:v>EA</x:v>
          </x:cell>
          <x:cell r="G326">
            <x:v>1</x:v>
          </x:cell>
        </x:row>
        <x:row r="327">
          <x:cell r="A327" t="e">
            <x:v>#REF!</x:v>
          </x:cell>
          <x:cell r="B327" t="str">
            <x:v>1W109</x:v>
          </x:cell>
          <x:cell r="C327">
            <x:v>60725202</x:v>
          </x:cell>
          <x:cell r="D327" t="str">
            <x:v>MS3459W14S-7S</x:v>
          </x:cell>
          <x:cell r="E327" t="str">
            <x:v>CONNECTOR</x:v>
          </x:cell>
          <x:cell r="F327" t="str">
            <x:v>EA</x:v>
          </x:cell>
          <x:cell r="G327">
            <x:v>1</x:v>
          </x:cell>
        </x:row>
        <x:row r="328">
          <x:cell r="A328" t="e">
            <x:v>#REF!</x:v>
          </x:cell>
          <x:cell r="B328" t="str">
            <x:v>1W109</x:v>
          </x:cell>
          <x:cell r="C328">
            <x:v>60725202</x:v>
          </x:cell>
          <x:cell r="D328" t="str">
            <x:v>MS3475W14-5PW</x:v>
          </x:cell>
          <x:cell r="E328" t="str">
            <x:v>CONNECTOR</x:v>
          </x:cell>
          <x:cell r="F328" t="str">
            <x:v>EA</x:v>
          </x:cell>
          <x:cell r="G328">
            <x:v>1</x:v>
          </x:cell>
        </x:row>
        <x:row r="329">
          <x:cell r="A329" t="e">
            <x:v>#REF!</x:v>
          </x:cell>
          <x:cell r="B329" t="str">
            <x:v>1W109</x:v>
          </x:cell>
          <x:cell r="C329">
            <x:v>60725202</x:v>
          </x:cell>
          <x:cell r="D329" t="str">
            <x:v>QQB575R36T0171</x:v>
          </x:cell>
          <x:cell r="E329" t="str">
            <x:v>BRAID</x:v>
          </x:cell>
          <x:cell r="F329" t="str">
            <x:v>FT</x:v>
          </x:cell>
          <x:cell r="G329">
            <x:v>23</x:v>
          </x:cell>
        </x:row>
        <x:row r="330">
          <x:cell r="A330" t="e">
            <x:v>#REF!</x:v>
          </x:cell>
          <x:cell r="B330" t="str">
            <x:v>1W110</x:v>
          </x:cell>
          <x:cell r="C330">
            <x:v>60724802</x:v>
          </x:cell>
          <x:cell r="D330" t="str">
            <x:v>12273145-2281</x:v>
          </x:cell>
          <x:cell r="E330" t="str">
            <x:v>ADAPTER</x:v>
          </x:cell>
          <x:cell r="F330" t="str">
            <x:v>EA</x:v>
          </x:cell>
          <x:cell r="G330">
            <x:v>1</x:v>
          </x:cell>
        </x:row>
        <x:row r="331">
          <x:cell r="A331" t="e">
            <x:v>#REF!</x:v>
          </x:cell>
          <x:cell r="B331" t="str">
            <x:v>1W110</x:v>
          </x:cell>
          <x:cell r="C331">
            <x:v>60724802</x:v>
          </x:cell>
          <x:cell r="D331" t="str">
            <x:v>12273146-2281</x:v>
          </x:cell>
          <x:cell r="E331" t="str">
            <x:v>ADAPTER</x:v>
          </x:cell>
          <x:cell r="F331" t="str">
            <x:v>EA</x:v>
          </x:cell>
          <x:cell r="G331">
            <x:v>1</x:v>
          </x:cell>
        </x:row>
        <x:row r="332">
          <x:cell r="A332" t="e">
            <x:v>#REF!</x:v>
          </x:cell>
          <x:cell r="B332" t="str">
            <x:v>1W110</x:v>
          </x:cell>
          <x:cell r="C332">
            <x:v>60724802</x:v>
          </x:cell>
          <x:cell r="D332" t="str">
            <x:v>12273242-410</x:v>
          </x:cell>
          <x:cell r="E332" t="str">
            <x:v>BOOT</x:v>
          </x:cell>
          <x:cell r="F332" t="str">
            <x:v>EA</x:v>
          </x:cell>
          <x:cell r="G332">
            <x:v>2</x:v>
          </x:cell>
        </x:row>
        <x:row r="333">
          <x:cell r="A333" t="e">
            <x:v>#REF!</x:v>
          </x:cell>
          <x:cell r="B333" t="str">
            <x:v>1W110</x:v>
          </x:cell>
          <x:cell r="C333">
            <x:v>60724802</x:v>
          </x:cell>
          <x:cell r="D333" t="str">
            <x:v>12273456-3</x:v>
          </x:cell>
          <x:cell r="E333" t="str">
            <x:v>SPLICE</x:v>
          </x:cell>
          <x:cell r="F333" t="str">
            <x:v>EA</x:v>
          </x:cell>
          <x:cell r="G333">
            <x:v>10</x:v>
          </x:cell>
        </x:row>
        <x:row r="334">
          <x:cell r="A334" t="e">
            <x:v>#REF!</x:v>
          </x:cell>
          <x:cell r="B334" t="str">
            <x:v>1W110</x:v>
          </x:cell>
          <x:cell r="C334">
            <x:v>60724802</x:v>
          </x:cell>
          <x:cell r="D334" t="str">
            <x:v>12273456-4</x:v>
          </x:cell>
          <x:cell r="E334" t="str">
            <x:v>SPLICE</x:v>
          </x:cell>
          <x:cell r="F334" t="str">
            <x:v>EA</x:v>
          </x:cell>
          <x:cell r="G334">
            <x:v>8</x:v>
          </x:cell>
        </x:row>
        <x:row r="335">
          <x:cell r="A335" t="e">
            <x:v>#REF!</x:v>
          </x:cell>
          <x:cell r="B335" t="str">
            <x:v>1W110</x:v>
          </x:cell>
          <x:cell r="C335">
            <x:v>60724802</x:v>
          </x:cell>
          <x:cell r="D335" t="str">
            <x:v>60725708</x:v>
          </x:cell>
          <x:cell r="E335" t="str">
            <x:v>WIRE</x:v>
          </x:cell>
          <x:cell r="F335" t="str">
            <x:v>FT</x:v>
          </x:cell>
          <x:cell r="G335">
            <x:v>251</x:v>
          </x:cell>
        </x:row>
        <x:row r="336">
          <x:cell r="A336" t="e">
            <x:v>#REF!</x:v>
          </x:cell>
          <x:cell r="B336" t="str">
            <x:v>1W110</x:v>
          </x:cell>
          <x:cell r="C336">
            <x:v>60724802</x:v>
          </x:cell>
          <x:cell r="D336" t="str">
            <x:v>60725754</x:v>
          </x:cell>
          <x:cell r="E336" t="str">
            <x:v>CABLE</x:v>
          </x:cell>
          <x:cell r="F336" t="str">
            <x:v>FT</x:v>
          </x:cell>
          <x:cell r="G336">
            <x:v>129</x:v>
          </x:cell>
        </x:row>
        <x:row r="337">
          <x:cell r="A337" t="e">
            <x:v>#REF!</x:v>
          </x:cell>
          <x:cell r="B337" t="str">
            <x:v>1W110</x:v>
          </x:cell>
          <x:cell r="C337">
            <x:v>60724802</x:v>
          </x:cell>
          <x:cell r="D337" t="str">
            <x:v>60725758</x:v>
          </x:cell>
          <x:cell r="E337" t="str">
            <x:v>CABLE</x:v>
          </x:cell>
          <x:cell r="F337" t="str">
            <x:v>FT</x:v>
          </x:cell>
          <x:cell r="G337">
            <x:v>43</x:v>
          </x:cell>
        </x:row>
        <x:row r="338">
          <x:cell r="A338" t="e">
            <x:v>#REF!</x:v>
          </x:cell>
          <x:cell r="B338" t="str">
            <x:v>1W110</x:v>
          </x:cell>
          <x:cell r="C338">
            <x:v>60724802</x:v>
          </x:cell>
          <x:cell r="D338" t="str">
            <x:v>60725763</x:v>
          </x:cell>
          <x:cell r="E338" t="str">
            <x:v>CABLE</x:v>
          </x:cell>
          <x:cell r="F338" t="str">
            <x:v>FT</x:v>
          </x:cell>
          <x:cell r="G338">
            <x:v>15</x:v>
          </x:cell>
        </x:row>
        <x:row r="339">
          <x:cell r="A339" t="e">
            <x:v>#REF!</x:v>
          </x:cell>
          <x:cell r="B339" t="str">
            <x:v>1W110</x:v>
          </x:cell>
          <x:cell r="C339">
            <x:v>60724802</x:v>
          </x:cell>
          <x:cell r="D339" t="str">
            <x:v>60725767</x:v>
          </x:cell>
          <x:cell r="E339" t="str">
            <x:v>CABLE</x:v>
          </x:cell>
          <x:cell r="F339" t="str">
            <x:v>FT</x:v>
          </x:cell>
          <x:cell r="G339">
            <x:v>15</x:v>
          </x:cell>
        </x:row>
        <x:row r="340">
          <x:cell r="A340" t="e">
            <x:v>#REF!</x:v>
          </x:cell>
          <x:cell r="B340" t="str">
            <x:v>1W110</x:v>
          </x:cell>
          <x:cell r="C340">
            <x:v>60724802</x:v>
          </x:cell>
          <x:cell r="D340" t="str">
            <x:v>60725770</x:v>
          </x:cell>
          <x:cell r="E340" t="str">
            <x:v>CABLE</x:v>
          </x:cell>
          <x:cell r="F340" t="str">
            <x:v>FT</x:v>
          </x:cell>
          <x:cell r="G340">
            <x:v>72</x:v>
          </x:cell>
        </x:row>
        <x:row r="341">
          <x:cell r="A341" t="e">
            <x:v>#REF!</x:v>
          </x:cell>
          <x:cell r="B341" t="str">
            <x:v>1W110</x:v>
          </x:cell>
          <x:cell r="C341">
            <x:v>60724802</x:v>
          </x:cell>
          <x:cell r="D341" t="str">
            <x:v>60725797</x:v>
          </x:cell>
          <x:cell r="E341" t="str">
            <x:v>MARKER</x:v>
          </x:cell>
          <x:cell r="F341" t="str">
            <x:v>EA</x:v>
          </x:cell>
          <x:cell r="G341">
            <x:v>119</x:v>
          </x:cell>
        </x:row>
        <x:row r="342">
          <x:cell r="A342" t="e">
            <x:v>#REF!</x:v>
          </x:cell>
          <x:cell r="B342" t="str">
            <x:v>1W110</x:v>
          </x:cell>
          <x:cell r="C342">
            <x:v>60724802</x:v>
          </x:cell>
          <x:cell r="D342" t="str">
            <x:v>60725803</x:v>
          </x:cell>
          <x:cell r="E342" t="str">
            <x:v>MARKER</x:v>
          </x:cell>
          <x:cell r="F342" t="str">
            <x:v>EA</x:v>
          </x:cell>
          <x:cell r="G342">
            <x:v>3</x:v>
          </x:cell>
        </x:row>
        <x:row r="343">
          <x:cell r="A343" t="e">
            <x:v>#REF!</x:v>
          </x:cell>
          <x:cell r="B343" t="str">
            <x:v>1W110</x:v>
          </x:cell>
          <x:cell r="C343">
            <x:v>60724802</x:v>
          </x:cell>
          <x:cell r="D343" t="str">
            <x:v>60749697</x:v>
          </x:cell>
          <x:cell r="E343" t="str">
            <x:v>SLEEVING</x:v>
          </x:cell>
          <x:cell r="F343" t="str">
            <x:v>FT</x:v>
          </x:cell>
          <x:cell r="G343">
            <x:v>13</x:v>
          </x:cell>
        </x:row>
        <x:row r="344">
          <x:cell r="A344" t="e">
            <x:v>#REF!</x:v>
          </x:cell>
          <x:cell r="B344" t="str">
            <x:v>1W110</x:v>
          </x:cell>
          <x:cell r="C344">
            <x:v>60724802</x:v>
          </x:cell>
          <x:cell r="D344" t="str">
            <x:v>M23053/5-211C</x:v>
          </x:cell>
          <x:cell r="E344" t="str">
            <x:v>SLEEVING</x:v>
          </x:cell>
          <x:cell r="F344" t="str">
            <x:v>FT</x:v>
          </x:cell>
          <x:cell r="G344">
            <x:v>0.5</x:v>
          </x:cell>
        </x:row>
        <x:row r="345">
          <x:cell r="A345" t="e">
            <x:v>#REF!</x:v>
          </x:cell>
          <x:cell r="B345" t="str">
            <x:v>1W110</x:v>
          </x:cell>
          <x:cell r="C345">
            <x:v>60724802</x:v>
          </x:cell>
          <x:cell r="D345" t="str">
            <x:v>M23053/8-005C</x:v>
          </x:cell>
          <x:cell r="E345" t="str">
            <x:v>SLEEVING</x:v>
          </x:cell>
          <x:cell r="F345" t="str">
            <x:v>FT</x:v>
          </x:cell>
          <x:cell r="G345">
            <x:v>0.34000000000000002</x:v>
          </x:cell>
        </x:row>
        <x:row r="346">
          <x:cell r="A346" t="e">
            <x:v>#REF!</x:v>
          </x:cell>
          <x:cell r="B346" t="str">
            <x:v>1W110</x:v>
          </x:cell>
          <x:cell r="C346">
            <x:v>60724802</x:v>
          </x:cell>
          <x:cell r="D346" t="str">
            <x:v>M23053/8-006C</x:v>
          </x:cell>
          <x:cell r="E346" t="str">
            <x:v>SLEEVING</x:v>
          </x:cell>
          <x:cell r="F346" t="str">
            <x:v>FT</x:v>
          </x:cell>
          <x:cell r="G346">
            <x:v>0.17000000000000001</x:v>
          </x:cell>
        </x:row>
        <x:row r="347">
          <x:cell r="A347" t="e">
            <x:v>#REF!</x:v>
          </x:cell>
          <x:cell r="B347" t="str">
            <x:v>1W110</x:v>
          </x:cell>
          <x:cell r="C347">
            <x:v>60724802</x:v>
          </x:cell>
          <x:cell r="D347" t="str">
            <x:v>MS27488-20</x:v>
          </x:cell>
          <x:cell r="E347" t="str">
            <x:v>SEALING PLUG</x:v>
          </x:cell>
          <x:cell r="F347" t="str">
            <x:v>EA</x:v>
          </x:cell>
          <x:cell r="G347">
            <x:v>4</x:v>
          </x:cell>
        </x:row>
        <x:row r="348">
          <x:cell r="A348" t="e">
            <x:v>#REF!</x:v>
          </x:cell>
          <x:cell r="B348" t="str">
            <x:v>1W110</x:v>
          </x:cell>
          <x:cell r="C348">
            <x:v>60724802</x:v>
          </x:cell>
          <x:cell r="D348" t="str">
            <x:v>MS3475W22-55P</x:v>
          </x:cell>
          <x:cell r="E348" t="str">
            <x:v>CONNECTOR</x:v>
          </x:cell>
          <x:cell r="F348" t="str">
            <x:v>EA</x:v>
          </x:cell>
          <x:cell r="G348">
            <x:v>1</x:v>
          </x:cell>
        </x:row>
        <x:row r="349">
          <x:cell r="A349" t="e">
            <x:v>#REF!</x:v>
          </x:cell>
          <x:cell r="B349" t="str">
            <x:v>1W110</x:v>
          </x:cell>
          <x:cell r="C349">
            <x:v>60724802</x:v>
          </x:cell>
          <x:cell r="D349" t="str">
            <x:v>MS3475W22-55S</x:v>
          </x:cell>
          <x:cell r="E349" t="str">
            <x:v>CONNECTOR</x:v>
          </x:cell>
          <x:cell r="F349" t="str">
            <x:v>EA</x:v>
          </x:cell>
          <x:cell r="G349">
            <x:v>1</x:v>
          </x:cell>
        </x:row>
        <x:row r="350">
          <x:cell r="A350" t="e">
            <x:v>#REF!</x:v>
          </x:cell>
          <x:cell r="B350" t="str">
            <x:v>1W110</x:v>
          </x:cell>
          <x:cell r="C350">
            <x:v>60724802</x:v>
          </x:cell>
          <x:cell r="D350" t="str">
            <x:v>QQB575R36T0781</x:v>
          </x:cell>
          <x:cell r="E350" t="str">
            <x:v>BRAID</x:v>
          </x:cell>
          <x:cell r="F350" t="str">
            <x:v>FT</x:v>
          </x:cell>
          <x:cell r="G350">
            <x:v>15</x:v>
          </x:cell>
        </x:row>
        <x:row r="351">
          <x:cell r="A351" t="e">
            <x:v>#REF!</x:v>
          </x:cell>
          <x:cell r="B351" t="str">
            <x:v>1W111</x:v>
          </x:cell>
          <x:cell r="C351">
            <x:v>60725602</x:v>
          </x:cell>
          <x:cell r="D351">
            <x:v>60749692</x:v>
          </x:cell>
          <x:cell r="E351" t="str">
            <x:v>SLEEVING</x:v>
          </x:cell>
          <x:cell r="F351" t="str">
            <x:v>FT</x:v>
          </x:cell>
          <x:cell r="G351">
            <x:v>1.5977690288713911</x:v>
          </x:cell>
        </x:row>
        <x:row r="352">
          <x:cell r="A352" t="e">
            <x:v>#REF!</x:v>
          </x:cell>
          <x:cell r="B352" t="str">
            <x:v>1W111</x:v>
          </x:cell>
          <x:cell r="C352">
            <x:v>60725602</x:v>
          </x:cell>
          <x:cell r="D352" t="str">
            <x:v>12273147-420</x:v>
          </x:cell>
          <x:cell r="E352" t="str">
            <x:v>BOOT</x:v>
          </x:cell>
          <x:cell r="F352" t="str">
            <x:v>EA</x:v>
          </x:cell>
          <x:cell r="G352">
            <x:v>2</x:v>
          </x:cell>
        </x:row>
        <x:row r="353">
          <x:cell r="A353" t="e">
            <x:v>#REF!</x:v>
          </x:cell>
          <x:cell r="B353" t="str">
            <x:v>1W111</x:v>
          </x:cell>
          <x:cell r="C353">
            <x:v>60725602</x:v>
          </x:cell>
          <x:cell r="D353" t="str">
            <x:v>12273148-110</x:v>
          </x:cell>
          <x:cell r="E353" t="str">
            <x:v>TRANSITION</x:v>
          </x:cell>
          <x:cell r="F353" t="str">
            <x:v>EA</x:v>
          </x:cell>
          <x:cell r="G353">
            <x:v>1</x:v>
          </x:cell>
        </x:row>
        <x:row r="354">
          <x:cell r="A354" t="e">
            <x:v>#REF!</x:v>
          </x:cell>
          <x:cell r="B354" t="str">
            <x:v>1W111</x:v>
          </x:cell>
          <x:cell r="C354">
            <x:v>60725602</x:v>
          </x:cell>
          <x:cell r="D354" t="str">
            <x:v>60725709</x:v>
          </x:cell>
          <x:cell r="E354" t="str">
            <x:v>WIRE</x:v>
          </x:cell>
          <x:cell r="F354" t="str">
            <x:v>FT</x:v>
          </x:cell>
          <x:cell r="G354">
            <x:v>28</x:v>
          </x:cell>
        </x:row>
        <x:row r="355">
          <x:cell r="A355" t="e">
            <x:v>#REF!</x:v>
          </x:cell>
          <x:cell r="B355" t="str">
            <x:v>1W111</x:v>
          </x:cell>
          <x:cell r="C355">
            <x:v>60725602</x:v>
          </x:cell>
          <x:cell r="D355" t="str">
            <x:v>60725759</x:v>
          </x:cell>
          <x:cell r="E355" t="str">
            <x:v>CABLE</x:v>
          </x:cell>
          <x:cell r="F355" t="str">
            <x:v>FT</x:v>
          </x:cell>
          <x:cell r="G355">
            <x:v>15</x:v>
          </x:cell>
        </x:row>
        <x:row r="356">
          <x:cell r="A356" t="e">
            <x:v>#REF!</x:v>
          </x:cell>
          <x:cell r="B356" t="str">
            <x:v>1W111</x:v>
          </x:cell>
          <x:cell r="C356">
            <x:v>60725602</x:v>
          </x:cell>
          <x:cell r="D356" t="str">
            <x:v>60725798</x:v>
          </x:cell>
          <x:cell r="E356" t="str">
            <x:v>MARKER</x:v>
          </x:cell>
          <x:cell r="F356" t="str">
            <x:v>EA</x:v>
          </x:cell>
          <x:cell r="G356">
            <x:v>10</x:v>
          </x:cell>
        </x:row>
        <x:row r="357">
          <x:cell r="A357" t="e">
            <x:v>#REF!</x:v>
          </x:cell>
          <x:cell r="B357" t="str">
            <x:v>1W111</x:v>
          </x:cell>
          <x:cell r="C357">
            <x:v>60725602</x:v>
          </x:cell>
          <x:cell r="D357" t="str">
            <x:v>60725800</x:v>
          </x:cell>
          <x:cell r="E357" t="str">
            <x:v>MARKER</x:v>
          </x:cell>
          <x:cell r="F357" t="str">
            <x:v>EA</x:v>
          </x:cell>
          <x:cell r="G357">
            <x:v>2</x:v>
          </x:cell>
        </x:row>
        <x:row r="358">
          <x:cell r="A358" t="e">
            <x:v>#REF!</x:v>
          </x:cell>
          <x:cell r="B358" t="str">
            <x:v>1W111</x:v>
          </x:cell>
          <x:cell r="C358">
            <x:v>60725602</x:v>
          </x:cell>
          <x:cell r="D358" t="str">
            <x:v>60725801</x:v>
          </x:cell>
          <x:cell r="E358" t="str">
            <x:v>MARKER</x:v>
          </x:cell>
          <x:cell r="F358" t="str">
            <x:v>EA</x:v>
          </x:cell>
          <x:cell r="G358">
            <x:v>3</x:v>
          </x:cell>
        </x:row>
        <x:row r="359">
          <x:cell r="A359" t="e">
            <x:v>#REF!</x:v>
          </x:cell>
          <x:cell r="B359" t="str">
            <x:v>1W111</x:v>
          </x:cell>
          <x:cell r="C359">
            <x:v>60725602</x:v>
          </x:cell>
          <x:cell r="D359" t="str">
            <x:v>60749690</x:v>
          </x:cell>
          <x:cell r="E359" t="str">
            <x:v>SLEEVING</x:v>
          </x:cell>
          <x:cell r="F359" t="str">
            <x:v>FT</x:v>
          </x:cell>
          <x:cell r="G359">
            <x:v>2</x:v>
          </x:cell>
        </x:row>
        <x:row r="360">
          <x:cell r="A360" t="e">
            <x:v>#REF!</x:v>
          </x:cell>
          <x:cell r="B360" t="str">
            <x:v>1W111</x:v>
          </x:cell>
          <x:cell r="C360">
            <x:v>60725602</x:v>
          </x:cell>
          <x:cell r="D360" t="str">
            <x:v>60749691</x:v>
          </x:cell>
          <x:cell r="E360" t="str">
            <x:v>SLEEVING</x:v>
          </x:cell>
          <x:cell r="F360" t="str">
            <x:v>FT</x:v>
          </x:cell>
          <x:cell r="G360">
            <x:v>10.403543307086613</x:v>
          </x:cell>
        </x:row>
        <x:row r="361">
          <x:cell r="A361" t="e">
            <x:v>#REF!</x:v>
          </x:cell>
          <x:cell r="B361" t="str">
            <x:v>1W111</x:v>
          </x:cell>
          <x:cell r="C361">
            <x:v>60725602</x:v>
          </x:cell>
          <x:cell r="D361" t="str">
            <x:v>M23053/5-207C</x:v>
          </x:cell>
          <x:cell r="E361" t="str">
            <x:v>SLEEVING</x:v>
          </x:cell>
          <x:cell r="F361" t="str">
            <x:v>FT</x:v>
          </x:cell>
          <x:cell r="G361">
            <x:v>0.34000000000000002</x:v>
          </x:cell>
        </x:row>
        <x:row r="362">
          <x:cell r="A362" t="e">
            <x:v>#REF!</x:v>
          </x:cell>
          <x:cell r="B362" t="str">
            <x:v>1W111</x:v>
          </x:cell>
          <x:cell r="C362">
            <x:v>60725602</x:v>
          </x:cell>
          <x:cell r="D362" t="str">
            <x:v>M23053/5-208C</x:v>
          </x:cell>
          <x:cell r="E362" t="str">
            <x:v>SLEEVING</x:v>
          </x:cell>
          <x:cell r="F362" t="str">
            <x:v>FT</x:v>
          </x:cell>
          <x:cell r="G362">
            <x:v>0.5</x:v>
          </x:cell>
        </x:row>
        <x:row r="363">
          <x:cell r="A363" t="e">
            <x:v>#REF!</x:v>
          </x:cell>
          <x:cell r="B363" t="str">
            <x:v>1W111</x:v>
          </x:cell>
          <x:cell r="C363">
            <x:v>60725602</x:v>
          </x:cell>
          <x:cell r="D363" t="str">
            <x:v>M81824/1-2</x:v>
          </x:cell>
          <x:cell r="E363" t="str">
            <x:v>SPLICE</x:v>
          </x:cell>
          <x:cell r="F363" t="str">
            <x:v>EA</x:v>
          </x:cell>
          <x:cell r="G363">
            <x:v>2</x:v>
          </x:cell>
        </x:row>
        <x:row r="364">
          <x:cell r="A364" t="e">
            <x:v>#REF!</x:v>
          </x:cell>
          <x:cell r="B364" t="str">
            <x:v>1W111</x:v>
          </x:cell>
          <x:cell r="C364">
            <x:v>60725602</x:v>
          </x:cell>
          <x:cell r="D364" t="str">
            <x:v>MS3416-14GC</x:v>
          </x:cell>
          <x:cell r="E364" t="str">
            <x:v>BACKSHELL</x:v>
          </x:cell>
          <x:cell r="F364" t="str">
            <x:v>EA</x:v>
          </x:cell>
          <x:cell r="G364">
            <x:v>2</x:v>
          </x:cell>
        </x:row>
        <x:row r="365">
          <x:cell r="A365" t="e">
            <x:v>#REF!</x:v>
          </x:cell>
          <x:cell r="B365" t="str">
            <x:v>1W111</x:v>
          </x:cell>
          <x:cell r="C365">
            <x:v>60725602</x:v>
          </x:cell>
          <x:cell r="D365" t="str">
            <x:v>MS3474W14-5S</x:v>
          </x:cell>
          <x:cell r="E365" t="str">
            <x:v>CONNECTOR</x:v>
          </x:cell>
          <x:cell r="F365" t="str">
            <x:v>EA</x:v>
          </x:cell>
          <x:cell r="G365">
            <x:v>2</x:v>
          </x:cell>
        </x:row>
        <x:row r="366">
          <x:cell r="A366" t="e">
            <x:v>#REF!</x:v>
          </x:cell>
          <x:cell r="B366" t="str">
            <x:v>1W113</x:v>
          </x:cell>
          <x:cell r="C366">
            <x:v>60725604</x:v>
          </x:cell>
          <x:cell r="D366" t="str">
            <x:v>12273146-1441</x:v>
          </x:cell>
          <x:cell r="E366" t="str">
            <x:v>ADAPTER</x:v>
          </x:cell>
          <x:cell r="F366" t="str">
            <x:v>EA</x:v>
          </x:cell>
          <x:cell r="G366">
            <x:v>1</x:v>
          </x:cell>
        </x:row>
        <x:row r="367">
          <x:cell r="A367" t="e">
            <x:v>#REF!</x:v>
          </x:cell>
          <x:cell r="B367" t="str">
            <x:v>1W113</x:v>
          </x:cell>
          <x:cell r="C367">
            <x:v>60725604</x:v>
          </x:cell>
          <x:cell r="D367" t="str">
            <x:v>12273147-320</x:v>
          </x:cell>
          <x:cell r="E367" t="str">
            <x:v>BOOT</x:v>
          </x:cell>
          <x:cell r="F367" t="str">
            <x:v>EA</x:v>
          </x:cell>
          <x:cell r="G367">
            <x:v>1</x:v>
          </x:cell>
        </x:row>
        <x:row r="368">
          <x:cell r="A368" t="e">
            <x:v>#REF!</x:v>
          </x:cell>
          <x:cell r="B368" t="str">
            <x:v>1W113</x:v>
          </x:cell>
          <x:cell r="C368">
            <x:v>60725604</x:v>
          </x:cell>
          <x:cell r="D368" t="str">
            <x:v>12273242-210</x:v>
          </x:cell>
          <x:cell r="E368" t="str">
            <x:v>BOOT</x:v>
          </x:cell>
          <x:cell r="F368" t="str">
            <x:v>EA</x:v>
          </x:cell>
          <x:cell r="G368">
            <x:v>1</x:v>
          </x:cell>
        </x:row>
        <x:row r="369">
          <x:cell r="A369" t="e">
            <x:v>#REF!</x:v>
          </x:cell>
          <x:cell r="B369" t="str">
            <x:v>1W113</x:v>
          </x:cell>
          <x:cell r="C369">
            <x:v>60725604</x:v>
          </x:cell>
          <x:cell r="D369" t="str">
            <x:v>60725709</x:v>
          </x:cell>
          <x:cell r="E369" t="str">
            <x:v>WIRE</x:v>
          </x:cell>
          <x:cell r="F369" t="str">
            <x:v>FT</x:v>
          </x:cell>
          <x:cell r="G369">
            <x:v>5.9100000000000001</x:v>
          </x:cell>
        </x:row>
        <x:row r="370">
          <x:cell r="A370" t="e">
            <x:v>#REF!</x:v>
          </x:cell>
          <x:cell r="B370" t="str">
            <x:v>1W113</x:v>
          </x:cell>
          <x:cell r="C370">
            <x:v>60725604</x:v>
          </x:cell>
          <x:cell r="D370" t="str">
            <x:v>60725759</x:v>
          </x:cell>
          <x:cell r="E370" t="str">
            <x:v>CABLE</x:v>
          </x:cell>
          <x:cell r="F370" t="str">
            <x:v>FT</x:v>
          </x:cell>
          <x:cell r="G370">
            <x:v>3.9399999999999999</x:v>
          </x:cell>
        </x:row>
        <x:row r="371">
          <x:cell r="A371" t="e">
            <x:v>#REF!</x:v>
          </x:cell>
          <x:cell r="B371" t="str">
            <x:v>1W113</x:v>
          </x:cell>
          <x:cell r="C371">
            <x:v>60725604</x:v>
          </x:cell>
          <x:cell r="D371" t="str">
            <x:v>60725798</x:v>
          </x:cell>
          <x:cell r="E371" t="str">
            <x:v>MARKER</x:v>
          </x:cell>
          <x:cell r="F371" t="str">
            <x:v>EA</x:v>
          </x:cell>
          <x:cell r="G371">
            <x:v>12</x:v>
          </x:cell>
        </x:row>
        <x:row r="372">
          <x:cell r="A372" t="e">
            <x:v>#REF!</x:v>
          </x:cell>
          <x:cell r="B372" t="str">
            <x:v>1W113</x:v>
          </x:cell>
          <x:cell r="C372">
            <x:v>60725604</x:v>
          </x:cell>
          <x:cell r="D372" t="str">
            <x:v>60725800</x:v>
          </x:cell>
          <x:cell r="E372" t="str">
            <x:v>MARKER</x:v>
          </x:cell>
          <x:cell r="F372" t="str">
            <x:v>EA</x:v>
          </x:cell>
          <x:cell r="G372">
            <x:v>2</x:v>
          </x:cell>
        </x:row>
        <x:row r="373">
          <x:cell r="A373" t="e">
            <x:v>#REF!</x:v>
          </x:cell>
          <x:cell r="B373" t="str">
            <x:v>1W113</x:v>
          </x:cell>
          <x:cell r="C373">
            <x:v>60725604</x:v>
          </x:cell>
          <x:cell r="D373" t="str">
            <x:v>60725803</x:v>
          </x:cell>
          <x:cell r="E373" t="str">
            <x:v>MARKER</x:v>
          </x:cell>
          <x:cell r="F373" t="str">
            <x:v>EA</x:v>
          </x:cell>
          <x:cell r="G373">
            <x:v>3</x:v>
          </x:cell>
        </x:row>
        <x:row r="374">
          <x:cell r="A374" t="e">
            <x:v>#REF!</x:v>
          </x:cell>
          <x:cell r="B374" t="str">
            <x:v>1W113</x:v>
          </x:cell>
          <x:cell r="C374">
            <x:v>60725604</x:v>
          </x:cell>
          <x:cell r="D374" t="str">
            <x:v>60749690</x:v>
          </x:cell>
          <x:cell r="E374" t="str">
            <x:v>SLEEVING</x:v>
          </x:cell>
          <x:cell r="F374" t="str">
            <x:v>FT</x:v>
          </x:cell>
          <x:cell r="G374">
            <x:v>1.1799999999999999</x:v>
          </x:cell>
        </x:row>
        <x:row r="375">
          <x:cell r="A375" t="e">
            <x:v>#REF!</x:v>
          </x:cell>
          <x:cell r="B375" t="str">
            <x:v>1W113</x:v>
          </x:cell>
          <x:cell r="C375">
            <x:v>60725604</x:v>
          </x:cell>
          <x:cell r="D375" t="str">
            <x:v>60749691</x:v>
          </x:cell>
          <x:cell r="E375" t="str">
            <x:v>SLEEVING</x:v>
          </x:cell>
          <x:cell r="F375" t="str">
            <x:v>FT</x:v>
          </x:cell>
          <x:cell r="G375">
            <x:v>1.3799999999999999</x:v>
          </x:cell>
        </x:row>
        <x:row r="376">
          <x:cell r="A376" t="e">
            <x:v>#REF!</x:v>
          </x:cell>
          <x:cell r="B376" t="str">
            <x:v>1W113</x:v>
          </x:cell>
          <x:cell r="C376">
            <x:v>60725604</x:v>
          </x:cell>
          <x:cell r="D376" t="str">
            <x:v>60749692</x:v>
          </x:cell>
          <x:cell r="E376" t="str">
            <x:v>SLEEVING</x:v>
          </x:cell>
          <x:cell r="F376" t="str">
            <x:v>FT</x:v>
          </x:cell>
          <x:cell r="G376">
            <x:v>0.79000000000000004</x:v>
          </x:cell>
        </x:row>
        <x:row r="377">
          <x:cell r="A377" t="e">
            <x:v>#REF!</x:v>
          </x:cell>
          <x:cell r="B377" t="str">
            <x:v>1W113</x:v>
          </x:cell>
          <x:cell r="C377">
            <x:v>60725604</x:v>
          </x:cell>
          <x:cell r="D377" t="str">
            <x:v>60749693</x:v>
          </x:cell>
          <x:cell r="E377" t="str">
            <x:v>SLEEVING</x:v>
          </x:cell>
          <x:cell r="F377" t="str">
            <x:v>FT</x:v>
          </x:cell>
          <x:cell r="G377">
            <x:v>1.0900000000000001</x:v>
          </x:cell>
        </x:row>
        <x:row r="378">
          <x:cell r="A378" t="e">
            <x:v>#REF!</x:v>
          </x:cell>
          <x:cell r="B378" t="str">
            <x:v>1W113</x:v>
          </x:cell>
          <x:cell r="C378">
            <x:v>60725604</x:v>
          </x:cell>
          <x:cell r="D378" t="str">
            <x:v>M23053/5-207C</x:v>
          </x:cell>
          <x:cell r="E378" t="str">
            <x:v>SLEEVING</x:v>
          </x:cell>
          <x:cell r="F378" t="str">
            <x:v>FT</x:v>
          </x:cell>
          <x:cell r="G378">
            <x:v>0.34000000000000002</x:v>
          </x:cell>
        </x:row>
        <x:row r="379">
          <x:cell r="A379" t="e">
            <x:v>#REF!</x:v>
          </x:cell>
          <x:cell r="B379" t="str">
            <x:v>1W113</x:v>
          </x:cell>
          <x:cell r="C379">
            <x:v>60725604</x:v>
          </x:cell>
          <x:cell r="D379" t="str">
            <x:v>M23053/5-208C</x:v>
          </x:cell>
          <x:cell r="E379" t="str">
            <x:v>SLEEVING</x:v>
          </x:cell>
          <x:cell r="F379" t="str">
            <x:v>FT</x:v>
          </x:cell>
          <x:cell r="G379">
            <x:v>0.5</x:v>
          </x:cell>
        </x:row>
        <x:row r="380">
          <x:cell r="A380" t="e">
            <x:v>#REF!</x:v>
          </x:cell>
          <x:cell r="B380" t="str">
            <x:v>1W113</x:v>
          </x:cell>
          <x:cell r="C380">
            <x:v>60725604</x:v>
          </x:cell>
          <x:cell r="D380" t="str">
            <x:v>M81824/1-2</x:v>
          </x:cell>
          <x:cell r="E380" t="str">
            <x:v>SPLICE</x:v>
          </x:cell>
          <x:cell r="F380" t="str">
            <x:v>EA</x:v>
          </x:cell>
          <x:cell r="G380">
            <x:v>2</x:v>
          </x:cell>
        </x:row>
        <x:row r="381">
          <x:cell r="A381" t="e">
            <x:v>#REF!</x:v>
          </x:cell>
          <x:cell r="B381" t="str">
            <x:v>1W113</x:v>
          </x:cell>
          <x:cell r="C381">
            <x:v>60725604</x:v>
          </x:cell>
          <x:cell r="D381" t="str">
            <x:v>MS3416-14GC</x:v>
          </x:cell>
          <x:cell r="E381" t="str">
            <x:v>BACKSHELL</x:v>
          </x:cell>
          <x:cell r="F381" t="str">
            <x:v>EA</x:v>
          </x:cell>
          <x:cell r="G381">
            <x:v>1</x:v>
          </x:cell>
        </x:row>
        <x:row r="382">
          <x:cell r="A382" t="e">
            <x:v>#REF!</x:v>
          </x:cell>
          <x:cell r="B382" t="str">
            <x:v>1W113</x:v>
          </x:cell>
          <x:cell r="C382">
            <x:v>60725604</x:v>
          </x:cell>
          <x:cell r="D382" t="str">
            <x:v>MS3475W14-5P</x:v>
          </x:cell>
          <x:cell r="E382" t="str">
            <x:v>CONNECTOR</x:v>
          </x:cell>
          <x:cell r="F382" t="str">
            <x:v>EA</x:v>
          </x:cell>
          <x:cell r="G382">
            <x:v>2</x:v>
          </x:cell>
        </x:row>
        <x:row r="383">
          <x:cell r="A383" t="e">
            <x:v>#REF!</x:v>
          </x:cell>
          <x:cell r="B383" t="str">
            <x:v>1W281</x:v>
          </x:cell>
          <x:cell r="C383">
            <x:v>60724616</x:v>
          </x:cell>
          <x:cell r="D383" t="str">
            <x:v>12273145-1231</x:v>
          </x:cell>
          <x:cell r="E383" t="str">
            <x:v>ADAPTER</x:v>
          </x:cell>
          <x:cell r="F383" t="str">
            <x:v>EA</x:v>
          </x:cell>
          <x:cell r="G383">
            <x:v>1</x:v>
          </x:cell>
        </x:row>
        <x:row r="384">
          <x:cell r="A384" t="e">
            <x:v>#REF!</x:v>
          </x:cell>
          <x:cell r="B384" t="str">
            <x:v>1W281</x:v>
          </x:cell>
          <x:cell r="C384">
            <x:v>60724616</x:v>
          </x:cell>
          <x:cell r="D384" t="str">
            <x:v>12273145-2481</x:v>
          </x:cell>
          <x:cell r="E384" t="str">
            <x:v>ADAPTER</x:v>
          </x:cell>
          <x:cell r="F384" t="str">
            <x:v>EA</x:v>
          </x:cell>
          <x:cell r="G384">
            <x:v>1</x:v>
          </x:cell>
        </x:row>
        <x:row r="385">
          <x:cell r="A385" t="e">
            <x:v>#REF!</x:v>
          </x:cell>
          <x:cell r="B385" t="str">
            <x:v>1W281</x:v>
          </x:cell>
          <x:cell r="C385">
            <x:v>60724616</x:v>
          </x:cell>
          <x:cell r="D385" t="str">
            <x:v>12273146-1021</x:v>
          </x:cell>
          <x:cell r="E385" t="str">
            <x:v>ADAPTER</x:v>
          </x:cell>
          <x:cell r="F385" t="str">
            <x:v>EA</x:v>
          </x:cell>
          <x:cell r="G385">
            <x:v>3</x:v>
          </x:cell>
        </x:row>
        <x:row r="386">
          <x:cell r="A386" t="e">
            <x:v>#REF!</x:v>
          </x:cell>
          <x:cell r="B386" t="str">
            <x:v>1W281</x:v>
          </x:cell>
          <x:cell r="C386">
            <x:v>60724616</x:v>
          </x:cell>
          <x:cell r="D386" t="str">
            <x:v>12273146-1231</x:v>
          </x:cell>
          <x:cell r="E386" t="str">
            <x:v>ADAPTER</x:v>
          </x:cell>
          <x:cell r="F386" t="str">
            <x:v>EA</x:v>
          </x:cell>
          <x:cell r="G386">
            <x:v>2</x:v>
          </x:cell>
        </x:row>
        <x:row r="387">
          <x:cell r="A387" t="e">
            <x:v>#REF!</x:v>
          </x:cell>
          <x:cell r="B387" t="str">
            <x:v>1W281</x:v>
          </x:cell>
          <x:cell r="C387">
            <x:v>60724616</x:v>
          </x:cell>
          <x:cell r="D387" t="str">
            <x:v>12273146-1441</x:v>
          </x:cell>
          <x:cell r="E387" t="str">
            <x:v>ADAPTER</x:v>
          </x:cell>
          <x:cell r="F387" t="str">
            <x:v>EA</x:v>
          </x:cell>
          <x:cell r="G387">
            <x:v>1</x:v>
          </x:cell>
        </x:row>
        <x:row r="388">
          <x:cell r="A388" t="e">
            <x:v>#REF!</x:v>
          </x:cell>
          <x:cell r="B388" t="str">
            <x:v>1W281</x:v>
          </x:cell>
          <x:cell r="C388">
            <x:v>60724616</x:v>
          </x:cell>
          <x:cell r="D388" t="str">
            <x:v>12273146-2281</x:v>
          </x:cell>
          <x:cell r="E388" t="str">
            <x:v>ADAPTER</x:v>
          </x:cell>
          <x:cell r="F388" t="str">
            <x:v>EA</x:v>
          </x:cell>
          <x:cell r="G388">
            <x:v>2</x:v>
          </x:cell>
        </x:row>
        <x:row r="389">
          <x:cell r="A389" t="e">
            <x:v>#REF!</x:v>
          </x:cell>
          <x:cell r="B389" t="str">
            <x:v>1W281</x:v>
          </x:cell>
          <x:cell r="C389">
            <x:v>60724616</x:v>
          </x:cell>
          <x:cell r="D389" t="str">
            <x:v>12273148-210</x:v>
          </x:cell>
          <x:cell r="E389" t="str">
            <x:v>TRANSITION</x:v>
          </x:cell>
          <x:cell r="F389" t="str">
            <x:v>EA</x:v>
          </x:cell>
          <x:cell r="G389">
            <x:v>2</x:v>
          </x:cell>
        </x:row>
        <x:row r="390">
          <x:cell r="A390" t="e">
            <x:v>#REF!</x:v>
          </x:cell>
          <x:cell r="B390" t="str">
            <x:v>1W281</x:v>
          </x:cell>
          <x:cell r="C390">
            <x:v>60724616</x:v>
          </x:cell>
          <x:cell r="D390" t="str">
            <x:v>12273148-310</x:v>
          </x:cell>
          <x:cell r="E390" t="str">
            <x:v>TRANSITION</x:v>
          </x:cell>
          <x:cell r="F390" t="str">
            <x:v>EA</x:v>
          </x:cell>
          <x:cell r="G390">
            <x:v>1</x:v>
          </x:cell>
        </x:row>
        <x:row r="391">
          <x:cell r="A391" t="e">
            <x:v>#REF!</x:v>
          </x:cell>
          <x:cell r="B391" t="str">
            <x:v>1W281</x:v>
          </x:cell>
          <x:cell r="C391">
            <x:v>60724616</x:v>
          </x:cell>
          <x:cell r="D391" t="str">
            <x:v>12273160-1021</x:v>
          </x:cell>
          <x:cell r="E391" t="str">
            <x:v>ADAPTER</x:v>
          </x:cell>
          <x:cell r="F391" t="str">
            <x:v>EA</x:v>
          </x:cell>
          <x:cell r="G391">
            <x:v>2</x:v>
          </x:cell>
        </x:row>
        <x:row r="392">
          <x:cell r="A392" t="e">
            <x:v>#REF!</x:v>
          </x:cell>
          <x:cell r="B392" t="str">
            <x:v>1W281</x:v>
          </x:cell>
          <x:cell r="C392">
            <x:v>60724616</x:v>
          </x:cell>
          <x:cell r="D392" t="str">
            <x:v>12273160-1231</x:v>
          </x:cell>
          <x:cell r="E392" t="str">
            <x:v>ADAPTER</x:v>
          </x:cell>
          <x:cell r="F392" t="str">
            <x:v>EA</x:v>
          </x:cell>
          <x:cell r="G392">
            <x:v>1</x:v>
          </x:cell>
        </x:row>
        <x:row r="393">
          <x:cell r="A393" t="e">
            <x:v>#REF!</x:v>
          </x:cell>
          <x:cell r="B393" t="str">
            <x:v>1W281</x:v>
          </x:cell>
          <x:cell r="C393">
            <x:v>60724616</x:v>
          </x:cell>
          <x:cell r="D393" t="str">
            <x:v>12273163-210</x:v>
          </x:cell>
          <x:cell r="E393" t="str">
            <x:v>TRANSITION</x:v>
          </x:cell>
          <x:cell r="F393" t="str">
            <x:v>EA</x:v>
          </x:cell>
          <x:cell r="G393">
            <x:v>2</x:v>
          </x:cell>
        </x:row>
        <x:row r="394">
          <x:cell r="A394" t="e">
            <x:v>#REF!</x:v>
          </x:cell>
          <x:cell r="B394" t="str">
            <x:v>1W281</x:v>
          </x:cell>
          <x:cell r="C394">
            <x:v>60724616</x:v>
          </x:cell>
          <x:cell r="D394" t="str">
            <x:v>12273163-310</x:v>
          </x:cell>
          <x:cell r="E394" t="str">
            <x:v>TRANSITION</x:v>
          </x:cell>
          <x:cell r="F394" t="str">
            <x:v>EA</x:v>
          </x:cell>
          <x:cell r="G394">
            <x:v>2</x:v>
          </x:cell>
        </x:row>
        <x:row r="395">
          <x:cell r="A395" t="e">
            <x:v>#REF!</x:v>
          </x:cell>
          <x:cell r="B395" t="str">
            <x:v>1W281</x:v>
          </x:cell>
          <x:cell r="C395">
            <x:v>60724616</x:v>
          </x:cell>
          <x:cell r="D395" t="str">
            <x:v>12273164-210</x:v>
          </x:cell>
          <x:cell r="E395" t="str">
            <x:v>BOOT ADAPTER</x:v>
          </x:cell>
          <x:cell r="F395" t="str">
            <x:v>EA</x:v>
          </x:cell>
          <x:cell r="G395">
            <x:v>1</x:v>
          </x:cell>
        </x:row>
        <x:row r="396">
          <x:cell r="A396" t="e">
            <x:v>#REF!</x:v>
          </x:cell>
          <x:cell r="B396" t="str">
            <x:v>1W281</x:v>
          </x:cell>
          <x:cell r="C396">
            <x:v>60724616</x:v>
          </x:cell>
          <x:cell r="D396" t="str">
            <x:v>12273242-210</x:v>
          </x:cell>
          <x:cell r="E396" t="str">
            <x:v>BOOT</x:v>
          </x:cell>
          <x:cell r="F396" t="str">
            <x:v>EA</x:v>
          </x:cell>
          <x:cell r="G396">
            <x:v>5</x:v>
          </x:cell>
        </x:row>
        <x:row r="397">
          <x:cell r="A397" t="e">
            <x:v>#REF!</x:v>
          </x:cell>
          <x:cell r="B397" t="str">
            <x:v>1W281</x:v>
          </x:cell>
          <x:cell r="C397">
            <x:v>60724616</x:v>
          </x:cell>
          <x:cell r="D397" t="str">
            <x:v>12273242-510</x:v>
          </x:cell>
          <x:cell r="E397" t="str">
            <x:v>BOOT</x:v>
          </x:cell>
          <x:cell r="F397" t="str">
            <x:v>EA</x:v>
          </x:cell>
          <x:cell r="G397">
            <x:v>3</x:v>
          </x:cell>
        </x:row>
        <x:row r="398">
          <x:cell r="A398" t="e">
            <x:v>#REF!</x:v>
          </x:cell>
          <x:cell r="B398" t="str">
            <x:v>1W281</x:v>
          </x:cell>
          <x:cell r="C398">
            <x:v>60724616</x:v>
          </x:cell>
          <x:cell r="D398" t="str">
            <x:v>12273456-3</x:v>
          </x:cell>
          <x:cell r="E398" t="str">
            <x:v>SPLICE</x:v>
          </x:cell>
          <x:cell r="F398" t="str">
            <x:v>EA</x:v>
          </x:cell>
          <x:cell r="G398">
            <x:v>8</x:v>
          </x:cell>
        </x:row>
        <x:row r="399">
          <x:cell r="A399" t="e">
            <x:v>#REF!</x:v>
          </x:cell>
          <x:cell r="B399" t="str">
            <x:v>1W281</x:v>
          </x:cell>
          <x:cell r="C399">
            <x:v>60724616</x:v>
          </x:cell>
          <x:cell r="D399" t="str">
            <x:v>12273456-4</x:v>
          </x:cell>
          <x:cell r="E399" t="str">
            <x:v>SPLICE</x:v>
          </x:cell>
          <x:cell r="F399" t="str">
            <x:v>EA</x:v>
          </x:cell>
          <x:cell r="G399">
            <x:v>35</x:v>
          </x:cell>
        </x:row>
        <x:row r="400">
          <x:cell r="A400" t="e">
            <x:v>#REF!</x:v>
          </x:cell>
          <x:cell r="B400" t="str">
            <x:v>1W281</x:v>
          </x:cell>
          <x:cell r="C400">
            <x:v>60724616</x:v>
          </x:cell>
          <x:cell r="D400" t="str">
            <x:v>60725708</x:v>
          </x:cell>
          <x:cell r="E400" t="str">
            <x:v>WIRE</x:v>
          </x:cell>
          <x:cell r="F400" t="str">
            <x:v>FT</x:v>
          </x:cell>
          <x:cell r="G400">
            <x:v>170</x:v>
          </x:cell>
        </x:row>
        <x:row r="401">
          <x:cell r="A401" t="e">
            <x:v>#REF!</x:v>
          </x:cell>
          <x:cell r="B401" t="str">
            <x:v>1W281</x:v>
          </x:cell>
          <x:cell r="C401">
            <x:v>60724616</x:v>
          </x:cell>
          <x:cell r="D401" t="str">
            <x:v>60725754</x:v>
          </x:cell>
          <x:cell r="E401" t="str">
            <x:v>CABLE</x:v>
          </x:cell>
          <x:cell r="F401" t="str">
            <x:v>FT</x:v>
          </x:cell>
          <x:cell r="G401">
            <x:v>89</x:v>
          </x:cell>
        </x:row>
        <x:row r="402">
          <x:cell r="A402" t="e">
            <x:v>#REF!</x:v>
          </x:cell>
          <x:cell r="B402" t="str">
            <x:v>1W281</x:v>
          </x:cell>
          <x:cell r="C402">
            <x:v>60724616</x:v>
          </x:cell>
          <x:cell r="D402" t="str">
            <x:v>60725758</x:v>
          </x:cell>
          <x:cell r="E402" t="str">
            <x:v>CABLE</x:v>
          </x:cell>
          <x:cell r="F402" t="str">
            <x:v>FT</x:v>
          </x:cell>
          <x:cell r="G402">
            <x:v>12</x:v>
          </x:cell>
        </x:row>
        <x:row r="403">
          <x:cell r="A403" t="e">
            <x:v>#REF!</x:v>
          </x:cell>
          <x:cell r="B403" t="str">
            <x:v>1W281</x:v>
          </x:cell>
          <x:cell r="C403">
            <x:v>60724616</x:v>
          </x:cell>
          <x:cell r="D403" t="str">
            <x:v>60725763</x:v>
          </x:cell>
          <x:cell r="E403" t="str">
            <x:v>CABLE</x:v>
          </x:cell>
          <x:cell r="F403" t="str">
            <x:v>FT</x:v>
          </x:cell>
          <x:cell r="G403">
            <x:v>308</x:v>
          </x:cell>
        </x:row>
        <x:row r="404">
          <x:cell r="A404" t="e">
            <x:v>#REF!</x:v>
          </x:cell>
          <x:cell r="B404" t="str">
            <x:v>1W281</x:v>
          </x:cell>
          <x:cell r="C404">
            <x:v>60724616</x:v>
          </x:cell>
          <x:cell r="D404" t="str">
            <x:v>60725770</x:v>
          </x:cell>
          <x:cell r="E404" t="str">
            <x:v>CABLE</x:v>
          </x:cell>
          <x:cell r="F404" t="str">
            <x:v>FT</x:v>
          </x:cell>
          <x:cell r="G404">
            <x:v>6</x:v>
          </x:cell>
        </x:row>
        <x:row r="405">
          <x:cell r="A405" t="e">
            <x:v>#REF!</x:v>
          </x:cell>
          <x:cell r="B405" t="str">
            <x:v>1W281</x:v>
          </x:cell>
          <x:cell r="C405">
            <x:v>60724616</x:v>
          </x:cell>
          <x:cell r="D405" t="str">
            <x:v>60725773</x:v>
          </x:cell>
          <x:cell r="E405" t="str">
            <x:v>CABLE</x:v>
          </x:cell>
          <x:cell r="F405" t="str">
            <x:v>FT</x:v>
          </x:cell>
          <x:cell r="G405">
            <x:v>20</x:v>
          </x:cell>
        </x:row>
        <x:row r="406">
          <x:cell r="A406" t="e">
            <x:v>#REF!</x:v>
          </x:cell>
          <x:cell r="B406" t="str">
            <x:v>1W281</x:v>
          </x:cell>
          <x:cell r="C406">
            <x:v>60724616</x:v>
          </x:cell>
          <x:cell r="D406" t="str">
            <x:v>60725797</x:v>
          </x:cell>
          <x:cell r="E406" t="str">
            <x:v>MARKER</x:v>
          </x:cell>
          <x:cell r="F406" t="str">
            <x:v>EA</x:v>
          </x:cell>
          <x:cell r="G406">
            <x:v>247</x:v>
          </x:cell>
        </x:row>
        <x:row r="407">
          <x:cell r="A407" t="e">
            <x:v>#REF!</x:v>
          </x:cell>
          <x:cell r="B407" t="str">
            <x:v>1W281</x:v>
          </x:cell>
          <x:cell r="C407">
            <x:v>60724616</x:v>
          </x:cell>
          <x:cell r="D407" t="str">
            <x:v>60725802</x:v>
          </x:cell>
          <x:cell r="E407" t="str">
            <x:v>MARKER</x:v>
          </x:cell>
          <x:cell r="F407" t="str">
            <x:v>EA</x:v>
          </x:cell>
          <x:cell r="G407">
            <x:v>1</x:v>
          </x:cell>
        </x:row>
        <x:row r="408">
          <x:cell r="A408" t="e">
            <x:v>#REF!</x:v>
          </x:cell>
          <x:cell r="B408" t="str">
            <x:v>1W281</x:v>
          </x:cell>
          <x:cell r="C408">
            <x:v>60724616</x:v>
          </x:cell>
          <x:cell r="D408" t="str">
            <x:v>60725803</x:v>
          </x:cell>
          <x:cell r="E408" t="str">
            <x:v>MARKER</x:v>
          </x:cell>
          <x:cell r="F408" t="str">
            <x:v>EA</x:v>
          </x:cell>
          <x:cell r="G408">
            <x:v>13</x:v>
          </x:cell>
        </x:row>
        <x:row r="409">
          <x:cell r="A409" t="e">
            <x:v>#REF!</x:v>
          </x:cell>
          <x:cell r="B409" t="str">
            <x:v>1W281</x:v>
          </x:cell>
          <x:cell r="C409">
            <x:v>60724616</x:v>
          </x:cell>
          <x:cell r="D409" t="str">
            <x:v>60749692</x:v>
          </x:cell>
          <x:cell r="E409" t="str">
            <x:v>SLEEVING</x:v>
          </x:cell>
          <x:cell r="F409" t="str">
            <x:v>FT</x:v>
          </x:cell>
          <x:cell r="G409">
            <x:v>2</x:v>
          </x:cell>
        </x:row>
        <x:row r="410">
          <x:cell r="A410">
            <x:v>410</x:v>
          </x:cell>
          <x:cell r="B410" t="str">
            <x:v>1W281</x:v>
          </x:cell>
          <x:cell r="C410">
            <x:v>60724616</x:v>
          </x:cell>
          <x:cell r="D410" t="str">
            <x:v>60749695</x:v>
          </x:cell>
          <x:cell r="E410" t="str">
            <x:v>SLEEVING</x:v>
          </x:cell>
          <x:cell r="F410" t="str">
            <x:v>FT</x:v>
          </x:cell>
          <x:cell r="G410">
            <x:v>7.1699999999999999</x:v>
          </x:cell>
        </x:row>
        <x:row r="411">
          <x:cell r="A411">
            <x:v>411</x:v>
          </x:cell>
          <x:cell r="B411" t="str">
            <x:v>1W281</x:v>
          </x:cell>
          <x:cell r="C411">
            <x:v>60724616</x:v>
          </x:cell>
          <x:cell r="D411" t="str">
            <x:v>60749696</x:v>
          </x:cell>
          <x:cell r="E411" t="str">
            <x:v>SLEEVING</x:v>
          </x:cell>
          <x:cell r="F411" t="str">
            <x:v>FT</x:v>
          </x:cell>
          <x:cell r="G411">
            <x:v>3</x:v>
          </x:cell>
        </x:row>
        <x:row r="412">
          <x:cell r="A412">
            <x:v>412</x:v>
          </x:cell>
          <x:cell r="B412" t="str">
            <x:v>1W281</x:v>
          </x:cell>
          <x:cell r="C412">
            <x:v>60724616</x:v>
          </x:cell>
          <x:cell r="D412" t="str">
            <x:v>60749697</x:v>
          </x:cell>
          <x:cell r="E412" t="str">
            <x:v>SLEEVING</x:v>
          </x:cell>
          <x:cell r="F412" t="str">
            <x:v>FT</x:v>
          </x:cell>
          <x:cell r="G412">
            <x:v>2.5</x:v>
          </x:cell>
        </x:row>
        <x:row r="413">
          <x:cell r="A413">
            <x:v>413</x:v>
          </x:cell>
          <x:cell r="B413" t="str">
            <x:v>1W281</x:v>
          </x:cell>
          <x:cell r="C413">
            <x:v>60724616</x:v>
          </x:cell>
          <x:cell r="D413" t="str">
            <x:v>60749698</x:v>
          </x:cell>
          <x:cell r="E413" t="str">
            <x:v>SLEEVING</x:v>
          </x:cell>
          <x:cell r="F413" t="str">
            <x:v>FT</x:v>
          </x:cell>
          <x:cell r="G413">
            <x:v>13.199999999999999</x:v>
          </x:cell>
        </x:row>
        <x:row r="414">
          <x:cell r="A414">
            <x:v>414</x:v>
          </x:cell>
          <x:cell r="B414" t="str">
            <x:v>1W281</x:v>
          </x:cell>
          <x:cell r="C414">
            <x:v>60724616</x:v>
          </x:cell>
          <x:cell r="D414" t="str">
            <x:v>60749699</x:v>
          </x:cell>
          <x:cell r="E414" t="str">
            <x:v>SLEEVING</x:v>
          </x:cell>
          <x:cell r="F414" t="str">
            <x:v>FT</x:v>
          </x:cell>
          <x:cell r="G414">
            <x:v>1</x:v>
          </x:cell>
        </x:row>
        <x:row r="415">
          <x:cell r="A415">
            <x:v>415</x:v>
          </x:cell>
          <x:cell r="B415" t="str">
            <x:v>1W281</x:v>
          </x:cell>
          <x:cell r="C415">
            <x:v>60724616</x:v>
          </x:cell>
          <x:cell r="D415" t="str">
            <x:v>M23053/5-208C</x:v>
          </x:cell>
          <x:cell r="E415" t="str">
            <x:v>SLEEVING</x:v>
          </x:cell>
          <x:cell r="F415" t="str">
            <x:v>FT</x:v>
          </x:cell>
          <x:cell r="G415">
            <x:v>0.17000000000000001</x:v>
          </x:cell>
        </x:row>
        <x:row r="416">
          <x:cell r="A416">
            <x:v>416</x:v>
          </x:cell>
          <x:cell r="B416" t="str">
            <x:v>1W281</x:v>
          </x:cell>
          <x:cell r="C416">
            <x:v>60724616</x:v>
          </x:cell>
          <x:cell r="D416" t="str">
            <x:v>M23053/5-209C</x:v>
          </x:cell>
          <x:cell r="E416" t="str">
            <x:v>SLEEVING</x:v>
          </x:cell>
          <x:cell r="F416" t="str">
            <x:v>FT</x:v>
          </x:cell>
          <x:cell r="G416">
            <x:v>1.3400000000000001</x:v>
          </x:cell>
        </x:row>
        <x:row r="417">
          <x:cell r="A417">
            <x:v>417</x:v>
          </x:cell>
          <x:cell r="B417" t="str">
            <x:v>1W281</x:v>
          </x:cell>
          <x:cell r="C417">
            <x:v>60724616</x:v>
          </x:cell>
          <x:cell r="D417" t="str">
            <x:v>M23053/5-210C</x:v>
          </x:cell>
          <x:cell r="E417" t="str">
            <x:v>SLEEVING</x:v>
          </x:cell>
          <x:cell r="F417" t="str">
            <x:v>FT</x:v>
          </x:cell>
          <x:cell r="G417">
            <x:v>0.17000000000000001</x:v>
          </x:cell>
        </x:row>
        <x:row r="418">
          <x:cell r="A418">
            <x:v>418</x:v>
          </x:cell>
          <x:cell r="B418" t="str">
            <x:v>1W281</x:v>
          </x:cell>
          <x:cell r="C418">
            <x:v>60724616</x:v>
          </x:cell>
          <x:cell r="D418" t="str">
            <x:v>M23053/5-211C</x:v>
          </x:cell>
          <x:cell r="E418" t="str">
            <x:v>SLEEVING</x:v>
          </x:cell>
          <x:cell r="F418" t="str">
            <x:v>FT</x:v>
          </x:cell>
          <x:cell r="G418">
            <x:v>0.5</x:v>
          </x:cell>
        </x:row>
        <x:row r="419">
          <x:cell r="A419">
            <x:v>419</x:v>
          </x:cell>
          <x:cell r="B419" t="str">
            <x:v>1W281</x:v>
          </x:cell>
          <x:cell r="C419">
            <x:v>60724616</x:v>
          </x:cell>
          <x:cell r="D419" t="str">
            <x:v>M23053/5-212C</x:v>
          </x:cell>
          <x:cell r="E419" t="str">
            <x:v>SLEEVING</x:v>
          </x:cell>
          <x:cell r="F419" t="str">
            <x:v>FT</x:v>
          </x:cell>
          <x:cell r="G419">
            <x:v>0.17000000000000001</x:v>
          </x:cell>
        </x:row>
        <x:row r="420">
          <x:cell r="A420">
            <x:v>420</x:v>
          </x:cell>
          <x:cell r="B420" t="str">
            <x:v>1W281</x:v>
          </x:cell>
          <x:cell r="C420">
            <x:v>60724616</x:v>
          </x:cell>
          <x:cell r="D420" t="str">
            <x:v>M23053/8-005C</x:v>
          </x:cell>
          <x:cell r="E420" t="str">
            <x:v>SLEEVING</x:v>
          </x:cell>
          <x:cell r="F420" t="str">
            <x:v>FT</x:v>
          </x:cell>
          <x:cell r="G420">
            <x:v>0.25</x:v>
          </x:cell>
        </x:row>
        <x:row r="421">
          <x:cell r="A421">
            <x:v>421</x:v>
          </x:cell>
          <x:cell r="B421" t="str">
            <x:v>1W281</x:v>
          </x:cell>
          <x:cell r="C421">
            <x:v>60724616</x:v>
          </x:cell>
          <x:cell r="D421" t="str">
            <x:v>M23053/8-006C</x:v>
          </x:cell>
          <x:cell r="E421" t="str">
            <x:v>SLEEVING</x:v>
          </x:cell>
          <x:cell r="F421" t="str">
            <x:v>FT</x:v>
          </x:cell>
          <x:cell r="G421">
            <x:v>1.21</x:v>
          </x:cell>
        </x:row>
        <x:row r="422">
          <x:cell r="A422">
            <x:v>422</x:v>
          </x:cell>
          <x:cell r="B422" t="str">
            <x:v>1W281</x:v>
          </x:cell>
          <x:cell r="C422">
            <x:v>60724616</x:v>
          </x:cell>
          <x:cell r="D422" t="str">
            <x:v>M83723/77W10066</x:v>
          </x:cell>
          <x:cell r="E422" t="str">
            <x:v>CONNECTOR</x:v>
          </x:cell>
          <x:cell r="F422" t="str">
            <x:v>EA</x:v>
          </x:cell>
          <x:cell r="G422">
            <x:v>2</x:v>
          </x:cell>
        </x:row>
        <x:row r="423">
          <x:cell r="A423">
            <x:v>423</x:v>
          </x:cell>
          <x:cell r="B423" t="str">
            <x:v>1W281</x:v>
          </x:cell>
          <x:cell r="C423">
            <x:v>60724616</x:v>
          </x:cell>
          <x:cell r="D423" t="str">
            <x:v>M83723/77W1006N</x:v>
          </x:cell>
          <x:cell r="E423" t="str">
            <x:v>CONNECTOR</x:v>
          </x:cell>
          <x:cell r="F423" t="str">
            <x:v>EA</x:v>
          </x:cell>
          <x:cell r="G423">
            <x:v>3</x:v>
          </x:cell>
        </x:row>
        <x:row r="424">
          <x:cell r="A424">
            <x:v>424</x:v>
          </x:cell>
          <x:cell r="B424" t="str">
            <x:v>1W281</x:v>
          </x:cell>
          <x:cell r="C424">
            <x:v>60724616</x:v>
          </x:cell>
          <x:cell r="D424" t="str">
            <x:v>M83723/77W1212N</x:v>
          </x:cell>
          <x:cell r="E424" t="str">
            <x:v>CONNECTOR</x:v>
          </x:cell>
          <x:cell r="F424" t="str">
            <x:v>EA</x:v>
          </x:cell>
          <x:cell r="G424">
            <x:v>1</x:v>
          </x:cell>
        </x:row>
        <x:row r="425">
          <x:cell r="A425">
            <x:v>425</x:v>
          </x:cell>
          <x:cell r="B425" t="str">
            <x:v>1W281</x:v>
          </x:cell>
          <x:cell r="C425">
            <x:v>60724616</x:v>
          </x:cell>
          <x:cell r="D425" t="str">
            <x:v>MS27488-20</x:v>
          </x:cell>
          <x:cell r="E425" t="str">
            <x:v>SEALING PLUG</x:v>
          </x:cell>
          <x:cell r="F425" t="str">
            <x:v>EA</x:v>
          </x:cell>
          <x:cell r="G425">
            <x:v>49</x:v>
          </x:cell>
        </x:row>
        <x:row r="426">
          <x:cell r="A426">
            <x:v>426</x:v>
          </x:cell>
          <x:cell r="B426" t="str">
            <x:v>1W281</x:v>
          </x:cell>
          <x:cell r="C426">
            <x:v>60724616</x:v>
          </x:cell>
          <x:cell r="D426" t="str">
            <x:v>MS3475W12-10S</x:v>
          </x:cell>
          <x:cell r="E426" t="str">
            <x:v>CONNECTOR</x:v>
          </x:cell>
          <x:cell r="F426" t="str">
            <x:v>EA</x:v>
          </x:cell>
          <x:cell r="G426">
            <x:v>2</x:v>
          </x:cell>
        </x:row>
        <x:row r="427">
          <x:cell r="A427">
            <x:v>427</x:v>
          </x:cell>
          <x:cell r="B427" t="str">
            <x:v>1W281</x:v>
          </x:cell>
          <x:cell r="C427">
            <x:v>60724616</x:v>
          </x:cell>
          <x:cell r="D427" t="str">
            <x:v>MS3475W12-8S</x:v>
          </x:cell>
          <x:cell r="E427" t="str">
            <x:v>CONNECTOR</x:v>
          </x:cell>
          <x:cell r="F427" t="str">
            <x:v>EA</x:v>
          </x:cell>
          <x:cell r="G427">
            <x:v>1</x:v>
          </x:cell>
        </x:row>
        <x:row r="428">
          <x:cell r="A428">
            <x:v>428</x:v>
          </x:cell>
          <x:cell r="B428" t="str">
            <x:v>1W281</x:v>
          </x:cell>
          <x:cell r="C428">
            <x:v>60724616</x:v>
          </x:cell>
          <x:cell r="D428" t="str">
            <x:v>MS3475W14-19S</x:v>
          </x:cell>
          <x:cell r="E428" t="str">
            <x:v>CONNECTOR</x:v>
          </x:cell>
          <x:cell r="F428" t="str">
            <x:v>EA</x:v>
          </x:cell>
          <x:cell r="G428">
            <x:v>1</x:v>
          </x:cell>
        </x:row>
        <x:row r="429">
          <x:cell r="A429">
            <x:v>429</x:v>
          </x:cell>
          <x:cell r="B429" t="str">
            <x:v>1W281</x:v>
          </x:cell>
          <x:cell r="C429">
            <x:v>60724616</x:v>
          </x:cell>
          <x:cell r="D429" t="str">
            <x:v>MS3475W22-55SY</x:v>
          </x:cell>
          <x:cell r="E429" t="str">
            <x:v>CONNECTOR</x:v>
          </x:cell>
          <x:cell r="F429" t="str">
            <x:v>EA</x:v>
          </x:cell>
          <x:cell r="G429">
            <x:v>1</x:v>
          </x:cell>
        </x:row>
        <x:row r="430">
          <x:cell r="A430">
            <x:v>430</x:v>
          </x:cell>
          <x:cell r="B430" t="str">
            <x:v>1W281</x:v>
          </x:cell>
          <x:cell r="C430">
            <x:v>60724616</x:v>
          </x:cell>
          <x:cell r="D430" t="str">
            <x:v>MS3475W22-55SZ</x:v>
          </x:cell>
          <x:cell r="E430" t="str">
            <x:v>CONNECTOR</x:v>
          </x:cell>
          <x:cell r="F430" t="str">
            <x:v>EA</x:v>
          </x:cell>
          <x:cell r="G430">
            <x:v>1</x:v>
          </x:cell>
        </x:row>
        <x:row r="431">
          <x:cell r="A431">
            <x:v>431</x:v>
          </x:cell>
          <x:cell r="B431" t="str">
            <x:v>1W281</x:v>
          </x:cell>
          <x:cell r="C431">
            <x:v>60724616</x:v>
          </x:cell>
          <x:cell r="D431" t="str">
            <x:v>MS3475W24-61P</x:v>
          </x:cell>
          <x:cell r="E431" t="str">
            <x:v>CONNECTOR</x:v>
          </x:cell>
          <x:cell r="F431" t="str">
            <x:v>EA</x:v>
          </x:cell>
          <x:cell r="G431">
            <x:v>1</x:v>
          </x:cell>
        </x:row>
        <x:row r="432">
          <x:cell r="A432">
            <x:v>432</x:v>
          </x:cell>
          <x:cell r="B432" t="str">
            <x:v>1W281</x:v>
          </x:cell>
          <x:cell r="C432">
            <x:v>60724616</x:v>
          </x:cell>
          <x:cell r="D432" t="str">
            <x:v>QQB575R36T0171</x:v>
          </x:cell>
          <x:cell r="E432" t="str">
            <x:v>BRAID</x:v>
          </x:cell>
          <x:cell r="F432" t="str">
            <x:v>FT</x:v>
          </x:cell>
          <x:cell r="G432">
            <x:v>2</x:v>
          </x:cell>
        </x:row>
        <x:row r="433">
          <x:cell r="A433">
            <x:v>433</x:v>
          </x:cell>
          <x:cell r="B433" t="str">
            <x:v>1W281</x:v>
          </x:cell>
          <x:cell r="C433">
            <x:v>60724616</x:v>
          </x:cell>
          <x:cell r="D433" t="str">
            <x:v>QQB575R36T0250</x:v>
          </x:cell>
          <x:cell r="E433" t="str">
            <x:v>BRAID</x:v>
          </x:cell>
          <x:cell r="F433" t="str">
            <x:v>FT</x:v>
          </x:cell>
          <x:cell r="G433">
            <x:v>11</x:v>
          </x:cell>
        </x:row>
        <x:row r="434">
          <x:cell r="A434">
            <x:v>434</x:v>
          </x:cell>
          <x:cell r="B434" t="str">
            <x:v>1W281</x:v>
          </x:cell>
          <x:cell r="C434">
            <x:v>60724616</x:v>
          </x:cell>
          <x:cell r="D434" t="str">
            <x:v>QQB575R36T0375</x:v>
          </x:cell>
          <x:cell r="E434" t="str">
            <x:v>BRAID</x:v>
          </x:cell>
          <x:cell r="F434" t="str">
            <x:v>FT</x:v>
          </x:cell>
          <x:cell r="G434">
            <x:v>6</x:v>
          </x:cell>
        </x:row>
        <x:row r="435">
          <x:cell r="A435">
            <x:v>435</x:v>
          </x:cell>
          <x:cell r="B435" t="str">
            <x:v>1W281</x:v>
          </x:cell>
          <x:cell r="C435">
            <x:v>60724616</x:v>
          </x:cell>
          <x:cell r="D435" t="str">
            <x:v>QQB575R36T0500</x:v>
          </x:cell>
          <x:cell r="E435" t="str">
            <x:v>BRAID</x:v>
          </x:cell>
          <x:cell r="F435" t="str">
            <x:v>FT</x:v>
          </x:cell>
          <x:cell r="G435">
            <x:v>5</x:v>
          </x:cell>
        </x:row>
        <x:row r="436">
          <x:cell r="A436">
            <x:v>436</x:v>
          </x:cell>
          <x:cell r="B436" t="str">
            <x:v>1W281</x:v>
          </x:cell>
          <x:cell r="C436">
            <x:v>60724616</x:v>
          </x:cell>
          <x:cell r="D436" t="str">
            <x:v>QQB575R36T0781</x:v>
          </x:cell>
          <x:cell r="E436" t="str">
            <x:v>BRAID</x:v>
          </x:cell>
          <x:cell r="F436" t="str">
            <x:v>FT</x:v>
          </x:cell>
          <x:cell r="G436">
            <x:v>19</x:v>
          </x:cell>
        </x:row>
        <x:row r="437">
          <x:cell r="A437">
            <x:v>436</x:v>
          </x:cell>
          <x:cell r="B437" t="str">
            <x:v>1W282T</x:v>
          </x:cell>
          <x:cell r="C437">
            <x:v>60724421</x:v>
          </x:cell>
          <x:cell r="D437" t="str">
            <x:v>12273145-2281</x:v>
          </x:cell>
          <x:cell r="E437" t="str">
            <x:v>ADAPTER</x:v>
          </x:cell>
          <x:cell r="F437" t="str">
            <x:v>EA</x:v>
          </x:cell>
          <x:cell r="G437">
            <x:v>1</x:v>
          </x:cell>
        </x:row>
        <x:row r="438">
          <x:cell r="A438">
            <x:v>437</x:v>
          </x:cell>
          <x:cell r="B438" t="str">
            <x:v>1W282T</x:v>
          </x:cell>
          <x:cell r="C438">
            <x:v>60724421</x:v>
          </x:cell>
          <x:cell r="D438" t="str">
            <x:v>12273145-2481</x:v>
          </x:cell>
          <x:cell r="E438" t="str">
            <x:v>ADAPTER</x:v>
          </x:cell>
          <x:cell r="F438" t="str">
            <x:v>EA</x:v>
          </x:cell>
          <x:cell r="G438">
            <x:v>1</x:v>
          </x:cell>
        </x:row>
        <x:row r="439">
          <x:cell r="A439">
            <x:v>438</x:v>
          </x:cell>
          <x:cell r="B439" t="str">
            <x:v>1W282T</x:v>
          </x:cell>
          <x:cell r="C439">
            <x:v>60724421</x:v>
          </x:cell>
          <x:cell r="D439" t="str">
            <x:v>12273146-1441</x:v>
          </x:cell>
          <x:cell r="E439" t="str">
            <x:v>ADAPTER</x:v>
          </x:cell>
          <x:cell r="F439" t="str">
            <x:v>EA</x:v>
          </x:cell>
          <x:cell r="G439">
            <x:v>2</x:v>
          </x:cell>
        </x:row>
        <x:row r="440">
          <x:cell r="A440">
            <x:v>439</x:v>
          </x:cell>
          <x:cell r="B440" t="str">
            <x:v>1W282T</x:v>
          </x:cell>
          <x:cell r="C440">
            <x:v>60724421</x:v>
          </x:cell>
          <x:cell r="D440" t="str">
            <x:v>12273146-1651</x:v>
          </x:cell>
          <x:cell r="E440" t="str">
            <x:v>ADAPTER</x:v>
          </x:cell>
          <x:cell r="F440" t="str">
            <x:v>EA</x:v>
          </x:cell>
          <x:cell r="G440">
            <x:v>1</x:v>
          </x:cell>
        </x:row>
        <x:row r="441">
          <x:cell r="A441">
            <x:v>440</x:v>
          </x:cell>
          <x:cell r="B441" t="str">
            <x:v>1W282T</x:v>
          </x:cell>
          <x:cell r="C441">
            <x:v>60724421</x:v>
          </x:cell>
          <x:cell r="D441" t="str">
            <x:v>12273146-1861</x:v>
          </x:cell>
          <x:cell r="E441" t="str">
            <x:v>ADAPTER</x:v>
          </x:cell>
          <x:cell r="F441" t="str">
            <x:v>EA</x:v>
          </x:cell>
          <x:cell r="G441">
            <x:v>1</x:v>
          </x:cell>
        </x:row>
        <x:row r="442">
          <x:cell r="A442">
            <x:v>441</x:v>
          </x:cell>
          <x:cell r="B442" t="str">
            <x:v>1W282T</x:v>
          </x:cell>
          <x:cell r="C442">
            <x:v>60724421</x:v>
          </x:cell>
          <x:cell r="D442" t="str">
            <x:v>12273146-2071</x:v>
          </x:cell>
          <x:cell r="E442" t="str">
            <x:v>ADAPTER</x:v>
          </x:cell>
          <x:cell r="F442" t="str">
            <x:v>EA</x:v>
          </x:cell>
          <x:cell r="G442">
            <x:v>1</x:v>
          </x:cell>
        </x:row>
        <x:row r="443">
          <x:cell r="A443">
            <x:v>442</x:v>
          </x:cell>
          <x:cell r="B443" t="str">
            <x:v>1W282T</x:v>
          </x:cell>
          <x:cell r="C443">
            <x:v>60724421</x:v>
          </x:cell>
          <x:cell r="D443" t="str">
            <x:v>12273146-2281</x:v>
          </x:cell>
          <x:cell r="E443" t="str">
            <x:v>ADAPTER</x:v>
          </x:cell>
          <x:cell r="F443" t="str">
            <x:v>EA</x:v>
          </x:cell>
          <x:cell r="G443">
            <x:v>1</x:v>
          </x:cell>
        </x:row>
        <x:row r="444">
          <x:cell r="A444">
            <x:v>443</x:v>
          </x:cell>
          <x:cell r="B444" t="str">
            <x:v>1W282T</x:v>
          </x:cell>
          <x:cell r="C444">
            <x:v>60724421</x:v>
          </x:cell>
          <x:cell r="D444" t="str">
            <x:v>12273162-310</x:v>
          </x:cell>
          <x:cell r="E444" t="str">
            <x:v>TRANSITION</x:v>
          </x:cell>
          <x:cell r="F444" t="str">
            <x:v>EA</x:v>
          </x:cell>
          <x:cell r="G444">
            <x:v>1</x:v>
          </x:cell>
        </x:row>
        <x:row r="445">
          <x:cell r="A445">
            <x:v>444</x:v>
          </x:cell>
          <x:cell r="B445" t="str">
            <x:v>1W282T</x:v>
          </x:cell>
          <x:cell r="C445">
            <x:v>60724421</x:v>
          </x:cell>
          <x:cell r="D445" t="str">
            <x:v>12273163-310</x:v>
          </x:cell>
          <x:cell r="E445" t="str">
            <x:v>TRANSITION</x:v>
          </x:cell>
          <x:cell r="F445" t="str">
            <x:v>EA</x:v>
          </x:cell>
          <x:cell r="G445">
            <x:v>3</x:v>
          </x:cell>
        </x:row>
        <x:row r="446">
          <x:cell r="A446">
            <x:v>445</x:v>
          </x:cell>
          <x:cell r="B446" t="str">
            <x:v>1W282T</x:v>
          </x:cell>
          <x:cell r="C446">
            <x:v>60724421</x:v>
          </x:cell>
          <x:cell r="D446" t="str">
            <x:v>12273164-210</x:v>
          </x:cell>
          <x:cell r="E446" t="str">
            <x:v>BOOT ADAPTER</x:v>
          </x:cell>
          <x:cell r="F446" t="str">
            <x:v>EA</x:v>
          </x:cell>
          <x:cell r="G446">
            <x:v>2</x:v>
          </x:cell>
        </x:row>
        <x:row r="447">
          <x:cell r="A447">
            <x:v>446</x:v>
          </x:cell>
          <x:cell r="B447" t="str">
            <x:v>1W282T</x:v>
          </x:cell>
          <x:cell r="C447">
            <x:v>60724421</x:v>
          </x:cell>
          <x:cell r="D447" t="str">
            <x:v>12273164-410</x:v>
          </x:cell>
          <x:cell r="E447" t="str">
            <x:v>BOOT ADAPTER</x:v>
          </x:cell>
          <x:cell r="F447" t="str">
            <x:v>EA</x:v>
          </x:cell>
          <x:cell r="G447">
            <x:v>1</x:v>
          </x:cell>
        </x:row>
        <x:row r="448">
          <x:cell r="A448">
            <x:v>447</x:v>
          </x:cell>
          <x:cell r="B448" t="str">
            <x:v>1W282T</x:v>
          </x:cell>
          <x:cell r="C448">
            <x:v>60724421</x:v>
          </x:cell>
          <x:cell r="D448" t="str">
            <x:v>12273242-210</x:v>
          </x:cell>
          <x:cell r="E448" t="str">
            <x:v>BOOT</x:v>
          </x:cell>
          <x:cell r="F448" t="str">
            <x:v>EA</x:v>
          </x:cell>
          <x:cell r="G448">
            <x:v>2</x:v>
          </x:cell>
        </x:row>
        <x:row r="449">
          <x:cell r="A449">
            <x:v>448</x:v>
          </x:cell>
          <x:cell r="B449" t="str">
            <x:v>1W282T</x:v>
          </x:cell>
          <x:cell r="C449">
            <x:v>60724421</x:v>
          </x:cell>
          <x:cell r="D449" t="str">
            <x:v>12273242-310</x:v>
          </x:cell>
          <x:cell r="E449" t="str">
            <x:v>BOOT</x:v>
          </x:cell>
          <x:cell r="F449" t="str">
            <x:v>EA</x:v>
          </x:cell>
          <x:cell r="G449">
            <x:v>4</x:v>
          </x:cell>
        </x:row>
        <x:row r="450">
          <x:cell r="A450">
            <x:v>449</x:v>
          </x:cell>
          <x:cell r="B450" t="str">
            <x:v>1W282T</x:v>
          </x:cell>
          <x:cell r="C450">
            <x:v>60724421</x:v>
          </x:cell>
          <x:cell r="D450" t="str">
            <x:v>12273242-410</x:v>
          </x:cell>
          <x:cell r="E450" t="str">
            <x:v>BOOT</x:v>
          </x:cell>
          <x:cell r="F450" t="str">
            <x:v>EA</x:v>
          </x:cell>
          <x:cell r="G450">
            <x:v>1</x:v>
          </x:cell>
        </x:row>
        <x:row r="451">
          <x:cell r="A451">
            <x:v>450</x:v>
          </x:cell>
          <x:cell r="B451" t="str">
            <x:v>1W282T</x:v>
          </x:cell>
          <x:cell r="C451">
            <x:v>60724421</x:v>
          </x:cell>
          <x:cell r="D451" t="str">
            <x:v>12273242-510</x:v>
          </x:cell>
          <x:cell r="E451" t="str">
            <x:v>BOOT</x:v>
          </x:cell>
          <x:cell r="F451" t="str">
            <x:v>EA</x:v>
          </x:cell>
          <x:cell r="G451">
            <x:v>2</x:v>
          </x:cell>
        </x:row>
        <x:row r="452">
          <x:cell r="A452">
            <x:v>451</x:v>
          </x:cell>
          <x:cell r="B452" t="str">
            <x:v>1W282T</x:v>
          </x:cell>
          <x:cell r="C452">
            <x:v>60724421</x:v>
          </x:cell>
          <x:cell r="D452" t="str">
            <x:v>12273456-3</x:v>
          </x:cell>
          <x:cell r="E452" t="str">
            <x:v>SPLICE</x:v>
          </x:cell>
          <x:cell r="F452" t="str">
            <x:v>EA</x:v>
          </x:cell>
          <x:cell r="G452">
            <x:v>41</x:v>
          </x:cell>
        </x:row>
        <x:row r="453">
          <x:cell r="A453">
            <x:v>452</x:v>
          </x:cell>
          <x:cell r="B453" t="str">
            <x:v>1W282T</x:v>
          </x:cell>
          <x:cell r="C453">
            <x:v>60724421</x:v>
          </x:cell>
          <x:cell r="D453" t="str">
            <x:v>12273456-4</x:v>
          </x:cell>
          <x:cell r="E453" t="str">
            <x:v>SPLICE</x:v>
          </x:cell>
          <x:cell r="F453" t="str">
            <x:v>EA</x:v>
          </x:cell>
          <x:cell r="G453">
            <x:v>19</x:v>
          </x:cell>
        </x:row>
        <x:row r="454">
          <x:cell r="A454">
            <x:v>453</x:v>
          </x:cell>
          <x:cell r="B454" t="str">
            <x:v>1W282T</x:v>
          </x:cell>
          <x:cell r="C454">
            <x:v>60724421</x:v>
          </x:cell>
          <x:cell r="D454" t="str">
            <x:v>252-8553-000</x:v>
          </x:cell>
          <x:cell r="E454" t="str">
            <x:v>SLEEVE REDUCTION</x:v>
          </x:cell>
          <x:cell r="F454" t="str">
            <x:v>EA</x:v>
          </x:cell>
          <x:cell r="G454">
            <x:v>1</x:v>
          </x:cell>
        </x:row>
        <x:row r="455">
          <x:cell r="A455">
            <x:v>454</x:v>
          </x:cell>
          <x:cell r="B455" t="str">
            <x:v>1W282T</x:v>
          </x:cell>
          <x:cell r="C455">
            <x:v>60724421</x:v>
          </x:cell>
          <x:cell r="D455" t="str">
            <x:v>60725707</x:v>
          </x:cell>
          <x:cell r="E455" t="str">
            <x:v>WIRE</x:v>
          </x:cell>
          <x:cell r="F455" t="str">
            <x:v>FT</x:v>
          </x:cell>
          <x:cell r="G455">
            <x:v>51</x:v>
          </x:cell>
        </x:row>
        <x:row r="456">
          <x:cell r="A456">
            <x:v>455</x:v>
          </x:cell>
          <x:cell r="B456" t="str">
            <x:v>1W282T</x:v>
          </x:cell>
          <x:cell r="C456">
            <x:v>60724421</x:v>
          </x:cell>
          <x:cell r="D456" t="str">
            <x:v>60725708</x:v>
          </x:cell>
          <x:cell r="E456" t="str">
            <x:v>WIRE</x:v>
          </x:cell>
          <x:cell r="F456" t="str">
            <x:v>FT</x:v>
          </x:cell>
          <x:cell r="G456">
            <x:v>110</x:v>
          </x:cell>
        </x:row>
        <x:row r="457">
          <x:cell r="A457">
            <x:v>456</x:v>
          </x:cell>
          <x:cell r="B457" t="str">
            <x:v>1W282T</x:v>
          </x:cell>
          <x:cell r="C457">
            <x:v>60724421</x:v>
          </x:cell>
          <x:cell r="D457" t="str">
            <x:v>60725753</x:v>
          </x:cell>
          <x:cell r="E457" t="str">
            <x:v>CABLE</x:v>
          </x:cell>
          <x:cell r="F457" t="str">
            <x:v>FT</x:v>
          </x:cell>
          <x:cell r="G457">
            <x:v>79.590000000000003</x:v>
          </x:cell>
        </x:row>
        <x:row r="458">
          <x:cell r="A458">
            <x:v>457</x:v>
          </x:cell>
          <x:cell r="B458" t="str">
            <x:v>1W282T</x:v>
          </x:cell>
          <x:cell r="C458">
            <x:v>60724421</x:v>
          </x:cell>
          <x:cell r="D458" t="str">
            <x:v>60725754</x:v>
          </x:cell>
          <x:cell r="E458" t="str">
            <x:v>CABLE</x:v>
          </x:cell>
          <x:cell r="F458" t="str">
            <x:v>FT</x:v>
          </x:cell>
          <x:cell r="G458">
            <x:v>284.67000000000002</x:v>
          </x:cell>
        </x:row>
        <x:row r="459">
          <x:cell r="A459">
            <x:v>458</x:v>
          </x:cell>
          <x:cell r="B459" t="str">
            <x:v>1W282T</x:v>
          </x:cell>
          <x:cell r="C459">
            <x:v>60724421</x:v>
          </x:cell>
          <x:cell r="D459" t="str">
            <x:v>60725757</x:v>
          </x:cell>
          <x:cell r="E459" t="str">
            <x:v>CABLE</x:v>
          </x:cell>
          <x:cell r="F459" t="str">
            <x:v>FT</x:v>
          </x:cell>
          <x:cell r="G459">
            <x:v>22</x:v>
          </x:cell>
        </x:row>
        <x:row r="460">
          <x:cell r="A460">
            <x:v>459</x:v>
          </x:cell>
          <x:cell r="B460" t="str">
            <x:v>1W282T</x:v>
          </x:cell>
          <x:cell r="C460">
            <x:v>60724421</x:v>
          </x:cell>
          <x:cell r="D460" t="str">
            <x:v>60725758</x:v>
          </x:cell>
          <x:cell r="E460" t="str">
            <x:v>CABLE</x:v>
          </x:cell>
          <x:cell r="F460" t="str">
            <x:v>FT</x:v>
          </x:cell>
          <x:cell r="G460">
            <x:v>66.5</x:v>
          </x:cell>
        </x:row>
        <x:row r="461">
          <x:cell r="A461">
            <x:v>460</x:v>
          </x:cell>
          <x:cell r="B461" t="str">
            <x:v>1W282T</x:v>
          </x:cell>
          <x:cell r="C461">
            <x:v>60724421</x:v>
          </x:cell>
          <x:cell r="D461" t="str">
            <x:v>60725762</x:v>
          </x:cell>
          <x:cell r="E461" t="str">
            <x:v>CABLE</x:v>
          </x:cell>
          <x:cell r="F461" t="str">
            <x:v>FT</x:v>
          </x:cell>
          <x:cell r="G461">
            <x:v>61</x:v>
          </x:cell>
        </x:row>
        <x:row r="462">
          <x:cell r="A462">
            <x:v>461</x:v>
          </x:cell>
          <x:cell r="B462" t="str">
            <x:v>1W282T</x:v>
          </x:cell>
          <x:cell r="C462">
            <x:v>60724421</x:v>
          </x:cell>
          <x:cell r="D462" t="str">
            <x:v>60725763</x:v>
          </x:cell>
          <x:cell r="E462" t="str">
            <x:v>CABLE</x:v>
          </x:cell>
          <x:cell r="F462" t="str">
            <x:v>FT</x:v>
          </x:cell>
          <x:cell r="G462">
            <x:v>105.92</x:v>
          </x:cell>
        </x:row>
        <x:row r="463">
          <x:cell r="A463">
            <x:v>462</x:v>
          </x:cell>
          <x:cell r="B463" t="str">
            <x:v>1W282T</x:v>
          </x:cell>
          <x:cell r="C463">
            <x:v>60724421</x:v>
          </x:cell>
          <x:cell r="D463" t="str">
            <x:v>60725764</x:v>
          </x:cell>
          <x:cell r="E463" t="str">
            <x:v>CABLE</x:v>
          </x:cell>
          <x:cell r="F463" t="str">
            <x:v>FT</x:v>
          </x:cell>
          <x:cell r="G463">
            <x:v>10.84</x:v>
          </x:cell>
        </x:row>
        <x:row r="464">
          <x:cell r="A464">
            <x:v>463</x:v>
          </x:cell>
          <x:cell r="B464" t="str">
            <x:v>1W282T</x:v>
          </x:cell>
          <x:cell r="C464">
            <x:v>60724421</x:v>
          </x:cell>
          <x:cell r="D464" t="str">
            <x:v>60725767</x:v>
          </x:cell>
          <x:cell r="E464" t="str">
            <x:v>CABLE</x:v>
          </x:cell>
          <x:cell r="F464" t="str">
            <x:v>FT</x:v>
          </x:cell>
          <x:cell r="G464">
            <x:v>22.59</x:v>
          </x:cell>
        </x:row>
        <x:row r="465">
          <x:cell r="A465">
            <x:v>464</x:v>
          </x:cell>
          <x:cell r="B465" t="str">
            <x:v>1W282T</x:v>
          </x:cell>
          <x:cell r="C465">
            <x:v>60724421</x:v>
          </x:cell>
          <x:cell r="D465" t="str">
            <x:v>60725769</x:v>
          </x:cell>
          <x:cell r="E465" t="str">
            <x:v>CABLE</x:v>
          </x:cell>
          <x:cell r="F465" t="str">
            <x:v>FT</x:v>
          </x:cell>
          <x:cell r="G465">
            <x:v>30</x:v>
          </x:cell>
        </x:row>
        <x:row r="466">
          <x:cell r="A466">
            <x:v>465</x:v>
          </x:cell>
          <x:cell r="B466" t="str">
            <x:v>1W282T</x:v>
          </x:cell>
          <x:cell r="C466">
            <x:v>60724421</x:v>
          </x:cell>
          <x:cell r="D466" t="str">
            <x:v>60725797</x:v>
          </x:cell>
          <x:cell r="E466" t="str">
            <x:v>MARKER</x:v>
          </x:cell>
          <x:cell r="F466" t="str">
            <x:v>EA</x:v>
          </x:cell>
          <x:cell r="G466">
            <x:v>299</x:v>
          </x:cell>
        </x:row>
        <x:row r="467">
          <x:cell r="A467">
            <x:v>466</x:v>
          </x:cell>
          <x:cell r="B467" t="str">
            <x:v>1W282T</x:v>
          </x:cell>
          <x:cell r="C467">
            <x:v>60724421</x:v>
          </x:cell>
          <x:cell r="D467" t="str">
            <x:v>60725802</x:v>
          </x:cell>
          <x:cell r="E467" t="str">
            <x:v>MARKER</x:v>
          </x:cell>
          <x:cell r="F467" t="str">
            <x:v>EA</x:v>
          </x:cell>
          <x:cell r="G467">
            <x:v>1</x:v>
          </x:cell>
        </x:row>
        <x:row r="468">
          <x:cell r="A468">
            <x:v>467</x:v>
          </x:cell>
          <x:cell r="B468" t="str">
            <x:v>1W282T</x:v>
          </x:cell>
          <x:cell r="C468">
            <x:v>60724421</x:v>
          </x:cell>
          <x:cell r="D468" t="str">
            <x:v>60725803</x:v>
          </x:cell>
          <x:cell r="E468" t="str">
            <x:v>MARKER</x:v>
          </x:cell>
          <x:cell r="F468" t="str">
            <x:v>EA</x:v>
          </x:cell>
          <x:cell r="G468">
            <x:v>9</x:v>
          </x:cell>
        </x:row>
        <x:row r="469">
          <x:cell r="A469">
            <x:v>468</x:v>
          </x:cell>
          <x:cell r="B469" t="str">
            <x:v>1W282T</x:v>
          </x:cell>
          <x:cell r="C469">
            <x:v>60724421</x:v>
          </x:cell>
          <x:cell r="D469" t="str">
            <x:v>60749692</x:v>
          </x:cell>
          <x:cell r="E469" t="str">
            <x:v>SLEEVING</x:v>
          </x:cell>
          <x:cell r="F469" t="str">
            <x:v>FT</x:v>
          </x:cell>
          <x:cell r="G469">
            <x:v>1.8400000000000001</x:v>
          </x:cell>
        </x:row>
        <x:row r="470">
          <x:cell r="A470">
            <x:v>469</x:v>
          </x:cell>
          <x:cell r="B470" t="str">
            <x:v>1W282T</x:v>
          </x:cell>
          <x:cell r="C470">
            <x:v>60724421</x:v>
          </x:cell>
          <x:cell r="D470" t="str">
            <x:v>60749693</x:v>
          </x:cell>
          <x:cell r="E470" t="str">
            <x:v>SLEEVING</x:v>
          </x:cell>
          <x:cell r="F470" t="str">
            <x:v>FT</x:v>
          </x:cell>
          <x:cell r="G470">
            <x:v>4.8399999999999999</x:v>
          </x:cell>
        </x:row>
        <x:row r="471">
          <x:cell r="A471">
            <x:v>470</x:v>
          </x:cell>
          <x:cell r="B471" t="str">
            <x:v>1W282T</x:v>
          </x:cell>
          <x:cell r="C471">
            <x:v>60724421</x:v>
          </x:cell>
          <x:cell r="D471" t="str">
            <x:v>60749695</x:v>
          </x:cell>
          <x:cell r="E471" t="str">
            <x:v>SLEEVING</x:v>
          </x:cell>
          <x:cell r="F471" t="str">
            <x:v>FT</x:v>
          </x:cell>
          <x:cell r="G471">
            <x:v>1.75</x:v>
          </x:cell>
        </x:row>
        <x:row r="472">
          <x:cell r="A472">
            <x:v>471</x:v>
          </x:cell>
          <x:cell r="B472" t="str">
            <x:v>1W282T</x:v>
          </x:cell>
          <x:cell r="C472">
            <x:v>60724421</x:v>
          </x:cell>
          <x:cell r="D472" t="str">
            <x:v>60749696</x:v>
          </x:cell>
          <x:cell r="E472" t="str">
            <x:v>SLEEVING</x:v>
          </x:cell>
          <x:cell r="F472" t="str">
            <x:v>FT</x:v>
          </x:cell>
          <x:cell r="G472">
            <x:v>5.75</x:v>
          </x:cell>
        </x:row>
        <x:row r="473">
          <x:cell r="A473">
            <x:v>472</x:v>
          </x:cell>
          <x:cell r="B473" t="str">
            <x:v>1W282T</x:v>
          </x:cell>
          <x:cell r="C473">
            <x:v>60724421</x:v>
          </x:cell>
          <x:cell r="D473" t="str">
            <x:v>60749697</x:v>
          </x:cell>
          <x:cell r="E473" t="str">
            <x:v>SLEEVING</x:v>
          </x:cell>
          <x:cell r="F473" t="str">
            <x:v>FT</x:v>
          </x:cell>
          <x:cell r="G473">
            <x:v>15.84</x:v>
          </x:cell>
        </x:row>
        <x:row r="474">
          <x:cell r="A474">
            <x:v>473</x:v>
          </x:cell>
          <x:cell r="B474" t="str">
            <x:v>1W282T</x:v>
          </x:cell>
          <x:cell r="C474">
            <x:v>60724421</x:v>
          </x:cell>
          <x:cell r="D474" t="str">
            <x:v>60749698</x:v>
          </x:cell>
          <x:cell r="E474" t="str">
            <x:v>SLEEVING</x:v>
          </x:cell>
          <x:cell r="F474" t="str">
            <x:v>FT</x:v>
          </x:cell>
          <x:cell r="G474">
            <x:v>6.25</x:v>
          </x:cell>
        </x:row>
        <x:row r="475">
          <x:cell r="A475">
            <x:v>474</x:v>
          </x:cell>
          <x:cell r="B475" t="str">
            <x:v>1W282T</x:v>
          </x:cell>
          <x:cell r="C475">
            <x:v>60724421</x:v>
          </x:cell>
          <x:cell r="D475" t="str">
            <x:v>60749715</x:v>
          </x:cell>
          <x:cell r="E475" t="str">
            <x:v>ADAPTER</x:v>
          </x:cell>
          <x:cell r="F475" t="str">
            <x:v>EA</x:v>
          </x:cell>
          <x:cell r="G475">
            <x:v>1</x:v>
          </x:cell>
        </x:row>
        <x:row r="476">
          <x:cell r="A476">
            <x:v>475</x:v>
          </x:cell>
          <x:cell r="B476" t="str">
            <x:v>1W282T</x:v>
          </x:cell>
          <x:cell r="C476">
            <x:v>60724421</x:v>
          </x:cell>
          <x:cell r="D476" t="str">
            <x:v>M23053/5-208C</x:v>
          </x:cell>
          <x:cell r="E476" t="str">
            <x:v>SLEEVING</x:v>
          </x:cell>
          <x:cell r="F476" t="str">
            <x:v>FT</x:v>
          </x:cell>
          <x:cell r="G476">
            <x:v>0.17000000000000001</x:v>
          </x:cell>
        </x:row>
        <x:row r="477">
          <x:cell r="A477">
            <x:v>476</x:v>
          </x:cell>
          <x:cell r="B477" t="str">
            <x:v>1W282T</x:v>
          </x:cell>
          <x:cell r="C477">
            <x:v>60724421</x:v>
          </x:cell>
          <x:cell r="D477" t="str">
            <x:v>M23053/5-209C</x:v>
          </x:cell>
          <x:cell r="E477" t="str">
            <x:v>SLEEVING</x:v>
          </x:cell>
          <x:cell r="F477" t="str">
            <x:v>FT</x:v>
          </x:cell>
          <x:cell r="G477">
            <x:v>0.34000000000000002</x:v>
          </x:cell>
        </x:row>
        <x:row r="478">
          <x:cell r="A478">
            <x:v>477</x:v>
          </x:cell>
          <x:cell r="B478" t="str">
            <x:v>1W282T</x:v>
          </x:cell>
          <x:cell r="C478">
            <x:v>60724421</x:v>
          </x:cell>
          <x:cell r="D478" t="str">
            <x:v>M23053/5-210C</x:v>
          </x:cell>
          <x:cell r="E478" t="str">
            <x:v>SLEEVING</x:v>
          </x:cell>
          <x:cell r="F478" t="str">
            <x:v>FT</x:v>
          </x:cell>
          <x:cell r="G478">
            <x:v>0.67000000000000004</x:v>
          </x:cell>
        </x:row>
        <x:row r="479">
          <x:cell r="A479">
            <x:v>478</x:v>
          </x:cell>
          <x:cell r="B479" t="str">
            <x:v>1W282T</x:v>
          </x:cell>
          <x:cell r="C479">
            <x:v>60724421</x:v>
          </x:cell>
          <x:cell r="D479" t="str">
            <x:v>M23053/5-211C</x:v>
          </x:cell>
          <x:cell r="E479" t="str">
            <x:v>SLEEVING</x:v>
          </x:cell>
          <x:cell r="F479" t="str">
            <x:v>FT</x:v>
          </x:cell>
          <x:cell r="G479">
            <x:v>0.5</x:v>
          </x:cell>
        </x:row>
        <x:row r="480">
          <x:cell r="A480">
            <x:v>479</x:v>
          </x:cell>
          <x:cell r="B480" t="str">
            <x:v>1W282T</x:v>
          </x:cell>
          <x:cell r="C480">
            <x:v>60724421</x:v>
          </x:cell>
          <x:cell r="D480" t="str">
            <x:v>M23053/8-004C</x:v>
          </x:cell>
          <x:cell r="E480" t="str">
            <x:v>SLEEVING</x:v>
          </x:cell>
          <x:cell r="F480" t="str">
            <x:v>FT</x:v>
          </x:cell>
          <x:cell r="G480">
            <x:v>0.13</x:v>
          </x:cell>
        </x:row>
        <x:row r="481">
          <x:cell r="A481">
            <x:v>480</x:v>
          </x:cell>
          <x:cell r="B481" t="str">
            <x:v>1W282T</x:v>
          </x:cell>
          <x:cell r="C481">
            <x:v>60724421</x:v>
          </x:cell>
          <x:cell r="D481" t="str">
            <x:v>M23053/8-005C</x:v>
          </x:cell>
          <x:cell r="E481" t="str">
            <x:v>SLEEVING</x:v>
          </x:cell>
          <x:cell r="F481" t="str">
            <x:v>FT</x:v>
          </x:cell>
          <x:cell r="G481">
            <x:v>1.04</x:v>
          </x:cell>
        </x:row>
        <x:row r="482">
          <x:cell r="A482">
            <x:v>481</x:v>
          </x:cell>
          <x:cell r="B482" t="str">
            <x:v>1W282T</x:v>
          </x:cell>
          <x:cell r="C482">
            <x:v>60724421</x:v>
          </x:cell>
          <x:cell r="D482" t="str">
            <x:v>M23053/8-006C</x:v>
          </x:cell>
          <x:cell r="E482" t="str">
            <x:v>SLEEVING</x:v>
          </x:cell>
          <x:cell r="F482" t="str">
            <x:v>FT</x:v>
          </x:cell>
          <x:cell r="G482">
            <x:v>0.92000000000000004</x:v>
          </x:cell>
        </x:row>
        <x:row r="483">
          <x:cell r="A483">
            <x:v>482</x:v>
          </x:cell>
          <x:cell r="B483" t="str">
            <x:v>1W282T</x:v>
          </x:cell>
          <x:cell r="C483">
            <x:v>60724421</x:v>
          </x:cell>
          <x:cell r="D483" t="str">
            <x:v>MS27467T17B-35S</x:v>
          </x:cell>
          <x:cell r="E483" t="str">
            <x:v>CONNECTOR</x:v>
          </x:cell>
          <x:cell r="F483" t="str">
            <x:v>EA</x:v>
          </x:cell>
          <x:cell r="G483">
            <x:v>1</x:v>
          </x:cell>
        </x:row>
        <x:row r="484">
          <x:cell r="A484">
            <x:v>483</x:v>
          </x:cell>
          <x:cell r="B484" t="str">
            <x:v>1W282T</x:v>
          </x:cell>
          <x:cell r="C484">
            <x:v>60724421</x:v>
          </x:cell>
          <x:cell r="D484" t="str">
            <x:v>MS27488-16</x:v>
          </x:cell>
          <x:cell r="E484" t="str">
            <x:v>SEALING PLUG</x:v>
          </x:cell>
          <x:cell r="F484" t="str">
            <x:v>EA</x:v>
          </x:cell>
          <x:cell r="G484">
            <x:v>8</x:v>
          </x:cell>
        </x:row>
        <x:row r="485">
          <x:cell r="A485">
            <x:v>484</x:v>
          </x:cell>
          <x:cell r="B485" t="str">
            <x:v>1W282T</x:v>
          </x:cell>
          <x:cell r="C485">
            <x:v>60724421</x:v>
          </x:cell>
          <x:cell r="D485" t="str">
            <x:v>MS27488-20</x:v>
          </x:cell>
          <x:cell r="E485" t="str">
            <x:v>SEALING PLUG</x:v>
          </x:cell>
          <x:cell r="F485" t="str">
            <x:v>EA</x:v>
          </x:cell>
          <x:cell r="G485">
            <x:v>41</x:v>
          </x:cell>
        </x:row>
        <x:row r="486">
          <x:cell r="A486">
            <x:v>485</x:v>
          </x:cell>
          <x:cell r="B486" t="str">
            <x:v>1W282T</x:v>
          </x:cell>
          <x:cell r="C486">
            <x:v>60724421</x:v>
          </x:cell>
          <x:cell r="D486" t="str">
            <x:v>MS27488-22</x:v>
          </x:cell>
          <x:cell r="E486" t="str">
            <x:v>SEALING PLUG</x:v>
          </x:cell>
          <x:cell r="F486" t="str">
            <x:v>EA</x:v>
          </x:cell>
          <x:cell r="G486">
            <x:v>11</x:v>
          </x:cell>
        </x:row>
        <x:row r="487">
          <x:cell r="A487">
            <x:v>486</x:v>
          </x:cell>
          <x:cell r="B487" t="str">
            <x:v>1W282T</x:v>
          </x:cell>
          <x:cell r="C487">
            <x:v>60724421</x:v>
          </x:cell>
          <x:cell r="D487" t="str">
            <x:v>MS3475W14-5S</x:v>
          </x:cell>
          <x:cell r="E487" t="str">
            <x:v>CONNECTOR</x:v>
          </x:cell>
          <x:cell r="F487" t="str">
            <x:v>EA</x:v>
          </x:cell>
          <x:cell r="G487">
            <x:v>2</x:v>
          </x:cell>
        </x:row>
        <x:row r="488">
          <x:cell r="A488">
            <x:v>487</x:v>
          </x:cell>
          <x:cell r="B488" t="str">
            <x:v>1W282T</x:v>
          </x:cell>
          <x:cell r="C488">
            <x:v>60724421</x:v>
          </x:cell>
          <x:cell r="D488" t="str">
            <x:v>MS3475W16-26P</x:v>
          </x:cell>
          <x:cell r="E488" t="str">
            <x:v>CONNECTOR</x:v>
          </x:cell>
          <x:cell r="F488" t="str">
            <x:v>EA</x:v>
          </x:cell>
          <x:cell r="G488">
            <x:v>1</x:v>
          </x:cell>
        </x:row>
        <x:row r="489">
          <x:cell r="A489">
            <x:v>488</x:v>
          </x:cell>
          <x:cell r="B489" t="str">
            <x:v>1W282T</x:v>
          </x:cell>
          <x:cell r="C489">
            <x:v>60724421</x:v>
          </x:cell>
          <x:cell r="D489" t="str">
            <x:v>MS3475W18-11S</x:v>
          </x:cell>
          <x:cell r="E489" t="str">
            <x:v>CONNECTOR</x:v>
          </x:cell>
          <x:cell r="F489" t="str">
            <x:v>EA</x:v>
          </x:cell>
          <x:cell r="G489">
            <x:v>1</x:v>
          </x:cell>
        </x:row>
        <x:row r="490">
          <x:cell r="A490">
            <x:v>489</x:v>
          </x:cell>
          <x:cell r="B490" t="str">
            <x:v>1W282T</x:v>
          </x:cell>
          <x:cell r="C490">
            <x:v>60724421</x:v>
          </x:cell>
          <x:cell r="D490" t="str">
            <x:v>MS3475W20-41P</x:v>
          </x:cell>
          <x:cell r="E490" t="str">
            <x:v>CONNECTOR</x:v>
          </x:cell>
          <x:cell r="F490" t="str">
            <x:v>EA</x:v>
          </x:cell>
          <x:cell r="G490">
            <x:v>1</x:v>
          </x:cell>
        </x:row>
        <x:row r="491">
          <x:cell r="A491">
            <x:v>490</x:v>
          </x:cell>
          <x:cell r="B491" t="str">
            <x:v>1W282T</x:v>
          </x:cell>
          <x:cell r="C491">
            <x:v>60724421</x:v>
          </x:cell>
          <x:cell r="D491" t="str">
            <x:v>MS3475W22-55SW</x:v>
          </x:cell>
          <x:cell r="E491" t="str">
            <x:v>CONNECTOR</x:v>
          </x:cell>
          <x:cell r="F491" t="str">
            <x:v>EA</x:v>
          </x:cell>
          <x:cell r="G491">
            <x:v>1</x:v>
          </x:cell>
        </x:row>
        <x:row r="492">
          <x:cell r="A492">
            <x:v>491</x:v>
          </x:cell>
          <x:cell r="B492" t="str">
            <x:v>1W282T</x:v>
          </x:cell>
          <x:cell r="C492">
            <x:v>60724421</x:v>
          </x:cell>
          <x:cell r="D492" t="str">
            <x:v>MS3475W22-55SX</x:v>
          </x:cell>
          <x:cell r="E492" t="str">
            <x:v>CONNECTOR</x:v>
          </x:cell>
          <x:cell r="F492" t="str">
            <x:v>EA</x:v>
          </x:cell>
          <x:cell r="G492">
            <x:v>1</x:v>
          </x:cell>
        </x:row>
        <x:row r="493">
          <x:cell r="A493">
            <x:v>492</x:v>
          </x:cell>
          <x:cell r="B493" t="str">
            <x:v>1W282T</x:v>
          </x:cell>
          <x:cell r="C493">
            <x:v>60724421</x:v>
          </x:cell>
          <x:cell r="D493" t="str">
            <x:v>MS3475W24-61PW</x:v>
          </x:cell>
          <x:cell r="E493" t="str">
            <x:v>CONNECTOR</x:v>
          </x:cell>
          <x:cell r="F493" t="str">
            <x:v>EA</x:v>
          </x:cell>
          <x:cell r="G493">
            <x:v>1</x:v>
          </x:cell>
        </x:row>
        <x:row r="494">
          <x:cell r="A494">
            <x:v>493</x:v>
          </x:cell>
          <x:cell r="B494" t="str">
            <x:v>1W282T</x:v>
          </x:cell>
          <x:cell r="C494">
            <x:v>60724421</x:v>
          </x:cell>
          <x:cell r="D494" t="str">
            <x:v>QQB575R36T0171</x:v>
          </x:cell>
          <x:cell r="E494" t="str">
            <x:v>BRAID</x:v>
          </x:cell>
          <x:cell r="F494" t="str">
            <x:v>FT</x:v>
          </x:cell>
          <x:cell r="G494">
            <x:v>1.8400000000000001</x:v>
          </x:cell>
        </x:row>
        <x:row r="495">
          <x:cell r="A495">
            <x:v>494</x:v>
          </x:cell>
          <x:cell r="B495" t="str">
            <x:v>1W282T</x:v>
          </x:cell>
          <x:cell r="C495">
            <x:v>60724421</x:v>
          </x:cell>
          <x:cell r="D495" t="str">
            <x:v>QQB575R36T0250</x:v>
          </x:cell>
          <x:cell r="E495" t="str">
            <x:v>BRAID</x:v>
          </x:cell>
          <x:cell r="F495" t="str">
            <x:v>FT</x:v>
          </x:cell>
          <x:cell r="G495">
            <x:v>5</x:v>
          </x:cell>
        </x:row>
        <x:row r="496">
          <x:cell r="A496">
            <x:v>495</x:v>
          </x:cell>
          <x:cell r="B496" t="str">
            <x:v>1W282T</x:v>
          </x:cell>
          <x:cell r="C496">
            <x:v>60724421</x:v>
          </x:cell>
          <x:cell r="D496" t="str">
            <x:v>QQB575R36T0375</x:v>
          </x:cell>
          <x:cell r="E496" t="str">
            <x:v>BRAID</x:v>
          </x:cell>
          <x:cell r="F496" t="str">
            <x:v>FT</x:v>
          </x:cell>
          <x:cell r="G496">
            <x:v>1.75</x:v>
          </x:cell>
        </x:row>
        <x:row r="497">
          <x:cell r="A497">
            <x:v>496</x:v>
          </x:cell>
          <x:cell r="B497" t="str">
            <x:v>1W282T</x:v>
          </x:cell>
          <x:cell r="C497">
            <x:v>60724421</x:v>
          </x:cell>
          <x:cell r="D497" t="str">
            <x:v>QQB575R36T0500</x:v>
          </x:cell>
          <x:cell r="E497" t="str">
            <x:v>BRAID</x:v>
          </x:cell>
          <x:cell r="F497" t="str">
            <x:v>FT</x:v>
          </x:cell>
          <x:cell r="G497">
            <x:v>22.09</x:v>
          </x:cell>
        </x:row>
        <x:row r="498">
          <x:cell r="A498">
            <x:v>497</x:v>
          </x:cell>
          <x:cell r="B498" t="str">
            <x:v>1W282T</x:v>
          </x:cell>
          <x:cell r="C498">
            <x:v>60724421</x:v>
          </x:cell>
          <x:cell r="D498" t="str">
            <x:v>QQB575R36T0781</x:v>
          </x:cell>
          <x:cell r="E498" t="str">
            <x:v>BRAID</x:v>
          </x:cell>
          <x:cell r="F498" t="str">
            <x:v>FT</x:v>
          </x:cell>
          <x:cell r="G498">
            <x:v>5.75</x:v>
          </x:cell>
        </x:row>
        <x:row r="499">
          <x:cell r="A499" t="e">
            <x:v>#REF!</x:v>
          </x:cell>
          <x:cell r="B499" t="str">
            <x:v>1W283</x:v>
          </x:cell>
          <x:cell r="C499">
            <x:v>60724803</x:v>
          </x:cell>
          <x:cell r="D499" t="str">
            <x:v>12273145-1021</x:v>
          </x:cell>
          <x:cell r="E499" t="str">
            <x:v>ADAPTER</x:v>
          </x:cell>
          <x:cell r="F499" t="str">
            <x:v>EA</x:v>
          </x:cell>
          <x:cell r="G499">
            <x:v>1</x:v>
          </x:cell>
        </x:row>
        <x:row r="500">
          <x:cell r="A500" t="e">
            <x:v>#REF!</x:v>
          </x:cell>
          <x:cell r="B500" t="str">
            <x:v>1W283</x:v>
          </x:cell>
          <x:cell r="C500">
            <x:v>60724803</x:v>
          </x:cell>
          <x:cell r="D500" t="str">
            <x:v>12273145-1231</x:v>
          </x:cell>
          <x:cell r="E500" t="str">
            <x:v>ADAPTER</x:v>
          </x:cell>
          <x:cell r="F500" t="str">
            <x:v>EA</x:v>
          </x:cell>
          <x:cell r="G500">
            <x:v>1</x:v>
          </x:cell>
        </x:row>
        <x:row r="501">
          <x:cell r="A501" t="e">
            <x:v>#REF!</x:v>
          </x:cell>
          <x:cell r="B501" t="str">
            <x:v>1W283</x:v>
          </x:cell>
          <x:cell r="C501">
            <x:v>60724803</x:v>
          </x:cell>
          <x:cell r="D501" t="str">
            <x:v>12273145-2071</x:v>
          </x:cell>
          <x:cell r="E501" t="str">
            <x:v>ADAPTER</x:v>
          </x:cell>
          <x:cell r="F501" t="str">
            <x:v>EA</x:v>
          </x:cell>
          <x:cell r="G501">
            <x:v>1</x:v>
          </x:cell>
        </x:row>
        <x:row r="502">
          <x:cell r="A502" t="e">
            <x:v>#REF!</x:v>
          </x:cell>
          <x:cell r="B502" t="str">
            <x:v>1W283</x:v>
          </x:cell>
          <x:cell r="C502">
            <x:v>60724803</x:v>
          </x:cell>
          <x:cell r="D502" t="str">
            <x:v>12273145-2481</x:v>
          </x:cell>
          <x:cell r="E502" t="str">
            <x:v>ADAPTER</x:v>
          </x:cell>
          <x:cell r="F502" t="str">
            <x:v>EA</x:v>
          </x:cell>
          <x:cell r="G502">
            <x:v>1</x:v>
          </x:cell>
        </x:row>
        <x:row r="503">
          <x:cell r="A503" t="e">
            <x:v>#REF!</x:v>
          </x:cell>
          <x:cell r="B503" t="str">
            <x:v>1W283</x:v>
          </x:cell>
          <x:cell r="C503">
            <x:v>60724803</x:v>
          </x:cell>
          <x:cell r="D503" t="str">
            <x:v>12273146-1651</x:v>
          </x:cell>
          <x:cell r="E503" t="str">
            <x:v>ADAPTER</x:v>
          </x:cell>
          <x:cell r="F503" t="str">
            <x:v>EA</x:v>
          </x:cell>
          <x:cell r="G503">
            <x:v>1</x:v>
          </x:cell>
        </x:row>
        <x:row r="504">
          <x:cell r="A504" t="e">
            <x:v>#REF!</x:v>
          </x:cell>
          <x:cell r="B504" t="str">
            <x:v>1W283</x:v>
          </x:cell>
          <x:cell r="C504">
            <x:v>60724803</x:v>
          </x:cell>
          <x:cell r="D504" t="str">
            <x:v>12273146-2481</x:v>
          </x:cell>
          <x:cell r="E504" t="str">
            <x:v>ADAPTER</x:v>
          </x:cell>
          <x:cell r="F504" t="str">
            <x:v>EA</x:v>
          </x:cell>
          <x:cell r="G504">
            <x:v>1</x:v>
          </x:cell>
        </x:row>
        <x:row r="505">
          <x:cell r="A505" t="e">
            <x:v>#REF!</x:v>
          </x:cell>
          <x:cell r="B505" t="str">
            <x:v>1W283</x:v>
          </x:cell>
          <x:cell r="C505">
            <x:v>60724803</x:v>
          </x:cell>
          <x:cell r="D505" t="str">
            <x:v>12273148-310</x:v>
          </x:cell>
          <x:cell r="E505" t="str">
            <x:v>TRANSITION</x:v>
          </x:cell>
          <x:cell r="F505" t="str">
            <x:v>EA</x:v>
          </x:cell>
          <x:cell r="G505">
            <x:v>1</x:v>
          </x:cell>
        </x:row>
        <x:row r="506">
          <x:cell r="A506" t="e">
            <x:v>#REF!</x:v>
          </x:cell>
          <x:cell r="B506" t="str">
            <x:v>1W283</x:v>
          </x:cell>
          <x:cell r="C506">
            <x:v>60724803</x:v>
          </x:cell>
          <x:cell r="D506" t="str">
            <x:v>12273163-310</x:v>
          </x:cell>
          <x:cell r="E506" t="str">
            <x:v>TRANSITION</x:v>
          </x:cell>
          <x:cell r="F506" t="str">
            <x:v>EA</x:v>
          </x:cell>
          <x:cell r="G506">
            <x:v>1</x:v>
          </x:cell>
        </x:row>
        <x:row r="507">
          <x:cell r="A507" t="e">
            <x:v>#REF!</x:v>
          </x:cell>
          <x:cell r="B507" t="str">
            <x:v>1W283</x:v>
          </x:cell>
          <x:cell r="C507">
            <x:v>60724803</x:v>
          </x:cell>
          <x:cell r="D507" t="str">
            <x:v>12273164-210</x:v>
          </x:cell>
          <x:cell r="E507" t="str">
            <x:v>BOOT ADAPTER</x:v>
          </x:cell>
          <x:cell r="F507" t="str">
            <x:v>EA</x:v>
          </x:cell>
          <x:cell r="G507">
            <x:v>1</x:v>
          </x:cell>
        </x:row>
        <x:row r="508">
          <x:cell r="A508" t="e">
            <x:v>#REF!</x:v>
          </x:cell>
          <x:cell r="B508" t="str">
            <x:v>1W283</x:v>
          </x:cell>
          <x:cell r="C508">
            <x:v>60724803</x:v>
          </x:cell>
          <x:cell r="D508" t="str">
            <x:v>12273164-410</x:v>
          </x:cell>
          <x:cell r="E508" t="str">
            <x:v>BOOT ADAPTER</x:v>
          </x:cell>
          <x:cell r="F508" t="str">
            <x:v>EA</x:v>
          </x:cell>
          <x:cell r="G508">
            <x:v>1</x:v>
          </x:cell>
        </x:row>
        <x:row r="509">
          <x:cell r="A509" t="e">
            <x:v>#REF!</x:v>
          </x:cell>
          <x:cell r="B509" t="str">
            <x:v>1W283</x:v>
          </x:cell>
          <x:cell r="C509">
            <x:v>60724803</x:v>
          </x:cell>
          <x:cell r="D509" t="str">
            <x:v>12273242-210</x:v>
          </x:cell>
          <x:cell r="E509" t="str">
            <x:v>BOOT</x:v>
          </x:cell>
          <x:cell r="F509" t="str">
            <x:v>EA</x:v>
          </x:cell>
          <x:cell r="G509">
            <x:v>1</x:v>
          </x:cell>
        </x:row>
        <x:row r="510">
          <x:cell r="A510" t="e">
            <x:v>#REF!</x:v>
          </x:cell>
          <x:cell r="B510" t="str">
            <x:v>1W283</x:v>
          </x:cell>
          <x:cell r="C510">
            <x:v>60724803</x:v>
          </x:cell>
          <x:cell r="D510" t="str">
            <x:v>12273242-310</x:v>
          </x:cell>
          <x:cell r="E510" t="str">
            <x:v>BOOT</x:v>
          </x:cell>
          <x:cell r="F510" t="str">
            <x:v>EA</x:v>
          </x:cell>
          <x:cell r="G510">
            <x:v>1</x:v>
          </x:cell>
        </x:row>
        <x:row r="511">
          <x:cell r="A511" t="e">
            <x:v>#REF!</x:v>
          </x:cell>
          <x:cell r="B511" t="str">
            <x:v>1W283</x:v>
          </x:cell>
          <x:cell r="C511">
            <x:v>60724803</x:v>
          </x:cell>
          <x:cell r="D511" t="str">
            <x:v>12273242-410</x:v>
          </x:cell>
          <x:cell r="E511" t="str">
            <x:v>BOOT</x:v>
          </x:cell>
          <x:cell r="F511" t="str">
            <x:v>EA</x:v>
          </x:cell>
          <x:cell r="G511">
            <x:v>1</x:v>
          </x:cell>
        </x:row>
        <x:row r="512">
          <x:cell r="A512" t="e">
            <x:v>#REF!</x:v>
          </x:cell>
          <x:cell r="B512" t="str">
            <x:v>1W283</x:v>
          </x:cell>
          <x:cell r="C512">
            <x:v>60724803</x:v>
          </x:cell>
          <x:cell r="D512" t="str">
            <x:v>12273242-510</x:v>
          </x:cell>
          <x:cell r="E512" t="str">
            <x:v>BOOT</x:v>
          </x:cell>
          <x:cell r="F512" t="str">
            <x:v>EA</x:v>
          </x:cell>
          <x:cell r="G512">
            <x:v>2</x:v>
          </x:cell>
        </x:row>
        <x:row r="513">
          <x:cell r="A513" t="e">
            <x:v>#REF!</x:v>
          </x:cell>
          <x:cell r="B513" t="str">
            <x:v>1W283</x:v>
          </x:cell>
          <x:cell r="C513">
            <x:v>60724803</x:v>
          </x:cell>
          <x:cell r="D513" t="str">
            <x:v>12273456-3</x:v>
          </x:cell>
          <x:cell r="E513" t="str">
            <x:v>SPLICE</x:v>
          </x:cell>
          <x:cell r="F513" t="str">
            <x:v>EA</x:v>
          </x:cell>
          <x:cell r="G513">
            <x:v>6</x:v>
          </x:cell>
        </x:row>
        <x:row r="514">
          <x:cell r="A514" t="e">
            <x:v>#REF!</x:v>
          </x:cell>
          <x:cell r="B514" t="str">
            <x:v>1W283</x:v>
          </x:cell>
          <x:cell r="C514">
            <x:v>60724803</x:v>
          </x:cell>
          <x:cell r="D514" t="str">
            <x:v>12273456-4</x:v>
          </x:cell>
          <x:cell r="E514" t="str">
            <x:v>SPLICE</x:v>
          </x:cell>
          <x:cell r="F514" t="str">
            <x:v>EA</x:v>
          </x:cell>
          <x:cell r="G514">
            <x:v>32</x:v>
          </x:cell>
        </x:row>
        <x:row r="515">
          <x:cell r="A515" t="e">
            <x:v>#REF!</x:v>
          </x:cell>
          <x:cell r="B515" t="str">
            <x:v>1W283</x:v>
          </x:cell>
          <x:cell r="C515">
            <x:v>60724803</x:v>
          </x:cell>
          <x:cell r="D515" t="str">
            <x:v>60725708</x:v>
          </x:cell>
          <x:cell r="E515" t="str">
            <x:v>WIRE</x:v>
          </x:cell>
          <x:cell r="F515" t="str">
            <x:v>FT</x:v>
          </x:cell>
          <x:cell r="G515">
            <x:v>102</x:v>
          </x:cell>
        </x:row>
        <x:row r="516">
          <x:cell r="A516" t="e">
            <x:v>#REF!</x:v>
          </x:cell>
          <x:cell r="B516" t="str">
            <x:v>1W283</x:v>
          </x:cell>
          <x:cell r="C516">
            <x:v>60724803</x:v>
          </x:cell>
          <x:cell r="D516" t="str">
            <x:v>60725754</x:v>
          </x:cell>
          <x:cell r="E516" t="str">
            <x:v>CABLE</x:v>
          </x:cell>
          <x:cell r="F516" t="str">
            <x:v>FT</x:v>
          </x:cell>
          <x:cell r="G516">
            <x:v>50</x:v>
          </x:cell>
        </x:row>
        <x:row r="517">
          <x:cell r="A517" t="e">
            <x:v>#REF!</x:v>
          </x:cell>
          <x:cell r="B517" t="str">
            <x:v>1W283</x:v>
          </x:cell>
          <x:cell r="C517">
            <x:v>60724803</x:v>
          </x:cell>
          <x:cell r="D517" t="str">
            <x:v>60725758</x:v>
          </x:cell>
          <x:cell r="E517" t="str">
            <x:v>CABLE</x:v>
          </x:cell>
          <x:cell r="F517" t="str">
            <x:v>FT</x:v>
          </x:cell>
          <x:cell r="G517">
            <x:v>34</x:v>
          </x:cell>
        </x:row>
        <x:row r="518">
          <x:cell r="A518" t="e">
            <x:v>#REF!</x:v>
          </x:cell>
          <x:cell r="B518" t="str">
            <x:v>1W283</x:v>
          </x:cell>
          <x:cell r="C518">
            <x:v>60724803</x:v>
          </x:cell>
          <x:cell r="D518" t="str">
            <x:v>60725763</x:v>
          </x:cell>
          <x:cell r="E518" t="str">
            <x:v>CABLE</x:v>
          </x:cell>
          <x:cell r="F518" t="str">
            <x:v>FT</x:v>
          </x:cell>
          <x:cell r="G518">
            <x:v>207</x:v>
          </x:cell>
        </x:row>
        <x:row r="519">
          <x:cell r="A519" t="e">
            <x:v>#REF!</x:v>
          </x:cell>
          <x:cell r="B519" t="str">
            <x:v>1W283</x:v>
          </x:cell>
          <x:cell r="C519">
            <x:v>60724803</x:v>
          </x:cell>
          <x:cell r="D519" t="str">
            <x:v>60725770</x:v>
          </x:cell>
          <x:cell r="E519" t="str">
            <x:v>CABLE</x:v>
          </x:cell>
          <x:cell r="F519" t="str">
            <x:v>FT</x:v>
          </x:cell>
          <x:cell r="G519">
            <x:v>9</x:v>
          </x:cell>
        </x:row>
        <x:row r="520">
          <x:cell r="A520" t="e">
            <x:v>#REF!</x:v>
          </x:cell>
          <x:cell r="B520" t="str">
            <x:v>1W283</x:v>
          </x:cell>
          <x:cell r="C520">
            <x:v>60724803</x:v>
          </x:cell>
          <x:cell r="D520" t="str">
            <x:v>60725797</x:v>
          </x:cell>
          <x:cell r="E520" t="str">
            <x:v>MARKER</x:v>
          </x:cell>
          <x:cell r="F520" t="str">
            <x:v>EA</x:v>
          </x:cell>
          <x:cell r="G520">
            <x:v>209</x:v>
          </x:cell>
        </x:row>
        <x:row r="521">
          <x:cell r="A521" t="e">
            <x:v>#REF!</x:v>
          </x:cell>
          <x:cell r="B521" t="str">
            <x:v>1W283</x:v>
          </x:cell>
          <x:cell r="C521">
            <x:v>60724803</x:v>
          </x:cell>
          <x:cell r="D521" t="str">
            <x:v>60725803</x:v>
          </x:cell>
          <x:cell r="E521" t="str">
            <x:v>MARKER</x:v>
          </x:cell>
          <x:cell r="F521" t="str">
            <x:v>EA</x:v>
          </x:cell>
          <x:cell r="G521">
            <x:v>7</x:v>
          </x:cell>
        </x:row>
        <x:row r="522">
          <x:cell r="A522" t="e">
            <x:v>#REF!</x:v>
          </x:cell>
          <x:cell r="B522" t="str">
            <x:v>1W283</x:v>
          </x:cell>
          <x:cell r="C522">
            <x:v>60724803</x:v>
          </x:cell>
          <x:cell r="D522" t="str">
            <x:v>60748869</x:v>
          </x:cell>
          <x:cell r="E522" t="str">
            <x:v>TRANSITION</x:v>
          </x:cell>
          <x:cell r="F522" t="str">
            <x:v>EA</x:v>
          </x:cell>
          <x:cell r="G522">
            <x:v>1</x:v>
          </x:cell>
        </x:row>
        <x:row r="523">
          <x:cell r="A523" t="e">
            <x:v>#REF!</x:v>
          </x:cell>
          <x:cell r="B523" t="str">
            <x:v>1W283</x:v>
          </x:cell>
          <x:cell r="C523">
            <x:v>60724803</x:v>
          </x:cell>
          <x:cell r="D523" t="str">
            <x:v>60749692</x:v>
          </x:cell>
          <x:cell r="E523" t="str">
            <x:v>SLEEVING</x:v>
          </x:cell>
          <x:cell r="F523" t="str">
            <x:v>FT</x:v>
          </x:cell>
          <x:cell r="G523">
            <x:v>2</x:v>
          </x:cell>
        </x:row>
        <x:row r="524">
          <x:cell r="A524" t="e">
            <x:v>#REF!</x:v>
          </x:cell>
          <x:cell r="B524" t="str">
            <x:v>1W283</x:v>
          </x:cell>
          <x:cell r="C524">
            <x:v>60724803</x:v>
          </x:cell>
          <x:cell r="D524" t="str">
            <x:v>60749693</x:v>
          </x:cell>
          <x:cell r="E524" t="str">
            <x:v>SLEEVING</x:v>
          </x:cell>
          <x:cell r="F524" t="str">
            <x:v>FT</x:v>
          </x:cell>
          <x:cell r="G524">
            <x:v>5</x:v>
          </x:cell>
        </x:row>
        <x:row r="525">
          <x:cell r="A525" t="e">
            <x:v>#REF!</x:v>
          </x:cell>
          <x:cell r="B525" t="str">
            <x:v>1W283</x:v>
          </x:cell>
          <x:cell r="C525">
            <x:v>60724803</x:v>
          </x:cell>
          <x:cell r="D525" t="str">
            <x:v>60749694</x:v>
          </x:cell>
          <x:cell r="E525" t="str">
            <x:v>SLEEVING</x:v>
          </x:cell>
          <x:cell r="F525" t="str">
            <x:v>FT</x:v>
          </x:cell>
          <x:cell r="G525">
            <x:v>0.5</x:v>
          </x:cell>
        </x:row>
        <x:row r="526">
          <x:cell r="A526" t="e">
            <x:v>#REF!</x:v>
          </x:cell>
          <x:cell r="B526" t="str">
            <x:v>1W283</x:v>
          </x:cell>
          <x:cell r="C526">
            <x:v>60724803</x:v>
          </x:cell>
          <x:cell r="D526" t="str">
            <x:v>60749697</x:v>
          </x:cell>
          <x:cell r="E526" t="str">
            <x:v>SLEEVING</x:v>
          </x:cell>
          <x:cell r="F526" t="str">
            <x:v>FT</x:v>
          </x:cell>
          <x:cell r="G526">
            <x:v>2</x:v>
          </x:cell>
        </x:row>
        <x:row r="527">
          <x:cell r="A527" t="e">
            <x:v>#REF!</x:v>
          </x:cell>
          <x:cell r="B527" t="str">
            <x:v>1W283</x:v>
          </x:cell>
          <x:cell r="C527">
            <x:v>60724803</x:v>
          </x:cell>
          <x:cell r="D527" t="str">
            <x:v>60749698</x:v>
          </x:cell>
          <x:cell r="E527" t="str">
            <x:v>SLEEVING</x:v>
          </x:cell>
          <x:cell r="F527" t="str">
            <x:v>FT</x:v>
          </x:cell>
          <x:cell r="G527">
            <x:v>6</x:v>
          </x:cell>
        </x:row>
        <x:row r="528">
          <x:cell r="A528" t="e">
            <x:v>#REF!</x:v>
          </x:cell>
          <x:cell r="B528" t="str">
            <x:v>1W283</x:v>
          </x:cell>
          <x:cell r="C528">
            <x:v>60724803</x:v>
          </x:cell>
          <x:cell r="D528" t="str">
            <x:v>60749699</x:v>
          </x:cell>
          <x:cell r="E528" t="str">
            <x:v>SLEEVING</x:v>
          </x:cell>
          <x:cell r="F528" t="str">
            <x:v>FT</x:v>
          </x:cell>
          <x:cell r="G528">
            <x:v>4</x:v>
          </x:cell>
        </x:row>
        <x:row r="529">
          <x:cell r="A529" t="e">
            <x:v>#REF!</x:v>
          </x:cell>
          <x:cell r="B529" t="str">
            <x:v>1W283</x:v>
          </x:cell>
          <x:cell r="C529">
            <x:v>60724803</x:v>
          </x:cell>
          <x:cell r="D529" t="str">
            <x:v>M23053/5-208C</x:v>
          </x:cell>
          <x:cell r="E529" t="str">
            <x:v>SLEEVING</x:v>
          </x:cell>
          <x:cell r="F529" t="str">
            <x:v>FT</x:v>
          </x:cell>
          <x:cell r="G529">
            <x:v>0.17000000000000001</x:v>
          </x:cell>
        </x:row>
        <x:row r="530">
          <x:cell r="A530" t="e">
            <x:v>#REF!</x:v>
          </x:cell>
          <x:cell r="B530" t="str">
            <x:v>1W283</x:v>
          </x:cell>
          <x:cell r="C530">
            <x:v>60724803</x:v>
          </x:cell>
          <x:cell r="D530" t="str">
            <x:v>M23053/5-209C</x:v>
          </x:cell>
          <x:cell r="E530" t="str">
            <x:v>SLEEVING</x:v>
          </x:cell>
          <x:cell r="F530" t="str">
            <x:v>FT</x:v>
          </x:cell>
          <x:cell r="G530">
            <x:v>0.34000000000000002</x:v>
          </x:cell>
        </x:row>
        <x:row r="531">
          <x:cell r="A531" t="e">
            <x:v>#REF!</x:v>
          </x:cell>
          <x:cell r="B531" t="str">
            <x:v>1W283</x:v>
          </x:cell>
          <x:cell r="C531">
            <x:v>60724803</x:v>
          </x:cell>
          <x:cell r="D531" t="str">
            <x:v>M23053/5-211C</x:v>
          </x:cell>
          <x:cell r="E531" t="str">
            <x:v>SLEEVING</x:v>
          </x:cell>
          <x:cell r="F531" t="str">
            <x:v>FT</x:v>
          </x:cell>
          <x:cell r="G531">
            <x:v>0.5</x:v>
          </x:cell>
        </x:row>
        <x:row r="532">
          <x:cell r="A532" t="e">
            <x:v>#REF!</x:v>
          </x:cell>
          <x:cell r="B532" t="str">
            <x:v>1W283</x:v>
          </x:cell>
          <x:cell r="C532">
            <x:v>60724803</x:v>
          </x:cell>
          <x:cell r="D532" t="str">
            <x:v>M23053/5-212C</x:v>
          </x:cell>
          <x:cell r="E532" t="str">
            <x:v>SLEEVING</x:v>
          </x:cell>
          <x:cell r="F532" t="str">
            <x:v>FT</x:v>
          </x:cell>
          <x:cell r="G532">
            <x:v>0.17000000000000001</x:v>
          </x:cell>
        </x:row>
        <x:row r="533">
          <x:cell r="A533" t="e">
            <x:v>#REF!</x:v>
          </x:cell>
          <x:cell r="B533" t="str">
            <x:v>1W283</x:v>
          </x:cell>
          <x:cell r="C533">
            <x:v>60724803</x:v>
          </x:cell>
          <x:cell r="D533" t="str">
            <x:v>M23053/8-005C</x:v>
          </x:cell>
          <x:cell r="E533" t="str">
            <x:v>SLEEVING</x:v>
          </x:cell>
          <x:cell r="F533" t="str">
            <x:v>FT</x:v>
          </x:cell>
          <x:cell r="G533">
            <x:v>0.25</x:v>
          </x:cell>
        </x:row>
        <x:row r="534">
          <x:cell r="A534" t="e">
            <x:v>#REF!</x:v>
          </x:cell>
          <x:cell r="B534" t="str">
            <x:v>1W283</x:v>
          </x:cell>
          <x:cell r="C534">
            <x:v>60724803</x:v>
          </x:cell>
          <x:cell r="D534" t="str">
            <x:v>M23053/8-006C</x:v>
          </x:cell>
          <x:cell r="E534" t="str">
            <x:v>SLEEVING</x:v>
          </x:cell>
          <x:cell r="F534" t="str">
            <x:v>FT</x:v>
          </x:cell>
          <x:cell r="G534">
            <x:v>1.0900000000000001</x:v>
          </x:cell>
        </x:row>
        <x:row r="535">
          <x:cell r="A535" t="e">
            <x:v>#REF!</x:v>
          </x:cell>
          <x:cell r="B535" t="str">
            <x:v>1W283</x:v>
          </x:cell>
          <x:cell r="C535">
            <x:v>60724803</x:v>
          </x:cell>
          <x:cell r="D535" t="str">
            <x:v>MS27488-20</x:v>
          </x:cell>
          <x:cell r="E535" t="str">
            <x:v>SEALING PLUG</x:v>
          </x:cell>
          <x:cell r="F535" t="str">
            <x:v>EA</x:v>
          </x:cell>
          <x:cell r="G535">
            <x:v>25</x:v>
          </x:cell>
        </x:row>
        <x:row r="536">
          <x:cell r="A536" t="e">
            <x:v>#REF!</x:v>
          </x:cell>
          <x:cell r="B536" t="str">
            <x:v>1W283</x:v>
          </x:cell>
          <x:cell r="C536">
            <x:v>60724803</x:v>
          </x:cell>
          <x:cell r="D536" t="str">
            <x:v>MS3475W10-6S</x:v>
          </x:cell>
          <x:cell r="E536" t="str">
            <x:v>CONNECTOR</x:v>
          </x:cell>
          <x:cell r="F536" t="str">
            <x:v>EA</x:v>
          </x:cell>
          <x:cell r="G536">
            <x:v>1</x:v>
          </x:cell>
        </x:row>
        <x:row r="537">
          <x:cell r="A537" t="e">
            <x:v>#REF!</x:v>
          </x:cell>
          <x:cell r="B537" t="str">
            <x:v>1W283</x:v>
          </x:cell>
          <x:cell r="C537">
            <x:v>60724803</x:v>
          </x:cell>
          <x:cell r="D537" t="str">
            <x:v>MS3475W12-10S</x:v>
          </x:cell>
          <x:cell r="E537" t="str">
            <x:v>CONNECTOR</x:v>
          </x:cell>
          <x:cell r="F537" t="str">
            <x:v>EA</x:v>
          </x:cell>
          <x:cell r="G537">
            <x:v>1</x:v>
          </x:cell>
        </x:row>
        <x:row r="538">
          <x:cell r="A538" t="e">
            <x:v>#REF!</x:v>
          </x:cell>
          <x:cell r="B538" t="str">
            <x:v>1W283</x:v>
          </x:cell>
          <x:cell r="C538">
            <x:v>60724803</x:v>
          </x:cell>
          <x:cell r="D538" t="str">
            <x:v>MS3475W16-26SW</x:v>
          </x:cell>
          <x:cell r="E538" t="str">
            <x:v>CONNECTOR</x:v>
          </x:cell>
          <x:cell r="F538" t="str">
            <x:v>EA</x:v>
          </x:cell>
          <x:cell r="G538">
            <x:v>1</x:v>
          </x:cell>
        </x:row>
        <x:row r="539">
          <x:cell r="A539" t="e">
            <x:v>#REF!</x:v>
          </x:cell>
          <x:cell r="B539" t="str">
            <x:v>1W283</x:v>
          </x:cell>
          <x:cell r="C539">
            <x:v>60724803</x:v>
          </x:cell>
          <x:cell r="D539" t="str">
            <x:v>MS3475W20-41PW</x:v>
          </x:cell>
          <x:cell r="E539" t="str">
            <x:v>CONNECTOR</x:v>
          </x:cell>
          <x:cell r="F539" t="str">
            <x:v>EA</x:v>
          </x:cell>
          <x:cell r="G539">
            <x:v>1</x:v>
          </x:cell>
        </x:row>
        <x:row r="540">
          <x:cell r="A540" t="e">
            <x:v>#REF!</x:v>
          </x:cell>
          <x:cell r="B540" t="str">
            <x:v>1W283</x:v>
          </x:cell>
          <x:cell r="C540">
            <x:v>60724803</x:v>
          </x:cell>
          <x:cell r="D540" t="str">
            <x:v>MS3475W24-61PX</x:v>
          </x:cell>
          <x:cell r="E540" t="str">
            <x:v>CONNECTOR</x:v>
          </x:cell>
          <x:cell r="F540" t="str">
            <x:v>EA</x:v>
          </x:cell>
          <x:cell r="G540">
            <x:v>1</x:v>
          </x:cell>
        </x:row>
        <x:row r="541">
          <x:cell r="A541" t="e">
            <x:v>#REF!</x:v>
          </x:cell>
          <x:cell r="B541" t="str">
            <x:v>1W283</x:v>
          </x:cell>
          <x:cell r="C541">
            <x:v>60724803</x:v>
          </x:cell>
          <x:cell r="D541" t="str">
            <x:v>MS3475W24-61SW</x:v>
          </x:cell>
          <x:cell r="E541" t="str">
            <x:v>CONNECTOR</x:v>
          </x:cell>
          <x:cell r="F541" t="str">
            <x:v>EA</x:v>
          </x:cell>
          <x:cell r="G541">
            <x:v>1</x:v>
          </x:cell>
        </x:row>
        <x:row r="542">
          <x:cell r="A542" t="e">
            <x:v>#REF!</x:v>
          </x:cell>
          <x:cell r="B542" t="str">
            <x:v>1W283</x:v>
          </x:cell>
          <x:cell r="C542">
            <x:v>60724803</x:v>
          </x:cell>
          <x:cell r="D542" t="str">
            <x:v>QQB575R36T0250</x:v>
          </x:cell>
          <x:cell r="E542" t="str">
            <x:v>BRAID</x:v>
          </x:cell>
          <x:cell r="F542" t="str">
            <x:v>FT</x:v>
          </x:cell>
          <x:cell r="G542">
            <x:v>6</x:v>
          </x:cell>
        </x:row>
        <x:row r="543">
          <x:cell r="A543" t="e">
            <x:v>#REF!</x:v>
          </x:cell>
          <x:cell r="B543" t="str">
            <x:v>1W283</x:v>
          </x:cell>
          <x:cell r="C543">
            <x:v>60724803</x:v>
          </x:cell>
          <x:cell r="D543" t="str">
            <x:v>QQB575R36T0500</x:v>
          </x:cell>
          <x:cell r="E543" t="str">
            <x:v>BRAID</x:v>
          </x:cell>
          <x:cell r="F543" t="str">
            <x:v>FT</x:v>
          </x:cell>
          <x:cell r="G543">
            <x:v>2</x:v>
          </x:cell>
        </x:row>
        <x:row r="544">
          <x:cell r="A544" t="e">
            <x:v>#REF!</x:v>
          </x:cell>
          <x:cell r="B544" t="str">
            <x:v>1W283</x:v>
          </x:cell>
          <x:cell r="C544">
            <x:v>60724803</x:v>
          </x:cell>
          <x:cell r="D544" t="str">
            <x:v>QQB575R36T0781</x:v>
          </x:cell>
          <x:cell r="E544" t="str">
            <x:v>BRAID</x:v>
          </x:cell>
          <x:cell r="F544" t="str">
            <x:v>FT</x:v>
          </x:cell>
          <x:cell r="G544">
            <x:v>11</x:v>
          </x:cell>
        </x:row>
        <x:row r="545">
          <x:cell r="A545" t="e">
            <x:v>#REF!</x:v>
          </x:cell>
          <x:cell r="B545" t="str">
            <x:v>1W284T</x:v>
          </x:cell>
          <x:cell r="C545">
            <x:v>60724422</x:v>
          </x:cell>
          <x:cell r="D545" t="str">
            <x:v>12273145-2481</x:v>
          </x:cell>
          <x:cell r="E545" t="str">
            <x:v>ADAPTER</x:v>
          </x:cell>
          <x:cell r="F545" t="str">
            <x:v>EA</x:v>
          </x:cell>
          <x:cell r="G545">
            <x:v>1</x:v>
          </x:cell>
        </x:row>
        <x:row r="546">
          <x:cell r="A546" t="e">
            <x:v>#REF!</x:v>
          </x:cell>
          <x:cell r="B546" t="str">
            <x:v>1W284T</x:v>
          </x:cell>
          <x:cell r="C546">
            <x:v>60724422</x:v>
          </x:cell>
          <x:cell r="D546" t="str">
            <x:v>12273146-1441</x:v>
          </x:cell>
          <x:cell r="E546" t="str">
            <x:v>ADAPTER</x:v>
          </x:cell>
          <x:cell r="F546" t="str">
            <x:v>EA</x:v>
          </x:cell>
          <x:cell r="G546">
            <x:v>1</x:v>
          </x:cell>
        </x:row>
        <x:row r="547">
          <x:cell r="A547" t="e">
            <x:v>#REF!</x:v>
          </x:cell>
          <x:cell r="B547" t="str">
            <x:v>1W284T</x:v>
          </x:cell>
          <x:cell r="C547">
            <x:v>60724422</x:v>
          </x:cell>
          <x:cell r="D547" t="str">
            <x:v>12273146-1861</x:v>
          </x:cell>
          <x:cell r="E547" t="str">
            <x:v>ADAPTER</x:v>
          </x:cell>
          <x:cell r="F547" t="str">
            <x:v>EA</x:v>
          </x:cell>
          <x:cell r="G547">
            <x:v>1</x:v>
          </x:cell>
        </x:row>
        <x:row r="548">
          <x:cell r="A548" t="e">
            <x:v>#REF!</x:v>
          </x:cell>
          <x:cell r="B548" t="str">
            <x:v>1W284T</x:v>
          </x:cell>
          <x:cell r="C548">
            <x:v>60724422</x:v>
          </x:cell>
          <x:cell r="D548" t="str">
            <x:v>12273146-2281</x:v>
          </x:cell>
          <x:cell r="E548" t="str">
            <x:v>ADAPTER</x:v>
          </x:cell>
          <x:cell r="F548" t="str">
            <x:v>EA</x:v>
          </x:cell>
          <x:cell r="G548">
            <x:v>3</x:v>
          </x:cell>
        </x:row>
        <x:row r="549">
          <x:cell r="A549" t="e">
            <x:v>#REF!</x:v>
          </x:cell>
          <x:cell r="B549" t="str">
            <x:v>1W284T</x:v>
          </x:cell>
          <x:cell r="C549">
            <x:v>60724422</x:v>
          </x:cell>
          <x:cell r="D549" t="str">
            <x:v>12273148-310</x:v>
          </x:cell>
          <x:cell r="E549" t="str">
            <x:v>TRANSITION</x:v>
          </x:cell>
          <x:cell r="F549" t="str">
            <x:v>EA</x:v>
          </x:cell>
          <x:cell r="G549">
            <x:v>1</x:v>
          </x:cell>
        </x:row>
        <x:row r="550">
          <x:cell r="A550" t="e">
            <x:v>#REF!</x:v>
          </x:cell>
          <x:cell r="B550" t="str">
            <x:v>1W284T</x:v>
          </x:cell>
          <x:cell r="C550">
            <x:v>60724422</x:v>
          </x:cell>
          <x:cell r="D550" t="str">
            <x:v>12273160-1231</x:v>
          </x:cell>
          <x:cell r="E550" t="str">
            <x:v>ADAPTER</x:v>
          </x:cell>
          <x:cell r="F550" t="str">
            <x:v>EA</x:v>
          </x:cell>
          <x:cell r="G550">
            <x:v>1</x:v>
          </x:cell>
        </x:row>
        <x:row r="551">
          <x:cell r="A551" t="e">
            <x:v>#REF!</x:v>
          </x:cell>
          <x:cell r="B551" t="str">
            <x:v>1W284T</x:v>
          </x:cell>
          <x:cell r="C551">
            <x:v>60724422</x:v>
          </x:cell>
          <x:cell r="D551" t="str">
            <x:v>12273160-1441</x:v>
          </x:cell>
          <x:cell r="E551" t="str">
            <x:v>ADAPTER</x:v>
          </x:cell>
          <x:cell r="F551" t="str">
            <x:v>EA</x:v>
          </x:cell>
          <x:cell r="G551">
            <x:v>1</x:v>
          </x:cell>
        </x:row>
        <x:row r="552">
          <x:cell r="A552" t="e">
            <x:v>#REF!</x:v>
          </x:cell>
          <x:cell r="B552" t="str">
            <x:v>1W284T</x:v>
          </x:cell>
          <x:cell r="C552">
            <x:v>60724422</x:v>
          </x:cell>
          <x:cell r="D552" t="str">
            <x:v>12273162-310</x:v>
          </x:cell>
          <x:cell r="E552" t="str">
            <x:v>TRANSITION</x:v>
          </x:cell>
          <x:cell r="F552" t="str">
            <x:v>EA</x:v>
          </x:cell>
          <x:cell r="G552">
            <x:v>2</x:v>
          </x:cell>
        </x:row>
        <x:row r="553">
          <x:cell r="A553" t="e">
            <x:v>#REF!</x:v>
          </x:cell>
          <x:cell r="B553" t="str">
            <x:v>1W284T</x:v>
          </x:cell>
          <x:cell r="C553">
            <x:v>60724422</x:v>
          </x:cell>
          <x:cell r="D553" t="str">
            <x:v>12273163-310</x:v>
          </x:cell>
          <x:cell r="E553" t="str">
            <x:v>TRANSITION</x:v>
          </x:cell>
          <x:cell r="F553" t="str">
            <x:v>EA</x:v>
          </x:cell>
          <x:cell r="G553">
            <x:v>1</x:v>
          </x:cell>
        </x:row>
        <x:row r="554">
          <x:cell r="A554" t="e">
            <x:v>#REF!</x:v>
          </x:cell>
          <x:cell r="B554" t="str">
            <x:v>1W284T</x:v>
          </x:cell>
          <x:cell r="C554">
            <x:v>60724422</x:v>
          </x:cell>
          <x:cell r="D554" t="str">
            <x:v>12273164-210</x:v>
          </x:cell>
          <x:cell r="E554" t="str">
            <x:v>BOOT ADAPTER</x:v>
          </x:cell>
          <x:cell r="F554" t="str">
            <x:v>EA</x:v>
          </x:cell>
          <x:cell r="G554">
            <x:v>1</x:v>
          </x:cell>
        </x:row>
        <x:row r="555">
          <x:cell r="A555" t="e">
            <x:v>#REF!</x:v>
          </x:cell>
          <x:cell r="B555" t="str">
            <x:v>1W284T</x:v>
          </x:cell>
          <x:cell r="C555">
            <x:v>60724422</x:v>
          </x:cell>
          <x:cell r="D555" t="str">
            <x:v>12273164-410</x:v>
          </x:cell>
          <x:cell r="E555" t="str">
            <x:v>BOOT ADAPTER</x:v>
          </x:cell>
          <x:cell r="F555" t="str">
            <x:v>EA</x:v>
          </x:cell>
          <x:cell r="G555">
            <x:v>2</x:v>
          </x:cell>
        </x:row>
        <x:row r="556">
          <x:cell r="A556" t="e">
            <x:v>#REF!</x:v>
          </x:cell>
          <x:cell r="B556" t="str">
            <x:v>1W284T</x:v>
          </x:cell>
          <x:cell r="C556">
            <x:v>60724422</x:v>
          </x:cell>
          <x:cell r="D556" t="str">
            <x:v>12273242-210</x:v>
          </x:cell>
          <x:cell r="E556" t="str">
            <x:v>BOOT</x:v>
          </x:cell>
          <x:cell r="F556" t="str">
            <x:v>EA</x:v>
          </x:cell>
          <x:cell r="G556">
            <x:v>2</x:v>
          </x:cell>
        </x:row>
        <x:row r="557">
          <x:cell r="A557" t="e">
            <x:v>#REF!</x:v>
          </x:cell>
          <x:cell r="B557" t="str">
            <x:v>1W284T</x:v>
          </x:cell>
          <x:cell r="C557">
            <x:v>60724422</x:v>
          </x:cell>
          <x:cell r="D557" t="str">
            <x:v>12273242-310</x:v>
          </x:cell>
          <x:cell r="E557" t="str">
            <x:v>BOOT</x:v>
          </x:cell>
          <x:cell r="F557" t="str">
            <x:v>EA</x:v>
          </x:cell>
          <x:cell r="G557">
            <x:v>1</x:v>
          </x:cell>
        </x:row>
        <x:row r="558">
          <x:cell r="A558" t="e">
            <x:v>#REF!</x:v>
          </x:cell>
          <x:cell r="B558" t="str">
            <x:v>1W284T</x:v>
          </x:cell>
          <x:cell r="C558">
            <x:v>60724422</x:v>
          </x:cell>
          <x:cell r="D558" t="str">
            <x:v>12273242-410</x:v>
          </x:cell>
          <x:cell r="E558" t="str">
            <x:v>BOOT</x:v>
          </x:cell>
          <x:cell r="F558" t="str">
            <x:v>EA</x:v>
          </x:cell>
          <x:cell r="G558">
            <x:v>2</x:v>
          </x:cell>
        </x:row>
        <x:row r="559">
          <x:cell r="A559" t="e">
            <x:v>#REF!</x:v>
          </x:cell>
          <x:cell r="B559" t="str">
            <x:v>1W284T</x:v>
          </x:cell>
          <x:cell r="C559">
            <x:v>60724422</x:v>
          </x:cell>
          <x:cell r="D559" t="str">
            <x:v>12273242-510</x:v>
          </x:cell>
          <x:cell r="E559" t="str">
            <x:v>BOOT</x:v>
          </x:cell>
          <x:cell r="F559" t="str">
            <x:v>EA</x:v>
          </x:cell>
          <x:cell r="G559">
            <x:v>3</x:v>
          </x:cell>
        </x:row>
        <x:row r="560">
          <x:cell r="A560" t="e">
            <x:v>#REF!</x:v>
          </x:cell>
          <x:cell r="B560" t="str">
            <x:v>1W284T</x:v>
          </x:cell>
          <x:cell r="C560">
            <x:v>60724422</x:v>
          </x:cell>
          <x:cell r="D560" t="str">
            <x:v>12273456-3</x:v>
          </x:cell>
          <x:cell r="E560" t="str">
            <x:v>SPLICE</x:v>
          </x:cell>
          <x:cell r="F560" t="str">
            <x:v>EA</x:v>
          </x:cell>
          <x:cell r="G560">
            <x:v>7</x:v>
          </x:cell>
        </x:row>
        <x:row r="561">
          <x:cell r="A561" t="e">
            <x:v>#REF!</x:v>
          </x:cell>
          <x:cell r="B561" t="str">
            <x:v>1W284T</x:v>
          </x:cell>
          <x:cell r="C561">
            <x:v>60724422</x:v>
          </x:cell>
          <x:cell r="D561" t="str">
            <x:v>12273456-4</x:v>
          </x:cell>
          <x:cell r="E561" t="str">
            <x:v>SPLICE</x:v>
          </x:cell>
          <x:cell r="F561" t="str">
            <x:v>EA</x:v>
          </x:cell>
          <x:cell r="G561">
            <x:v>37</x:v>
          </x:cell>
        </x:row>
        <x:row r="562">
          <x:cell r="A562" t="e">
            <x:v>#REF!</x:v>
          </x:cell>
          <x:cell r="B562" t="str">
            <x:v>1W284T</x:v>
          </x:cell>
          <x:cell r="C562">
            <x:v>60724422</x:v>
          </x:cell>
          <x:cell r="D562" t="str">
            <x:v>60725708</x:v>
          </x:cell>
          <x:cell r="E562" t="str">
            <x:v>WIRE</x:v>
          </x:cell>
          <x:cell r="F562" t="str">
            <x:v>FT</x:v>
          </x:cell>
          <x:cell r="G562">
            <x:v>286</x:v>
          </x:cell>
        </x:row>
        <x:row r="563">
          <x:cell r="A563" t="e">
            <x:v>#REF!</x:v>
          </x:cell>
          <x:cell r="B563" t="str">
            <x:v>1W284T</x:v>
          </x:cell>
          <x:cell r="C563">
            <x:v>60724422</x:v>
          </x:cell>
          <x:cell r="D563" t="str">
            <x:v>60725754</x:v>
          </x:cell>
          <x:cell r="E563" t="str">
            <x:v>CABLE</x:v>
          </x:cell>
          <x:cell r="F563" t="str">
            <x:v>FT</x:v>
          </x:cell>
          <x:cell r="G563">
            <x:v>58</x:v>
          </x:cell>
        </x:row>
        <x:row r="564">
          <x:cell r="A564" t="e">
            <x:v>#REF!</x:v>
          </x:cell>
          <x:cell r="B564" t="str">
            <x:v>1W284T</x:v>
          </x:cell>
          <x:cell r="C564">
            <x:v>60724422</x:v>
          </x:cell>
          <x:cell r="D564" t="str">
            <x:v>60725758</x:v>
          </x:cell>
          <x:cell r="E564" t="str">
            <x:v>CABLE</x:v>
          </x:cell>
          <x:cell r="F564" t="str">
            <x:v>FT</x:v>
          </x:cell>
          <x:cell r="G564">
            <x:v>75</x:v>
          </x:cell>
        </x:row>
        <x:row r="565">
          <x:cell r="A565" t="e">
            <x:v>#REF!</x:v>
          </x:cell>
          <x:cell r="B565" t="str">
            <x:v>1W284T</x:v>
          </x:cell>
          <x:cell r="C565">
            <x:v>60724422</x:v>
          </x:cell>
          <x:cell r="D565" t="str">
            <x:v>60725763</x:v>
          </x:cell>
          <x:cell r="E565" t="str">
            <x:v>CABLE</x:v>
          </x:cell>
          <x:cell r="F565" t="str">
            <x:v>FT</x:v>
          </x:cell>
          <x:cell r="G565">
            <x:v>425</x:v>
          </x:cell>
        </x:row>
        <x:row r="566">
          <x:cell r="A566" t="e">
            <x:v>#REF!</x:v>
          </x:cell>
          <x:cell r="B566" t="str">
            <x:v>1W284T</x:v>
          </x:cell>
          <x:cell r="C566">
            <x:v>60724422</x:v>
          </x:cell>
          <x:cell r="D566" t="str">
            <x:v>60725770</x:v>
          </x:cell>
          <x:cell r="E566" t="str">
            <x:v>CABLE</x:v>
          </x:cell>
          <x:cell r="F566" t="str">
            <x:v>FT</x:v>
          </x:cell>
          <x:cell r="G566">
            <x:v>58</x:v>
          </x:cell>
        </x:row>
        <x:row r="567">
          <x:cell r="A567" t="e">
            <x:v>#REF!</x:v>
          </x:cell>
          <x:cell r="B567" t="str">
            <x:v>1W284T</x:v>
          </x:cell>
          <x:cell r="C567">
            <x:v>60724422</x:v>
          </x:cell>
          <x:cell r="D567" t="str">
            <x:v>60725797</x:v>
          </x:cell>
          <x:cell r="E567" t="str">
            <x:v>MARKER</x:v>
          </x:cell>
          <x:cell r="F567" t="str">
            <x:v>EA</x:v>
          </x:cell>
          <x:cell r="G567">
            <x:v>261</x:v>
          </x:cell>
        </x:row>
        <x:row r="568">
          <x:cell r="A568" t="e">
            <x:v>#REF!</x:v>
          </x:cell>
          <x:cell r="B568" t="str">
            <x:v>1W284T</x:v>
          </x:cell>
          <x:cell r="C568">
            <x:v>60724422</x:v>
          </x:cell>
          <x:cell r="D568" t="str">
            <x:v>60725802</x:v>
          </x:cell>
          <x:cell r="E568" t="str">
            <x:v>MARKER</x:v>
          </x:cell>
          <x:cell r="F568" t="str">
            <x:v>EA</x:v>
          </x:cell>
          <x:cell r="G568">
            <x:v>1</x:v>
          </x:cell>
        </x:row>
        <x:row r="569">
          <x:cell r="A569" t="e">
            <x:v>#REF!</x:v>
          </x:cell>
          <x:cell r="B569" t="str">
            <x:v>1W284T</x:v>
          </x:cell>
          <x:cell r="C569">
            <x:v>60724422</x:v>
          </x:cell>
          <x:cell r="D569" t="str">
            <x:v>60725803</x:v>
          </x:cell>
          <x:cell r="E569" t="str">
            <x:v>MARKER</x:v>
          </x:cell>
          <x:cell r="F569" t="str">
            <x:v>EA</x:v>
          </x:cell>
          <x:cell r="G569">
            <x:v>8</x:v>
          </x:cell>
        </x:row>
        <x:row r="570">
          <x:cell r="A570" t="e">
            <x:v>#REF!</x:v>
          </x:cell>
          <x:cell r="B570" t="str">
            <x:v>1W284T</x:v>
          </x:cell>
          <x:cell r="C570">
            <x:v>60724422</x:v>
          </x:cell>
          <x:cell r="D570" t="str">
            <x:v>60748869</x:v>
          </x:cell>
          <x:cell r="E570" t="str">
            <x:v>TRANSITION</x:v>
          </x:cell>
          <x:cell r="F570" t="str">
            <x:v>EA</x:v>
          </x:cell>
          <x:cell r="G570">
            <x:v>1</x:v>
          </x:cell>
        </x:row>
        <x:row r="571">
          <x:cell r="A571" t="e">
            <x:v>#REF!</x:v>
          </x:cell>
          <x:cell r="B571" t="str">
            <x:v>1W284T</x:v>
          </x:cell>
          <x:cell r="C571">
            <x:v>60724422</x:v>
          </x:cell>
          <x:cell r="D571" t="str">
            <x:v>60749691</x:v>
          </x:cell>
          <x:cell r="E571" t="str">
            <x:v>SLEEVING</x:v>
          </x:cell>
          <x:cell r="F571" t="str">
            <x:v>FT</x:v>
          </x:cell>
          <x:cell r="G571">
            <x:v>2</x:v>
          </x:cell>
        </x:row>
        <x:row r="572">
          <x:cell r="A572" t="e">
            <x:v>#REF!</x:v>
          </x:cell>
          <x:cell r="B572" t="str">
            <x:v>1W284T</x:v>
          </x:cell>
          <x:cell r="C572">
            <x:v>60724422</x:v>
          </x:cell>
          <x:cell r="D572" t="str">
            <x:v>60749693</x:v>
          </x:cell>
          <x:cell r="E572" t="str">
            <x:v>SLEEVING</x:v>
          </x:cell>
          <x:cell r="F572" t="str">
            <x:v>FT</x:v>
          </x:cell>
          <x:cell r="G572">
            <x:v>10</x:v>
          </x:cell>
        </x:row>
        <x:row r="573">
          <x:cell r="A573" t="e">
            <x:v>#REF!</x:v>
          </x:cell>
          <x:cell r="B573" t="str">
            <x:v>1W284T</x:v>
          </x:cell>
          <x:cell r="C573">
            <x:v>60724422</x:v>
          </x:cell>
          <x:cell r="D573" t="str">
            <x:v>60749696</x:v>
          </x:cell>
          <x:cell r="E573" t="str">
            <x:v>SLEEVING</x:v>
          </x:cell>
          <x:cell r="F573" t="str">
            <x:v>FT</x:v>
          </x:cell>
          <x:cell r="G573">
            <x:v>4</x:v>
          </x:cell>
        </x:row>
        <x:row r="574">
          <x:cell r="A574" t="e">
            <x:v>#REF!</x:v>
          </x:cell>
          <x:cell r="B574" t="str">
            <x:v>1W284T</x:v>
          </x:cell>
          <x:cell r="C574">
            <x:v>60724422</x:v>
          </x:cell>
          <x:cell r="D574" t="str">
            <x:v>60749697</x:v>
          </x:cell>
          <x:cell r="E574" t="str">
            <x:v>SLEEVING</x:v>
          </x:cell>
          <x:cell r="F574" t="str">
            <x:v>FT</x:v>
          </x:cell>
          <x:cell r="G574">
            <x:v>4</x:v>
          </x:cell>
        </x:row>
        <x:row r="575">
          <x:cell r="A575" t="e">
            <x:v>#REF!</x:v>
          </x:cell>
          <x:cell r="B575" t="str">
            <x:v>1W284T</x:v>
          </x:cell>
          <x:cell r="C575">
            <x:v>60724422</x:v>
          </x:cell>
          <x:cell r="D575" t="str">
            <x:v>60749698</x:v>
          </x:cell>
          <x:cell r="E575" t="str">
            <x:v>SLEEVING</x:v>
          </x:cell>
          <x:cell r="F575" t="str">
            <x:v>FT</x:v>
          </x:cell>
          <x:cell r="G575">
            <x:v>13</x:v>
          </x:cell>
        </x:row>
        <x:row r="576">
          <x:cell r="A576" t="e">
            <x:v>#REF!</x:v>
          </x:cell>
          <x:cell r="B576" t="str">
            <x:v>1W284T</x:v>
          </x:cell>
          <x:cell r="C576">
            <x:v>60724422</x:v>
          </x:cell>
          <x:cell r="D576" t="str">
            <x:v>60749699</x:v>
          </x:cell>
          <x:cell r="E576" t="str">
            <x:v>SLEEVING</x:v>
          </x:cell>
          <x:cell r="F576" t="str">
            <x:v>FT</x:v>
          </x:cell>
          <x:cell r="G576">
            <x:v>7</x:v>
          </x:cell>
        </x:row>
        <x:row r="577">
          <x:cell r="A577" t="e">
            <x:v>#REF!</x:v>
          </x:cell>
          <x:cell r="B577" t="str">
            <x:v>1W284T</x:v>
          </x:cell>
          <x:cell r="C577">
            <x:v>60724422</x:v>
          </x:cell>
          <x:cell r="D577" t="str">
            <x:v>M23053/5-207C</x:v>
          </x:cell>
          <x:cell r="E577" t="str">
            <x:v>SLEEVING</x:v>
          </x:cell>
          <x:cell r="F577" t="str">
            <x:v>FT</x:v>
          </x:cell>
          <x:cell r="G577">
            <x:v>0.17000000000000001</x:v>
          </x:cell>
        </x:row>
        <x:row r="578">
          <x:cell r="A578" t="e">
            <x:v>#REF!</x:v>
          </x:cell>
          <x:cell r="B578" t="str">
            <x:v>1W284T</x:v>
          </x:cell>
          <x:cell r="C578">
            <x:v>60724422</x:v>
          </x:cell>
          <x:cell r="D578" t="str">
            <x:v>M23053/5-209C</x:v>
          </x:cell>
          <x:cell r="E578" t="str">
            <x:v>SLEEVING</x:v>
          </x:cell>
          <x:cell r="F578" t="str">
            <x:v>FT</x:v>
          </x:cell>
          <x:cell r="G578">
            <x:v>0.34000000000000002</x:v>
          </x:cell>
        </x:row>
        <x:row r="579">
          <x:cell r="A579" t="e">
            <x:v>#REF!</x:v>
          </x:cell>
          <x:cell r="B579" t="str">
            <x:v>1W284T</x:v>
          </x:cell>
          <x:cell r="C579">
            <x:v>60724422</x:v>
          </x:cell>
          <x:cell r="D579" t="str">
            <x:v>M23053/5-210C</x:v>
          </x:cell>
          <x:cell r="E579" t="str">
            <x:v>SLEEVING</x:v>
          </x:cell>
          <x:cell r="F579" t="str">
            <x:v>FT</x:v>
          </x:cell>
          <x:cell r="G579">
            <x:v>0.17000000000000001</x:v>
          </x:cell>
        </x:row>
        <x:row r="580">
          <x:cell r="A580" t="e">
            <x:v>#REF!</x:v>
          </x:cell>
          <x:cell r="B580" t="str">
            <x:v>1W284T</x:v>
          </x:cell>
          <x:cell r="C580">
            <x:v>60724422</x:v>
          </x:cell>
          <x:cell r="D580" t="str">
            <x:v>M23053/5-211C</x:v>
          </x:cell>
          <x:cell r="E580" t="str">
            <x:v>SLEEVING</x:v>
          </x:cell>
          <x:cell r="F580" t="str">
            <x:v>FT</x:v>
          </x:cell>
          <x:cell r="G580">
            <x:v>0.83999999999999997</x:v>
          </x:cell>
        </x:row>
        <x:row r="581">
          <x:cell r="A581" t="e">
            <x:v>#REF!</x:v>
          </x:cell>
          <x:cell r="B581" t="str">
            <x:v>1W284T</x:v>
          </x:cell>
          <x:cell r="C581">
            <x:v>60724422</x:v>
          </x:cell>
          <x:cell r="D581" t="str">
            <x:v>M23053/8-005C</x:v>
          </x:cell>
          <x:cell r="E581" t="str">
            <x:v>SLEEVING</x:v>
          </x:cell>
          <x:cell r="F581" t="str">
            <x:v>FT</x:v>
          </x:cell>
          <x:cell r="G581">
            <x:v>0.13</x:v>
          </x:cell>
        </x:row>
        <x:row r="582">
          <x:cell r="A582" t="e">
            <x:v>#REF!</x:v>
          </x:cell>
          <x:cell r="B582" t="str">
            <x:v>1W284T</x:v>
          </x:cell>
          <x:cell r="C582">
            <x:v>60724422</x:v>
          </x:cell>
          <x:cell r="D582" t="str">
            <x:v>M23053/8-006C</x:v>
          </x:cell>
          <x:cell r="E582" t="str">
            <x:v>SLEEVING</x:v>
          </x:cell>
          <x:cell r="F582" t="str">
            <x:v>FT</x:v>
          </x:cell>
          <x:cell r="G582">
            <x:v>1.3999999999999999</x:v>
          </x:cell>
        </x:row>
        <x:row r="583">
          <x:cell r="A583" t="e">
            <x:v>#REF!</x:v>
          </x:cell>
          <x:cell r="B583" t="str">
            <x:v>1W284T</x:v>
          </x:cell>
          <x:cell r="C583">
            <x:v>60724422</x:v>
          </x:cell>
          <x:cell r="D583" t="str">
            <x:v>MS27488-16</x:v>
          </x:cell>
          <x:cell r="E583" t="str">
            <x:v>SEALING PLUG</x:v>
          </x:cell>
          <x:cell r="F583" t="str">
            <x:v>EA</x:v>
          </x:cell>
          <x:cell r="G583">
            <x:v>7</x:v>
          </x:cell>
        </x:row>
        <x:row r="584">
          <x:cell r="A584" t="e">
            <x:v>#REF!</x:v>
          </x:cell>
          <x:cell r="B584" t="str">
            <x:v>1W284T</x:v>
          </x:cell>
          <x:cell r="C584">
            <x:v>60724422</x:v>
          </x:cell>
          <x:cell r="D584" t="str">
            <x:v>MS27488-20</x:v>
          </x:cell>
          <x:cell r="E584" t="str">
            <x:v>SEALING PLUG</x:v>
          </x:cell>
          <x:cell r="F584" t="str">
            <x:v>EA</x:v>
          </x:cell>
          <x:cell r="G584">
            <x:v>49</x:v>
          </x:cell>
        </x:row>
        <x:row r="585">
          <x:cell r="A585" t="e">
            <x:v>#REF!</x:v>
          </x:cell>
          <x:cell r="B585" t="str">
            <x:v>1W284T</x:v>
          </x:cell>
          <x:cell r="C585">
            <x:v>60724422</x:v>
          </x:cell>
          <x:cell r="D585" t="str">
            <x:v>MS3474W14-15SW</x:v>
          </x:cell>
          <x:cell r="E585" t="str">
            <x:v>CONNECTOR</x:v>
          </x:cell>
          <x:cell r="F585" t="str">
            <x:v>EA</x:v>
          </x:cell>
          <x:cell r="G585">
            <x:v>1</x:v>
          </x:cell>
        </x:row>
        <x:row r="586">
          <x:cell r="A586" t="e">
            <x:v>#REF!</x:v>
          </x:cell>
          <x:cell r="B586" t="str">
            <x:v>1W284T</x:v>
          </x:cell>
          <x:cell r="C586">
            <x:v>60724422</x:v>
          </x:cell>
          <x:cell r="D586" t="str">
            <x:v>MS3475W12-10SW</x:v>
          </x:cell>
          <x:cell r="E586" t="str">
            <x:v>CONNECTOR</x:v>
          </x:cell>
          <x:cell r="F586" t="str">
            <x:v>EA</x:v>
          </x:cell>
          <x:cell r="G586">
            <x:v>1</x:v>
          </x:cell>
        </x:row>
        <x:row r="587">
          <x:cell r="A587" t="e">
            <x:v>#REF!</x:v>
          </x:cell>
          <x:cell r="B587" t="str">
            <x:v>1W284T</x:v>
          </x:cell>
          <x:cell r="C587">
            <x:v>60724422</x:v>
          </x:cell>
          <x:cell r="D587" t="str">
            <x:v>MS3475W14-19SW</x:v>
          </x:cell>
          <x:cell r="E587" t="str">
            <x:v>CONNECTOR</x:v>
          </x:cell>
          <x:cell r="F587" t="str">
            <x:v>EA</x:v>
          </x:cell>
          <x:cell r="G587">
            <x:v>1</x:v>
          </x:cell>
        </x:row>
        <x:row r="588">
          <x:cell r="A588" t="e">
            <x:v>#REF!</x:v>
          </x:cell>
          <x:cell r="B588" t="str">
            <x:v>1W284T</x:v>
          </x:cell>
          <x:cell r="C588">
            <x:v>60724422</x:v>
          </x:cell>
          <x:cell r="D588" t="str">
            <x:v>MS3475W18-11S</x:v>
          </x:cell>
          <x:cell r="E588" t="str">
            <x:v>CONNECTOR</x:v>
          </x:cell>
          <x:cell r="F588" t="str">
            <x:v>EA</x:v>
          </x:cell>
          <x:cell r="G588">
            <x:v>1</x:v>
          </x:cell>
        </x:row>
        <x:row r="589">
          <x:cell r="A589" t="e">
            <x:v>#REF!</x:v>
          </x:cell>
          <x:cell r="B589" t="str">
            <x:v>1W284T</x:v>
          </x:cell>
          <x:cell r="C589">
            <x:v>60724422</x:v>
          </x:cell>
          <x:cell r="D589" t="str">
            <x:v>MS3475W22-55PX</x:v>
          </x:cell>
          <x:cell r="E589" t="str">
            <x:v>CONNECTOR</x:v>
          </x:cell>
          <x:cell r="F589" t="str">
            <x:v>EA</x:v>
          </x:cell>
          <x:cell r="G589">
            <x:v>1</x:v>
          </x:cell>
        </x:row>
        <x:row r="590">
          <x:cell r="A590" t="e">
            <x:v>#REF!</x:v>
          </x:cell>
          <x:cell r="B590" t="str">
            <x:v>1W284T</x:v>
          </x:cell>
          <x:cell r="C590">
            <x:v>60724422</x:v>
          </x:cell>
          <x:cell r="D590" t="str">
            <x:v>MS3475W22-55S</x:v>
          </x:cell>
          <x:cell r="E590" t="str">
            <x:v>CONNECTOR</x:v>
          </x:cell>
          <x:cell r="F590" t="str">
            <x:v>EA</x:v>
          </x:cell>
          <x:cell r="G590">
            <x:v>1</x:v>
          </x:cell>
        </x:row>
        <x:row r="591">
          <x:cell r="A591" t="e">
            <x:v>#REF!</x:v>
          </x:cell>
          <x:cell r="B591" t="str">
            <x:v>1W284T</x:v>
          </x:cell>
          <x:cell r="C591">
            <x:v>60724422</x:v>
          </x:cell>
          <x:cell r="D591" t="str">
            <x:v>MS3475W22-55SW</x:v>
          </x:cell>
          <x:cell r="E591" t="str">
            <x:v>CONNECTOR</x:v>
          </x:cell>
          <x:cell r="F591" t="str">
            <x:v>EA</x:v>
          </x:cell>
          <x:cell r="G591">
            <x:v>1</x:v>
          </x:cell>
        </x:row>
        <x:row r="592">
          <x:cell r="A592" t="e">
            <x:v>#REF!</x:v>
          </x:cell>
          <x:cell r="B592" t="str">
            <x:v>1W284T</x:v>
          </x:cell>
          <x:cell r="C592">
            <x:v>60724422</x:v>
          </x:cell>
          <x:cell r="D592" t="str">
            <x:v>MS3475W24-61PY</x:v>
          </x:cell>
          <x:cell r="E592" t="str">
            <x:v>CONNECTOR</x:v>
          </x:cell>
          <x:cell r="F592" t="str">
            <x:v>EA</x:v>
          </x:cell>
          <x:cell r="G592">
            <x:v>1</x:v>
          </x:cell>
        </x:row>
        <x:row r="593">
          <x:cell r="A593" t="e">
            <x:v>#REF!</x:v>
          </x:cell>
          <x:cell r="B593" t="str">
            <x:v>1W284T</x:v>
          </x:cell>
          <x:cell r="C593">
            <x:v>60724422</x:v>
          </x:cell>
          <x:cell r="D593" t="str">
            <x:v>QQB575R36T0171</x:v>
          </x:cell>
          <x:cell r="E593" t="str">
            <x:v>BRAID</x:v>
          </x:cell>
          <x:cell r="F593" t="str">
            <x:v>FT</x:v>
          </x:cell>
          <x:cell r="G593">
            <x:v>2</x:v>
          </x:cell>
        </x:row>
        <x:row r="594">
          <x:cell r="A594" t="e">
            <x:v>#REF!</x:v>
          </x:cell>
          <x:cell r="B594" t="str">
            <x:v>1W284T</x:v>
          </x:cell>
          <x:cell r="C594">
            <x:v>60724422</x:v>
          </x:cell>
          <x:cell r="D594" t="str">
            <x:v>QQB575R36T0250</x:v>
          </x:cell>
          <x:cell r="E594" t="str">
            <x:v>BRAID</x:v>
          </x:cell>
          <x:cell r="F594" t="str">
            <x:v>FT</x:v>
          </x:cell>
          <x:cell r="G594">
            <x:v>12</x:v>
          </x:cell>
        </x:row>
        <x:row r="595">
          <x:cell r="A595" t="e">
            <x:v>#REF!</x:v>
          </x:cell>
          <x:cell r="B595" t="str">
            <x:v>1W284T</x:v>
          </x:cell>
          <x:cell r="C595">
            <x:v>60724422</x:v>
          </x:cell>
          <x:cell r="D595" t="str">
            <x:v>QQB575R36T0500</x:v>
          </x:cell>
          <x:cell r="E595" t="str">
            <x:v>BRAID</x:v>
          </x:cell>
          <x:cell r="F595" t="str">
            <x:v>FT</x:v>
          </x:cell>
          <x:cell r="G595">
            <x:v>8.8399999999999999</x:v>
          </x:cell>
        </x:row>
        <x:row r="596">
          <x:cell r="A596" t="e">
            <x:v>#REF!</x:v>
          </x:cell>
          <x:cell r="B596" t="str">
            <x:v>1W284T</x:v>
          </x:cell>
          <x:cell r="C596">
            <x:v>60724422</x:v>
          </x:cell>
          <x:cell r="D596" t="str">
            <x:v>QQB575R36T0781</x:v>
          </x:cell>
          <x:cell r="E596" t="str">
            <x:v>BRAID</x:v>
          </x:cell>
          <x:cell r="F596" t="str">
            <x:v>FT</x:v>
          </x:cell>
          <x:cell r="G596">
            <x:v>21</x:v>
          </x:cell>
        </x:row>
        <x:row r="597">
          <x:cell r="A597" t="e">
            <x:v>#REF!</x:v>
          </x:cell>
          <x:cell r="B597" t="str">
            <x:v>1W287</x:v>
          </x:cell>
          <x:cell r="C597">
            <x:v>60725203</x:v>
          </x:cell>
          <x:cell r="D597" t="str">
            <x:v>12273146-2281</x:v>
          </x:cell>
          <x:cell r="E597" t="str">
            <x:v>ADAPTER</x:v>
          </x:cell>
          <x:cell r="F597" t="str">
            <x:v>EA</x:v>
          </x:cell>
          <x:cell r="G597">
            <x:v>1</x:v>
          </x:cell>
        </x:row>
        <x:row r="598">
          <x:cell r="A598" t="e">
            <x:v>#REF!</x:v>
          </x:cell>
          <x:cell r="B598" t="str">
            <x:v>1W287</x:v>
          </x:cell>
          <x:cell r="C598">
            <x:v>60725203</x:v>
          </x:cell>
          <x:cell r="D598" t="str">
            <x:v>12273146-2481</x:v>
          </x:cell>
          <x:cell r="E598" t="str">
            <x:v>ADAPTER</x:v>
          </x:cell>
          <x:cell r="F598" t="str">
            <x:v>EA</x:v>
          </x:cell>
          <x:cell r="G598">
            <x:v>1</x:v>
          </x:cell>
        </x:row>
        <x:row r="599">
          <x:cell r="A599" t="e">
            <x:v>#REF!</x:v>
          </x:cell>
          <x:cell r="B599" t="str">
            <x:v>1W287</x:v>
          </x:cell>
          <x:cell r="C599">
            <x:v>60725203</x:v>
          </x:cell>
          <x:cell r="D599" t="str">
            <x:v>12273160-1441</x:v>
          </x:cell>
          <x:cell r="E599" t="str">
            <x:v>ADAPTER</x:v>
          </x:cell>
          <x:cell r="F599" t="str">
            <x:v>EA</x:v>
          </x:cell>
          <x:cell r="G599">
            <x:v>1</x:v>
          </x:cell>
        </x:row>
        <x:row r="600">
          <x:cell r="A600" t="e">
            <x:v>#REF!</x:v>
          </x:cell>
          <x:cell r="B600" t="str">
            <x:v>1W287</x:v>
          </x:cell>
          <x:cell r="C600">
            <x:v>60725203</x:v>
          </x:cell>
          <x:cell r="D600" t="str">
            <x:v>12273242-210</x:v>
          </x:cell>
          <x:cell r="E600" t="str">
            <x:v>BOOT</x:v>
          </x:cell>
          <x:cell r="F600" t="str">
            <x:v>EA</x:v>
          </x:cell>
          <x:cell r="G600">
            <x:v>1</x:v>
          </x:cell>
        </x:row>
        <x:row r="601">
          <x:cell r="A601" t="e">
            <x:v>#REF!</x:v>
          </x:cell>
          <x:cell r="B601" t="str">
            <x:v>1W287</x:v>
          </x:cell>
          <x:cell r="C601">
            <x:v>60725203</x:v>
          </x:cell>
          <x:cell r="D601" t="str">
            <x:v>12273242-510</x:v>
          </x:cell>
          <x:cell r="E601" t="str">
            <x:v>BOOT</x:v>
          </x:cell>
          <x:cell r="F601" t="str">
            <x:v>EA</x:v>
          </x:cell>
          <x:cell r="G601">
            <x:v>2</x:v>
          </x:cell>
        </x:row>
        <x:row r="602">
          <x:cell r="A602" t="e">
            <x:v>#REF!</x:v>
          </x:cell>
          <x:cell r="B602" t="str">
            <x:v>1W287</x:v>
          </x:cell>
          <x:cell r="C602">
            <x:v>60725203</x:v>
          </x:cell>
          <x:cell r="D602" t="str">
            <x:v>12273456-3</x:v>
          </x:cell>
          <x:cell r="E602" t="str">
            <x:v>SPLICE</x:v>
          </x:cell>
          <x:cell r="F602" t="str">
            <x:v>EA</x:v>
          </x:cell>
          <x:cell r="G602">
            <x:v>19</x:v>
          </x:cell>
        </x:row>
        <x:row r="603">
          <x:cell r="A603" t="e">
            <x:v>#REF!</x:v>
          </x:cell>
          <x:cell r="B603" t="str">
            <x:v>1W287</x:v>
          </x:cell>
          <x:cell r="C603">
            <x:v>60725203</x:v>
          </x:cell>
          <x:cell r="D603" t="str">
            <x:v>12273456-4</x:v>
          </x:cell>
          <x:cell r="E603" t="str">
            <x:v>SPLICE</x:v>
          </x:cell>
          <x:cell r="F603" t="str">
            <x:v>EA</x:v>
          </x:cell>
          <x:cell r="G603">
            <x:v>18</x:v>
          </x:cell>
        </x:row>
        <x:row r="604">
          <x:cell r="A604" t="e">
            <x:v>#REF!</x:v>
          </x:cell>
          <x:cell r="B604" t="str">
            <x:v>1W287</x:v>
          </x:cell>
          <x:cell r="C604">
            <x:v>60725203</x:v>
          </x:cell>
          <x:cell r="D604" t="str">
            <x:v>60725708</x:v>
          </x:cell>
          <x:cell r="E604" t="str">
            <x:v>WIRE</x:v>
          </x:cell>
          <x:cell r="F604" t="str">
            <x:v>FT</x:v>
          </x:cell>
          <x:cell r="G604">
            <x:v>74</x:v>
          </x:cell>
        </x:row>
        <x:row r="605">
          <x:cell r="A605" t="e">
            <x:v>#REF!</x:v>
          </x:cell>
          <x:cell r="B605" t="str">
            <x:v>1W287</x:v>
          </x:cell>
          <x:cell r="C605">
            <x:v>60725203</x:v>
          </x:cell>
          <x:cell r="D605" t="str">
            <x:v>60725754</x:v>
          </x:cell>
          <x:cell r="E605" t="str">
            <x:v>CABLE</x:v>
          </x:cell>
          <x:cell r="F605" t="str">
            <x:v>FT</x:v>
          </x:cell>
          <x:cell r="G605">
            <x:v>86</x:v>
          </x:cell>
        </x:row>
        <x:row r="606">
          <x:cell r="A606" t="e">
            <x:v>#REF!</x:v>
          </x:cell>
          <x:cell r="B606" t="str">
            <x:v>1W287</x:v>
          </x:cell>
          <x:cell r="C606">
            <x:v>60725203</x:v>
          </x:cell>
          <x:cell r="D606" t="str">
            <x:v>60725758</x:v>
          </x:cell>
          <x:cell r="E606" t="str">
            <x:v>CABLE</x:v>
          </x:cell>
          <x:cell r="F606" t="str">
            <x:v>FT</x:v>
          </x:cell>
          <x:cell r="G606">
            <x:v>5</x:v>
          </x:cell>
        </x:row>
        <x:row r="607">
          <x:cell r="A607" t="e">
            <x:v>#REF!</x:v>
          </x:cell>
          <x:cell r="B607" t="str">
            <x:v>1W287</x:v>
          </x:cell>
          <x:cell r="C607">
            <x:v>60725203</x:v>
          </x:cell>
          <x:cell r="D607" t="str">
            <x:v>60725763</x:v>
          </x:cell>
          <x:cell r="E607" t="str">
            <x:v>CABLE</x:v>
          </x:cell>
          <x:cell r="F607" t="str">
            <x:v>FT</x:v>
          </x:cell>
          <x:cell r="G607">
            <x:v>122</x:v>
          </x:cell>
        </x:row>
        <x:row r="608">
          <x:cell r="A608" t="e">
            <x:v>#REF!</x:v>
          </x:cell>
          <x:cell r="B608" t="str">
            <x:v>1W287</x:v>
          </x:cell>
          <x:cell r="C608">
            <x:v>60725203</x:v>
          </x:cell>
          <x:cell r="D608" t="str">
            <x:v>60725770</x:v>
          </x:cell>
          <x:cell r="E608" t="str">
            <x:v>CABLE</x:v>
          </x:cell>
          <x:cell r="F608" t="str">
            <x:v>FT</x:v>
          </x:cell>
          <x:cell r="G608">
            <x:v>5</x:v>
          </x:cell>
        </x:row>
        <x:row r="609">
          <x:cell r="A609" t="e">
            <x:v>#REF!</x:v>
          </x:cell>
          <x:cell r="B609" t="str">
            <x:v>1W287</x:v>
          </x:cell>
          <x:cell r="C609">
            <x:v>60725203</x:v>
          </x:cell>
          <x:cell r="D609" t="str">
            <x:v>60725797</x:v>
          </x:cell>
          <x:cell r="E609" t="str">
            <x:v>MARKER</x:v>
          </x:cell>
          <x:cell r="F609" t="str">
            <x:v>EA</x:v>
          </x:cell>
          <x:cell r="G609">
            <x:v>154</x:v>
          </x:cell>
        </x:row>
        <x:row r="610">
          <x:cell r="A610" t="e">
            <x:v>#REF!</x:v>
          </x:cell>
          <x:cell r="B610" t="str">
            <x:v>1W287</x:v>
          </x:cell>
          <x:cell r="C610">
            <x:v>60725203</x:v>
          </x:cell>
          <x:cell r="D610" t="str">
            <x:v>60725803</x:v>
          </x:cell>
          <x:cell r="E610" t="str">
            <x:v>MARKER</x:v>
          </x:cell>
          <x:cell r="F610" t="str">
            <x:v>EA</x:v>
          </x:cell>
          <x:cell r="G610">
            <x:v>4</x:v>
          </x:cell>
        </x:row>
        <x:row r="611">
          <x:cell r="A611" t="e">
            <x:v>#REF!</x:v>
          </x:cell>
          <x:cell r="B611" t="str">
            <x:v>1W287</x:v>
          </x:cell>
          <x:cell r="C611">
            <x:v>60725203</x:v>
          </x:cell>
          <x:cell r="D611" t="str">
            <x:v>60748869</x:v>
          </x:cell>
          <x:cell r="E611" t="str">
            <x:v>TRANSITION</x:v>
          </x:cell>
          <x:cell r="F611" t="str">
            <x:v>EA</x:v>
          </x:cell>
          <x:cell r="G611">
            <x:v>1</x:v>
          </x:cell>
        </x:row>
        <x:row r="612">
          <x:cell r="A612" t="e">
            <x:v>#REF!</x:v>
          </x:cell>
          <x:cell r="B612" t="str">
            <x:v>1W287</x:v>
          </x:cell>
          <x:cell r="C612">
            <x:v>60725203</x:v>
          </x:cell>
          <x:cell r="D612" t="str">
            <x:v>60749694</x:v>
          </x:cell>
          <x:cell r="E612" t="str">
            <x:v>SLEEVING</x:v>
          </x:cell>
          <x:cell r="F612" t="str">
            <x:v>FT</x:v>
          </x:cell>
          <x:cell r="G612">
            <x:v>16</x:v>
          </x:cell>
        </x:row>
        <x:row r="613">
          <x:cell r="A613" t="e">
            <x:v>#REF!</x:v>
          </x:cell>
          <x:cell r="B613" t="str">
            <x:v>1W287</x:v>
          </x:cell>
          <x:cell r="C613">
            <x:v>60725203</x:v>
          </x:cell>
          <x:cell r="D613" t="str">
            <x:v>60749698</x:v>
          </x:cell>
          <x:cell r="E613" t="str">
            <x:v>SLEEVING</x:v>
          </x:cell>
          <x:cell r="F613" t="str">
            <x:v>FT</x:v>
          </x:cell>
          <x:cell r="G613">
            <x:v>5</x:v>
          </x:cell>
        </x:row>
        <x:row r="614">
          <x:cell r="A614" t="e">
            <x:v>#REF!</x:v>
          </x:cell>
          <x:cell r="B614" t="str">
            <x:v>1W287</x:v>
          </x:cell>
          <x:cell r="C614">
            <x:v>60725203</x:v>
          </x:cell>
          <x:cell r="D614" t="str">
            <x:v>M23053/5-209C</x:v>
          </x:cell>
          <x:cell r="E614" t="str">
            <x:v>SLEEVING</x:v>
          </x:cell>
          <x:cell r="F614" t="str">
            <x:v>FT</x:v>
          </x:cell>
          <x:cell r="G614">
            <x:v>0.34000000000000002</x:v>
          </x:cell>
        </x:row>
        <x:row r="615">
          <x:cell r="A615" t="e">
            <x:v>#REF!</x:v>
          </x:cell>
          <x:cell r="B615" t="str">
            <x:v>1W287</x:v>
          </x:cell>
          <x:cell r="C615">
            <x:v>60725203</x:v>
          </x:cell>
          <x:cell r="D615" t="str">
            <x:v>M23053/5-211C</x:v>
          </x:cell>
          <x:cell r="E615" t="str">
            <x:v>SLEEVING</x:v>
          </x:cell>
          <x:cell r="F615" t="str">
            <x:v>FT</x:v>
          </x:cell>
          <x:cell r="G615">
            <x:v>0.34000000000000002</x:v>
          </x:cell>
        </x:row>
        <x:row r="616">
          <x:cell r="A616" t="e">
            <x:v>#REF!</x:v>
          </x:cell>
          <x:cell r="B616" t="str">
            <x:v>1W287</x:v>
          </x:cell>
          <x:cell r="C616">
            <x:v>60725203</x:v>
          </x:cell>
          <x:cell r="D616" t="str">
            <x:v>M23053/8-005C</x:v>
          </x:cell>
          <x:cell r="E616" t="str">
            <x:v>SLEEVING</x:v>
          </x:cell>
          <x:cell r="F616" t="str">
            <x:v>FT</x:v>
          </x:cell>
          <x:cell r="G616">
            <x:v>0.70999999999999996</x:v>
          </x:cell>
        </x:row>
        <x:row r="617">
          <x:cell r="A617" t="e">
            <x:v>#REF!</x:v>
          </x:cell>
          <x:cell r="B617" t="str">
            <x:v>1W287</x:v>
          </x:cell>
          <x:cell r="C617">
            <x:v>60725203</x:v>
          </x:cell>
          <x:cell r="D617" t="str">
            <x:v>M23053/8-006C</x:v>
          </x:cell>
          <x:cell r="E617" t="str">
            <x:v>SLEEVING</x:v>
          </x:cell>
          <x:cell r="F617" t="str">
            <x:v>FT</x:v>
          </x:cell>
          <x:cell r="G617">
            <x:v>0.58999999999999997</x:v>
          </x:cell>
        </x:row>
        <x:row r="618">
          <x:cell r="A618" t="e">
            <x:v>#REF!</x:v>
          </x:cell>
          <x:cell r="B618" t="str">
            <x:v>1W287</x:v>
          </x:cell>
          <x:cell r="C618">
            <x:v>60725203</x:v>
          </x:cell>
          <x:cell r="D618" t="str">
            <x:v>MS27488-16</x:v>
          </x:cell>
          <x:cell r="E618" t="str">
            <x:v>SEALING PLUG</x:v>
          </x:cell>
          <x:cell r="F618" t="str">
            <x:v>EA</x:v>
          </x:cell>
          <x:cell r="G618">
            <x:v>1</x:v>
          </x:cell>
        </x:row>
        <x:row r="619">
          <x:cell r="A619" t="e">
            <x:v>#REF!</x:v>
          </x:cell>
          <x:cell r="B619" t="str">
            <x:v>1W287</x:v>
          </x:cell>
          <x:cell r="C619">
            <x:v>60725203</x:v>
          </x:cell>
          <x:cell r="D619" t="str">
            <x:v>MS27488-20</x:v>
          </x:cell>
          <x:cell r="E619" t="str">
            <x:v>SEALING PLUG</x:v>
          </x:cell>
          <x:cell r="F619" t="str">
            <x:v>EA</x:v>
          </x:cell>
          <x:cell r="G619">
            <x:v>6</x:v>
          </x:cell>
        </x:row>
        <x:row r="620">
          <x:cell r="A620" t="e">
            <x:v>#REF!</x:v>
          </x:cell>
          <x:cell r="B620" t="str">
            <x:v>1W287</x:v>
          </x:cell>
          <x:cell r="C620">
            <x:v>60725203</x:v>
          </x:cell>
          <x:cell r="D620" t="str">
            <x:v>MS3475W14-15S</x:v>
          </x:cell>
          <x:cell r="E620" t="str">
            <x:v>CONNECTOR</x:v>
          </x:cell>
          <x:cell r="F620" t="str">
            <x:v>EA</x:v>
          </x:cell>
          <x:cell r="G620">
            <x:v>1</x:v>
          </x:cell>
        </x:row>
        <x:row r="621">
          <x:cell r="A621" t="e">
            <x:v>#REF!</x:v>
          </x:cell>
          <x:cell r="B621" t="str">
            <x:v>1W287</x:v>
          </x:cell>
          <x:cell r="C621">
            <x:v>60725203</x:v>
          </x:cell>
          <x:cell r="D621" t="str">
            <x:v>MS3475W22-55S</x:v>
          </x:cell>
          <x:cell r="E621" t="str">
            <x:v>CONNECTOR</x:v>
          </x:cell>
          <x:cell r="F621" t="str">
            <x:v>EA</x:v>
          </x:cell>
          <x:cell r="G621">
            <x:v>1</x:v>
          </x:cell>
        </x:row>
        <x:row r="622">
          <x:cell r="A622" t="e">
            <x:v>#REF!</x:v>
          </x:cell>
          <x:cell r="B622" t="str">
            <x:v>1W287</x:v>
          </x:cell>
          <x:cell r="C622">
            <x:v>60725203</x:v>
          </x:cell>
          <x:cell r="D622" t="str">
            <x:v>MS3475W24-61S</x:v>
          </x:cell>
          <x:cell r="E622" t="str">
            <x:v>CONNECTOR</x:v>
          </x:cell>
          <x:cell r="F622" t="str">
            <x:v>EA</x:v>
          </x:cell>
          <x:cell r="G622">
            <x:v>1</x:v>
          </x:cell>
        </x:row>
        <x:row r="623">
          <x:cell r="A623" t="e">
            <x:v>#REF!</x:v>
          </x:cell>
          <x:cell r="B623" t="str">
            <x:v>1W287</x:v>
          </x:cell>
          <x:cell r="C623">
            <x:v>60725203</x:v>
          </x:cell>
          <x:cell r="D623" t="str">
            <x:v>QQB575R36T0375</x:v>
          </x:cell>
          <x:cell r="E623" t="str">
            <x:v>BRAID</x:v>
          </x:cell>
          <x:cell r="F623" t="str">
            <x:v>FT</x:v>
          </x:cell>
          <x:cell r="G623">
            <x:v>16</x:v>
          </x:cell>
        </x:row>
        <x:row r="624">
          <x:cell r="A624" t="e">
            <x:v>#REF!</x:v>
          </x:cell>
          <x:cell r="B624" t="str">
            <x:v>1W287</x:v>
          </x:cell>
          <x:cell r="C624">
            <x:v>60725203</x:v>
          </x:cell>
          <x:cell r="D624" t="str">
            <x:v>QQB575R36T0781</x:v>
          </x:cell>
          <x:cell r="E624" t="str">
            <x:v>BRAID</x:v>
          </x:cell>
          <x:cell r="F624" t="str">
            <x:v>FT</x:v>
          </x:cell>
          <x:cell r="G624">
            <x:v>6</x:v>
          </x:cell>
        </x:row>
        <x:row r="625">
          <x:cell r="A625" t="e">
            <x:v>#REF!</x:v>
          </x:cell>
          <x:cell r="B625" t="str">
            <x:v>1W290</x:v>
          </x:cell>
          <x:cell r="C625">
            <x:v>60724804</x:v>
          </x:cell>
          <x:cell r="D625" t="str">
            <x:v>12273146-1441</x:v>
          </x:cell>
          <x:cell r="E625" t="str">
            <x:v>ADAPTER</x:v>
          </x:cell>
          <x:cell r="F625" t="str">
            <x:v>EA</x:v>
          </x:cell>
          <x:cell r="G625">
            <x:v>1</x:v>
          </x:cell>
        </x:row>
        <x:row r="626">
          <x:cell r="A626" t="e">
            <x:v>#REF!</x:v>
          </x:cell>
          <x:cell r="B626" t="str">
            <x:v>1W290</x:v>
          </x:cell>
          <x:cell r="C626">
            <x:v>60724804</x:v>
          </x:cell>
          <x:cell r="D626" t="str">
            <x:v>12273146-1651</x:v>
          </x:cell>
          <x:cell r="E626" t="str">
            <x:v>ADAPTER</x:v>
          </x:cell>
          <x:cell r="F626" t="str">
            <x:v>EA</x:v>
          </x:cell>
          <x:cell r="G626">
            <x:v>1</x:v>
          </x:cell>
        </x:row>
        <x:row r="627">
          <x:cell r="A627" t="e">
            <x:v>#REF!</x:v>
          </x:cell>
          <x:cell r="B627" t="str">
            <x:v>1W290</x:v>
          </x:cell>
          <x:cell r="C627">
            <x:v>60724804</x:v>
          </x:cell>
          <x:cell r="D627" t="str">
            <x:v>12273146-2071</x:v>
          </x:cell>
          <x:cell r="E627" t="str">
            <x:v>ADAPTER</x:v>
          </x:cell>
          <x:cell r="F627" t="str">
            <x:v>EA</x:v>
          </x:cell>
          <x:cell r="G627">
            <x:v>1</x:v>
          </x:cell>
        </x:row>
        <x:row r="628">
          <x:cell r="A628" t="e">
            <x:v>#REF!</x:v>
          </x:cell>
          <x:cell r="B628" t="str">
            <x:v>1W290</x:v>
          </x:cell>
          <x:cell r="C628">
            <x:v>60724804</x:v>
          </x:cell>
          <x:cell r="D628" t="str">
            <x:v>12273148-210</x:v>
          </x:cell>
          <x:cell r="E628" t="str">
            <x:v>TRANSITION</x:v>
          </x:cell>
          <x:cell r="F628" t="str">
            <x:v>EA</x:v>
          </x:cell>
          <x:cell r="G628">
            <x:v>1</x:v>
          </x:cell>
        </x:row>
        <x:row r="629">
          <x:cell r="A629" t="e">
            <x:v>#REF!</x:v>
          </x:cell>
          <x:cell r="B629" t="str">
            <x:v>1W290</x:v>
          </x:cell>
          <x:cell r="C629">
            <x:v>60724804</x:v>
          </x:cell>
          <x:cell r="D629" t="str">
            <x:v>12273242-210</x:v>
          </x:cell>
          <x:cell r="E629" t="str">
            <x:v>BOOT</x:v>
          </x:cell>
          <x:cell r="F629" t="str">
            <x:v>EA</x:v>
          </x:cell>
          <x:cell r="G629">
            <x:v>1</x:v>
          </x:cell>
        </x:row>
        <x:row r="630">
          <x:cell r="A630" t="e">
            <x:v>#REF!</x:v>
          </x:cell>
          <x:cell r="B630" t="str">
            <x:v>1W290</x:v>
          </x:cell>
          <x:cell r="C630">
            <x:v>60724804</x:v>
          </x:cell>
          <x:cell r="D630" t="str">
            <x:v>12273242-310</x:v>
          </x:cell>
          <x:cell r="E630" t="str">
            <x:v>BOOT</x:v>
          </x:cell>
          <x:cell r="F630" t="str">
            <x:v>EA</x:v>
          </x:cell>
          <x:cell r="G630">
            <x:v>1</x:v>
          </x:cell>
        </x:row>
        <x:row r="631">
          <x:cell r="A631" t="e">
            <x:v>#REF!</x:v>
          </x:cell>
          <x:cell r="B631" t="str">
            <x:v>1W290</x:v>
          </x:cell>
          <x:cell r="C631">
            <x:v>60724804</x:v>
          </x:cell>
          <x:cell r="D631" t="str">
            <x:v>12273242-410</x:v>
          </x:cell>
          <x:cell r="E631" t="str">
            <x:v>BOOT</x:v>
          </x:cell>
          <x:cell r="F631" t="str">
            <x:v>EA</x:v>
          </x:cell>
          <x:cell r="G631">
            <x:v>1</x:v>
          </x:cell>
        </x:row>
        <x:row r="632">
          <x:cell r="A632" t="e">
            <x:v>#REF!</x:v>
          </x:cell>
          <x:cell r="B632" t="str">
            <x:v>1W290</x:v>
          </x:cell>
          <x:cell r="C632">
            <x:v>60724804</x:v>
          </x:cell>
          <x:cell r="D632" t="str">
            <x:v>12273456-3</x:v>
          </x:cell>
          <x:cell r="E632" t="str">
            <x:v>SPLICE</x:v>
          </x:cell>
          <x:cell r="F632" t="str">
            <x:v>EA</x:v>
          </x:cell>
          <x:cell r="G632">
            <x:v>6</x:v>
          </x:cell>
        </x:row>
        <x:row r="633">
          <x:cell r="A633" t="e">
            <x:v>#REF!</x:v>
          </x:cell>
          <x:cell r="B633" t="str">
            <x:v>1W290</x:v>
          </x:cell>
          <x:cell r="C633">
            <x:v>60724804</x:v>
          </x:cell>
          <x:cell r="D633" t="str">
            <x:v>12273456-4</x:v>
          </x:cell>
          <x:cell r="E633" t="str">
            <x:v>SPLICE</x:v>
          </x:cell>
          <x:cell r="F633" t="str">
            <x:v>EA</x:v>
          </x:cell>
          <x:cell r="G633">
            <x:v>3</x:v>
          </x:cell>
        </x:row>
        <x:row r="634">
          <x:cell r="A634" t="e">
            <x:v>#REF!</x:v>
          </x:cell>
          <x:cell r="B634" t="str">
            <x:v>1W290</x:v>
          </x:cell>
          <x:cell r="C634">
            <x:v>60724804</x:v>
          </x:cell>
          <x:cell r="D634" t="str">
            <x:v>60725708</x:v>
          </x:cell>
          <x:cell r="E634" t="str">
            <x:v>WIRE</x:v>
          </x:cell>
          <x:cell r="F634" t="str">
            <x:v>FT</x:v>
          </x:cell>
          <x:cell r="G634">
            <x:v>114</x:v>
          </x:cell>
        </x:row>
        <x:row r="635">
          <x:cell r="A635" t="e">
            <x:v>#REF!</x:v>
          </x:cell>
          <x:cell r="B635" t="str">
            <x:v>1W290</x:v>
          </x:cell>
          <x:cell r="C635">
            <x:v>60724804</x:v>
          </x:cell>
          <x:cell r="D635" t="str">
            <x:v>60725754</x:v>
          </x:cell>
          <x:cell r="E635" t="str">
            <x:v>CABLE</x:v>
          </x:cell>
          <x:cell r="F635" t="str">
            <x:v>FT</x:v>
          </x:cell>
          <x:cell r="G635">
            <x:v>32</x:v>
          </x:cell>
        </x:row>
        <x:row r="636">
          <x:cell r="A636" t="e">
            <x:v>#REF!</x:v>
          </x:cell>
          <x:cell r="B636" t="str">
            <x:v>1W290</x:v>
          </x:cell>
          <x:cell r="C636">
            <x:v>60724804</x:v>
          </x:cell>
          <x:cell r="D636" t="str">
            <x:v>60725758</x:v>
          </x:cell>
          <x:cell r="E636" t="str">
            <x:v>CABLE</x:v>
          </x:cell>
          <x:cell r="F636" t="str">
            <x:v>FT</x:v>
          </x:cell>
          <x:cell r="G636">
            <x:v>13</x:v>
          </x:cell>
        </x:row>
        <x:row r="637">
          <x:cell r="A637" t="e">
            <x:v>#REF!</x:v>
          </x:cell>
          <x:cell r="B637" t="str">
            <x:v>1W290</x:v>
          </x:cell>
          <x:cell r="C637">
            <x:v>60724804</x:v>
          </x:cell>
          <x:cell r="D637" t="str">
            <x:v>60725763</x:v>
          </x:cell>
          <x:cell r="E637" t="str">
            <x:v>CABLE</x:v>
          </x:cell>
          <x:cell r="F637" t="str">
            <x:v>FT</x:v>
          </x:cell>
          <x:cell r="G637">
            <x:v>13</x:v>
          </x:cell>
        </x:row>
        <x:row r="638">
          <x:cell r="A638" t="e">
            <x:v>#REF!</x:v>
          </x:cell>
          <x:cell r="B638" t="str">
            <x:v>1W290</x:v>
          </x:cell>
          <x:cell r="C638">
            <x:v>60724804</x:v>
          </x:cell>
          <x:cell r="D638" t="str">
            <x:v>60725797</x:v>
          </x:cell>
          <x:cell r="E638" t="str">
            <x:v>MARKER</x:v>
          </x:cell>
          <x:cell r="F638" t="str">
            <x:v>EA</x:v>
          </x:cell>
          <x:cell r="G638">
            <x:v>77</x:v>
          </x:cell>
        </x:row>
        <x:row r="639">
          <x:cell r="A639" t="e">
            <x:v>#REF!</x:v>
          </x:cell>
          <x:cell r="B639" t="str">
            <x:v>1W290</x:v>
          </x:cell>
          <x:cell r="C639">
            <x:v>60724804</x:v>
          </x:cell>
          <x:cell r="D639" t="str">
            <x:v>60725803</x:v>
          </x:cell>
          <x:cell r="E639" t="str">
            <x:v>MARKER</x:v>
          </x:cell>
          <x:cell r="F639" t="str">
            <x:v>EA</x:v>
          </x:cell>
          <x:cell r="G639">
            <x:v>4</x:v>
          </x:cell>
        </x:row>
        <x:row r="640">
          <x:cell r="A640">
            <x:v>639</x:v>
          </x:cell>
          <x:cell r="B640" t="str">
            <x:v>1W290</x:v>
          </x:cell>
          <x:cell r="C640">
            <x:v>60724804</x:v>
          </x:cell>
          <x:cell r="D640" t="str">
            <x:v>60749693</x:v>
          </x:cell>
          <x:cell r="E640" t="str">
            <x:v>SLEEVING</x:v>
          </x:cell>
          <x:cell r="F640" t="str">
            <x:v>FT</x:v>
          </x:cell>
          <x:cell r="G640">
            <x:v>2</x:v>
          </x:cell>
        </x:row>
        <x:row r="641">
          <x:cell r="A641">
            <x:v>640</x:v>
          </x:cell>
          <x:cell r="B641" t="str">
            <x:v>1W290</x:v>
          </x:cell>
          <x:cell r="C641">
            <x:v>60724804</x:v>
          </x:cell>
          <x:cell r="D641" t="str">
            <x:v>60749694</x:v>
          </x:cell>
          <x:cell r="E641" t="str">
            <x:v>SLEEVING</x:v>
          </x:cell>
          <x:cell r="F641" t="str">
            <x:v>FT</x:v>
          </x:cell>
          <x:cell r="G641">
            <x:v>1</x:v>
          </x:cell>
        </x:row>
        <x:row r="642">
          <x:cell r="A642">
            <x:v>641</x:v>
          </x:cell>
          <x:cell r="B642" t="str">
            <x:v>1W290</x:v>
          </x:cell>
          <x:cell r="C642">
            <x:v>60724804</x:v>
          </x:cell>
          <x:cell r="D642" t="str">
            <x:v>60749695</x:v>
          </x:cell>
          <x:cell r="E642" t="str">
            <x:v>SLEEVING</x:v>
          </x:cell>
          <x:cell r="F642" t="str">
            <x:v>FT</x:v>
          </x:cell>
          <x:cell r="G642">
            <x:v>6</x:v>
          </x:cell>
        </x:row>
        <x:row r="643">
          <x:cell r="A643">
            <x:v>642</x:v>
          </x:cell>
          <x:cell r="B643" t="str">
            <x:v>1W290</x:v>
          </x:cell>
          <x:cell r="C643">
            <x:v>60724804</x:v>
          </x:cell>
          <x:cell r="D643" t="str">
            <x:v>M23053/5-209C</x:v>
          </x:cell>
          <x:cell r="E643" t="str">
            <x:v>SLEEVING</x:v>
          </x:cell>
          <x:cell r="F643" t="str">
            <x:v>FT</x:v>
          </x:cell>
          <x:cell r="G643">
            <x:v>0.34000000000000002</x:v>
          </x:cell>
        </x:row>
        <x:row r="644">
          <x:cell r="A644">
            <x:v>643</x:v>
          </x:cell>
          <x:cell r="B644" t="str">
            <x:v>1W290</x:v>
          </x:cell>
          <x:cell r="C644">
            <x:v>60724804</x:v>
          </x:cell>
          <x:cell r="D644" t="str">
            <x:v>M23053/5-210C</x:v>
          </x:cell>
          <x:cell r="E644" t="str">
            <x:v>SLEEVING</x:v>
          </x:cell>
          <x:cell r="F644" t="str">
            <x:v>FT</x:v>
          </x:cell>
          <x:cell r="G644">
            <x:v>0.34000000000000002</x:v>
          </x:cell>
        </x:row>
        <x:row r="645">
          <x:cell r="A645">
            <x:v>644</x:v>
          </x:cell>
          <x:cell r="B645" t="str">
            <x:v>1W290</x:v>
          </x:cell>
          <x:cell r="C645">
            <x:v>60724804</x:v>
          </x:cell>
          <x:cell r="D645" t="str">
            <x:v>M23053/8-005C</x:v>
          </x:cell>
          <x:cell r="E645" t="str">
            <x:v>SLEEVING</x:v>
          </x:cell>
          <x:cell r="F645" t="str">
            <x:v>FT</x:v>
          </x:cell>
          <x:cell r="G645">
            <x:v>0.17000000000000001</x:v>
          </x:cell>
        </x:row>
        <x:row r="646">
          <x:cell r="A646">
            <x:v>645</x:v>
          </x:cell>
          <x:cell r="B646" t="str">
            <x:v>1W290</x:v>
          </x:cell>
          <x:cell r="C646">
            <x:v>60724804</x:v>
          </x:cell>
          <x:cell r="D646" t="str">
            <x:v>M23053/8-006C</x:v>
          </x:cell>
          <x:cell r="E646" t="str">
            <x:v>SLEEVING</x:v>
          </x:cell>
          <x:cell r="F646" t="str">
            <x:v>FT</x:v>
          </x:cell>
          <x:cell r="G646">
            <x:v>0.040000000000000002</x:v>
          </x:cell>
        </x:row>
        <x:row r="647">
          <x:cell r="A647">
            <x:v>646</x:v>
          </x:cell>
          <x:cell r="B647" t="str">
            <x:v>1W290</x:v>
          </x:cell>
          <x:cell r="C647">
            <x:v>60724804</x:v>
          </x:cell>
          <x:cell r="D647" t="str">
            <x:v>MS27488-20</x:v>
          </x:cell>
          <x:cell r="E647" t="str">
            <x:v>SEALING PLUG</x:v>
          </x:cell>
          <x:cell r="F647" t="str">
            <x:v>EA</x:v>
          </x:cell>
          <x:cell r="G647">
            <x:v>13</x:v>
          </x:cell>
        </x:row>
        <x:row r="648">
          <x:cell r="A648">
            <x:v>647</x:v>
          </x:cell>
          <x:cell r="B648" t="str">
            <x:v>1W290</x:v>
          </x:cell>
          <x:cell r="C648">
            <x:v>60724804</x:v>
          </x:cell>
          <x:cell r="D648" t="str">
            <x:v>MS3475W14-19S</x:v>
          </x:cell>
          <x:cell r="E648" t="str">
            <x:v>CONNECTOR</x:v>
          </x:cell>
          <x:cell r="F648" t="str">
            <x:v>EA</x:v>
          </x:cell>
          <x:cell r="G648">
            <x:v>1</x:v>
          </x:cell>
        </x:row>
        <x:row r="649">
          <x:cell r="A649">
            <x:v>648</x:v>
          </x:cell>
          <x:cell r="B649" t="str">
            <x:v>1W290</x:v>
          </x:cell>
          <x:cell r="C649">
            <x:v>60724804</x:v>
          </x:cell>
          <x:cell r="D649" t="str">
            <x:v>MS3475W16-26S</x:v>
          </x:cell>
          <x:cell r="E649" t="str">
            <x:v>CONNECTOR</x:v>
          </x:cell>
          <x:cell r="F649" t="str">
            <x:v>EA</x:v>
          </x:cell>
          <x:cell r="G649">
            <x:v>1</x:v>
          </x:cell>
        </x:row>
        <x:row r="650">
          <x:cell r="A650">
            <x:v>649</x:v>
          </x:cell>
          <x:cell r="B650" t="str">
            <x:v>1W290</x:v>
          </x:cell>
          <x:cell r="C650">
            <x:v>60724804</x:v>
          </x:cell>
          <x:cell r="D650" t="str">
            <x:v>MS3475W20-41P</x:v>
          </x:cell>
          <x:cell r="E650" t="str">
            <x:v>CONNECTOR</x:v>
          </x:cell>
          <x:cell r="F650" t="str">
            <x:v>EA</x:v>
          </x:cell>
          <x:cell r="G650">
            <x:v>1</x:v>
          </x:cell>
        </x:row>
        <x:row r="651">
          <x:cell r="A651">
            <x:v>650</x:v>
          </x:cell>
          <x:cell r="B651" t="str">
            <x:v>1W290</x:v>
          </x:cell>
          <x:cell r="C651">
            <x:v>60724804</x:v>
          </x:cell>
          <x:cell r="D651" t="str">
            <x:v>QQB575R36T0375</x:v>
          </x:cell>
          <x:cell r="E651" t="str">
            <x:v>BRAID</x:v>
          </x:cell>
          <x:cell r="F651" t="str">
            <x:v>FT</x:v>
          </x:cell>
          <x:cell r="G651">
            <x:v>8</x:v>
          </x:cell>
        </x:row>
        <x:row r="652">
          <x:cell r="A652">
            <x:v>650</x:v>
          </x:cell>
          <x:cell r="B652" t="str">
            <x:v>1W291</x:v>
          </x:cell>
          <x:cell r="C652">
            <x:v>60724805</x:v>
          </x:cell>
          <x:cell r="D652" t="str">
            <x:v>12273146-2281</x:v>
          </x:cell>
          <x:cell r="E652" t="str">
            <x:v>ADAPTER</x:v>
          </x:cell>
          <x:cell r="F652" t="str">
            <x:v>EA</x:v>
          </x:cell>
          <x:cell r="G652">
            <x:v>2</x:v>
          </x:cell>
        </x:row>
        <x:row r="653">
          <x:cell r="A653">
            <x:v>651</x:v>
          </x:cell>
          <x:cell r="B653" t="str">
            <x:v>1W291</x:v>
          </x:cell>
          <x:cell r="C653">
            <x:v>60724805</x:v>
          </x:cell>
          <x:cell r="D653" t="str">
            <x:v>12273242-510</x:v>
          </x:cell>
          <x:cell r="E653" t="str">
            <x:v>BOOT</x:v>
          </x:cell>
          <x:cell r="F653" t="str">
            <x:v>EA</x:v>
          </x:cell>
          <x:cell r="G653">
            <x:v>2</x:v>
          </x:cell>
        </x:row>
        <x:row r="654">
          <x:cell r="A654">
            <x:v>652</x:v>
          </x:cell>
          <x:cell r="B654" t="str">
            <x:v>1W291</x:v>
          </x:cell>
          <x:cell r="C654">
            <x:v>60724805</x:v>
          </x:cell>
          <x:cell r="D654" t="str">
            <x:v>12273456-3</x:v>
          </x:cell>
          <x:cell r="E654" t="str">
            <x:v>SPLICE</x:v>
          </x:cell>
          <x:cell r="F654" t="str">
            <x:v>EA</x:v>
          </x:cell>
          <x:cell r="G654">
            <x:v>3</x:v>
          </x:cell>
        </x:row>
        <x:row r="655">
          <x:cell r="A655">
            <x:v>653</x:v>
          </x:cell>
          <x:cell r="B655" t="str">
            <x:v>1W291</x:v>
          </x:cell>
          <x:cell r="C655">
            <x:v>60724805</x:v>
          </x:cell>
          <x:cell r="D655" t="str">
            <x:v>12273456-4</x:v>
          </x:cell>
          <x:cell r="E655" t="str">
            <x:v>SPLICE</x:v>
          </x:cell>
          <x:cell r="F655" t="str">
            <x:v>EA</x:v>
          </x:cell>
          <x:cell r="G655">
            <x:v>16</x:v>
          </x:cell>
        </x:row>
        <x:row r="656">
          <x:cell r="A656">
            <x:v>654</x:v>
          </x:cell>
          <x:cell r="B656" t="str">
            <x:v>1W291</x:v>
          </x:cell>
          <x:cell r="C656">
            <x:v>60724805</x:v>
          </x:cell>
          <x:cell r="D656" t="str">
            <x:v>60725708</x:v>
          </x:cell>
          <x:cell r="E656" t="str">
            <x:v>WIRE</x:v>
          </x:cell>
          <x:cell r="F656" t="str">
            <x:v>FT</x:v>
          </x:cell>
          <x:cell r="G656">
            <x:v>126</x:v>
          </x:cell>
        </x:row>
        <x:row r="657">
          <x:cell r="A657">
            <x:v>655</x:v>
          </x:cell>
          <x:cell r="B657" t="str">
            <x:v>1W291</x:v>
          </x:cell>
          <x:cell r="C657">
            <x:v>60724805</x:v>
          </x:cell>
          <x:cell r="D657" t="str">
            <x:v>60725754</x:v>
          </x:cell>
          <x:cell r="E657" t="str">
            <x:v>CABLE</x:v>
          </x:cell>
          <x:cell r="F657" t="str">
            <x:v>FT</x:v>
          </x:cell>
          <x:cell r="G657">
            <x:v>12</x:v>
          </x:cell>
        </x:row>
        <x:row r="658">
          <x:cell r="A658">
            <x:v>656</x:v>
          </x:cell>
          <x:cell r="B658" t="str">
            <x:v>1W291</x:v>
          </x:cell>
          <x:cell r="C658">
            <x:v>60724805</x:v>
          </x:cell>
          <x:cell r="D658" t="str">
            <x:v>60725758</x:v>
          </x:cell>
          <x:cell r="E658" t="str">
            <x:v>CABLE</x:v>
          </x:cell>
          <x:cell r="F658" t="str">
            <x:v>FT</x:v>
          </x:cell>
          <x:cell r="G658">
            <x:v>12</x:v>
          </x:cell>
        </x:row>
        <x:row r="659">
          <x:cell r="A659">
            <x:v>657</x:v>
          </x:cell>
          <x:cell r="B659" t="str">
            <x:v>1W291</x:v>
          </x:cell>
          <x:cell r="C659">
            <x:v>60724805</x:v>
          </x:cell>
          <x:cell r="D659" t="str">
            <x:v>60725763</x:v>
          </x:cell>
          <x:cell r="E659" t="str">
            <x:v>CABLE</x:v>
          </x:cell>
          <x:cell r="F659" t="str">
            <x:v>FT</x:v>
          </x:cell>
          <x:cell r="G659">
            <x:v>79</x:v>
          </x:cell>
        </x:row>
        <x:row r="660">
          <x:cell r="A660">
            <x:v>658</x:v>
          </x:cell>
          <x:cell r="B660" t="str">
            <x:v>1W291</x:v>
          </x:cell>
          <x:cell r="C660">
            <x:v>60724805</x:v>
          </x:cell>
          <x:cell r="D660" t="str">
            <x:v>60725797</x:v>
          </x:cell>
          <x:cell r="E660" t="str">
            <x:v>MARKER</x:v>
          </x:cell>
          <x:cell r="F660" t="str">
            <x:v>EA</x:v>
          </x:cell>
          <x:cell r="G660">
            <x:v>121</x:v>
          </x:cell>
        </x:row>
        <x:row r="661">
          <x:cell r="A661">
            <x:v>659</x:v>
          </x:cell>
          <x:cell r="B661" t="str">
            <x:v>1W291</x:v>
          </x:cell>
          <x:cell r="C661">
            <x:v>60724805</x:v>
          </x:cell>
          <x:cell r="D661" t="str">
            <x:v>60725803</x:v>
          </x:cell>
          <x:cell r="E661" t="str">
            <x:v>MARKER</x:v>
          </x:cell>
          <x:cell r="F661" t="str">
            <x:v>EA</x:v>
          </x:cell>
          <x:cell r="G661">
            <x:v>3</x:v>
          </x:cell>
        </x:row>
        <x:row r="662">
          <x:cell r="A662">
            <x:v>660</x:v>
          </x:cell>
          <x:cell r="B662" t="str">
            <x:v>1W291</x:v>
          </x:cell>
          <x:cell r="C662">
            <x:v>60724805</x:v>
          </x:cell>
          <x:cell r="D662" t="str">
            <x:v>60749698</x:v>
          </x:cell>
          <x:cell r="E662" t="str">
            <x:v>SLEEVING</x:v>
          </x:cell>
          <x:cell r="F662" t="str">
            <x:v>FT</x:v>
          </x:cell>
          <x:cell r="G662">
            <x:v>6</x:v>
          </x:cell>
        </x:row>
        <x:row r="663">
          <x:cell r="A663">
            <x:v>661</x:v>
          </x:cell>
          <x:cell r="B663" t="str">
            <x:v>1W291</x:v>
          </x:cell>
          <x:cell r="C663">
            <x:v>60724805</x:v>
          </x:cell>
          <x:cell r="D663" t="str">
            <x:v>M23053/5-211C</x:v>
          </x:cell>
          <x:cell r="E663" t="str">
            <x:v>SLEEVING</x:v>
          </x:cell>
          <x:cell r="F663" t="str">
            <x:v>FT</x:v>
          </x:cell>
          <x:cell r="G663">
            <x:v>0.5</x:v>
          </x:cell>
        </x:row>
        <x:row r="664">
          <x:cell r="A664">
            <x:v>662</x:v>
          </x:cell>
          <x:cell r="B664" t="str">
            <x:v>1W291</x:v>
          </x:cell>
          <x:cell r="C664">
            <x:v>60724805</x:v>
          </x:cell>
          <x:cell r="D664" t="str">
            <x:v>M23053/8-005C</x:v>
          </x:cell>
          <x:cell r="E664" t="str">
            <x:v>SLEEVING</x:v>
          </x:cell>
          <x:cell r="F664" t="str">
            <x:v>FT</x:v>
          </x:cell>
          <x:cell r="G664">
            <x:v>0.040000000000000002</x:v>
          </x:cell>
        </x:row>
        <x:row r="665">
          <x:cell r="A665">
            <x:v>663</x:v>
          </x:cell>
          <x:cell r="B665" t="str">
            <x:v>1W291</x:v>
          </x:cell>
          <x:cell r="C665">
            <x:v>60724805</x:v>
          </x:cell>
          <x:cell r="D665" t="str">
            <x:v>M23053/8-006C</x:v>
          </x:cell>
          <x:cell r="E665" t="str">
            <x:v>SLEEVING</x:v>
          </x:cell>
          <x:cell r="F665" t="str">
            <x:v>FT</x:v>
          </x:cell>
          <x:cell r="G665">
            <x:v>0.41999999999999998</x:v>
          </x:cell>
        </x:row>
        <x:row r="666">
          <x:cell r="A666">
            <x:v>664</x:v>
          </x:cell>
          <x:cell r="B666" t="str">
            <x:v>1W291</x:v>
          </x:cell>
          <x:cell r="C666">
            <x:v>60724805</x:v>
          </x:cell>
          <x:cell r="D666" t="str">
            <x:v>MS3475W22-55P</x:v>
          </x:cell>
          <x:cell r="E666" t="str">
            <x:v>CONNECTOR</x:v>
          </x:cell>
          <x:cell r="F666" t="str">
            <x:v>EA</x:v>
          </x:cell>
          <x:cell r="G666">
            <x:v>1</x:v>
          </x:cell>
        </x:row>
        <x:row r="667">
          <x:cell r="A667">
            <x:v>665</x:v>
          </x:cell>
          <x:cell r="B667" t="str">
            <x:v>1W291</x:v>
          </x:cell>
          <x:cell r="C667">
            <x:v>60724805</x:v>
          </x:cell>
          <x:cell r="D667" t="str">
            <x:v>MS3475W22-55S</x:v>
          </x:cell>
          <x:cell r="E667" t="str">
            <x:v>CONNECTOR</x:v>
          </x:cell>
          <x:cell r="F667" t="str">
            <x:v>EA</x:v>
          </x:cell>
          <x:cell r="G667">
            <x:v>1</x:v>
          </x:cell>
        </x:row>
        <x:row r="668">
          <x:cell r="A668">
            <x:v>666</x:v>
          </x:cell>
          <x:cell r="B668" t="str">
            <x:v>1W291</x:v>
          </x:cell>
          <x:cell r="C668">
            <x:v>60724805</x:v>
          </x:cell>
          <x:cell r="D668" t="str">
            <x:v>QQB575R36T0781</x:v>
          </x:cell>
          <x:cell r="E668" t="str">
            <x:v>BRAID</x:v>
          </x:cell>
          <x:cell r="F668" t="str">
            <x:v>FT</x:v>
          </x:cell>
          <x:cell r="G668">
            <x:v>7</x:v>
          </x:cell>
        </x:row>
        <x:row r="669">
          <x:cell r="A669">
            <x:v>666</x:v>
          </x:cell>
          <x:cell r="B669" t="str">
            <x:v>1W292T</x:v>
          </x:cell>
          <x:cell r="C669">
            <x:v>60724423</x:v>
          </x:cell>
          <x:cell r="D669" t="str">
            <x:v>12273146-2071</x:v>
          </x:cell>
          <x:cell r="E669" t="str">
            <x:v>ADAPTER</x:v>
          </x:cell>
          <x:cell r="F669" t="str">
            <x:v>EA</x:v>
          </x:cell>
          <x:cell r="G669">
            <x:v>1</x:v>
          </x:cell>
        </x:row>
        <x:row r="670">
          <x:cell r="A670">
            <x:v>667</x:v>
          </x:cell>
          <x:cell r="B670" t="str">
            <x:v>1W292T</x:v>
          </x:cell>
          <x:cell r="C670">
            <x:v>60724423</x:v>
          </x:cell>
          <x:cell r="D670" t="str">
            <x:v>12273146-2281</x:v>
          </x:cell>
          <x:cell r="E670" t="str">
            <x:v>ADAPTER</x:v>
          </x:cell>
          <x:cell r="F670" t="str">
            <x:v>EA</x:v>
          </x:cell>
          <x:cell r="G670">
            <x:v>1</x:v>
          </x:cell>
        </x:row>
        <x:row r="671">
          <x:cell r="A671">
            <x:v>668</x:v>
          </x:cell>
          <x:cell r="B671" t="str">
            <x:v>1W292T</x:v>
          </x:cell>
          <x:cell r="C671">
            <x:v>60724423</x:v>
          </x:cell>
          <x:cell r="D671" t="str">
            <x:v>12273148-310</x:v>
          </x:cell>
          <x:cell r="E671" t="str">
            <x:v>TRANSITION</x:v>
          </x:cell>
          <x:cell r="F671" t="str">
            <x:v>EA</x:v>
          </x:cell>
          <x:cell r="G671">
            <x:v>1</x:v>
          </x:cell>
        </x:row>
        <x:row r="672">
          <x:cell r="A672">
            <x:v>669</x:v>
          </x:cell>
          <x:cell r="B672" t="str">
            <x:v>1W292T</x:v>
          </x:cell>
          <x:cell r="C672">
            <x:v>60724423</x:v>
          </x:cell>
          <x:cell r="D672" t="str">
            <x:v>12273160-2281</x:v>
          </x:cell>
          <x:cell r="E672" t="str">
            <x:v>ADAPTER</x:v>
          </x:cell>
          <x:cell r="F672" t="str">
            <x:v>EA</x:v>
          </x:cell>
          <x:cell r="G672">
            <x:v>1</x:v>
          </x:cell>
        </x:row>
        <x:row r="673">
          <x:cell r="A673">
            <x:v>670</x:v>
          </x:cell>
          <x:cell r="B673" t="str">
            <x:v>1W292T</x:v>
          </x:cell>
          <x:cell r="C673">
            <x:v>60724423</x:v>
          </x:cell>
          <x:cell r="D673" t="str">
            <x:v>12273163-310</x:v>
          </x:cell>
          <x:cell r="E673" t="str">
            <x:v>TRANSITION</x:v>
          </x:cell>
          <x:cell r="F673" t="str">
            <x:v>EA</x:v>
          </x:cell>
          <x:cell r="G673">
            <x:v>1</x:v>
          </x:cell>
        </x:row>
        <x:row r="674">
          <x:cell r="A674">
            <x:v>671</x:v>
          </x:cell>
          <x:cell r="B674" t="str">
            <x:v>1W292T</x:v>
          </x:cell>
          <x:cell r="C674">
            <x:v>60724423</x:v>
          </x:cell>
          <x:cell r="D674" t="str">
            <x:v>12273164-410</x:v>
          </x:cell>
          <x:cell r="E674" t="str">
            <x:v>BOOT ADAPTER</x:v>
          </x:cell>
          <x:cell r="F674" t="str">
            <x:v>EA</x:v>
          </x:cell>
          <x:cell r="G674">
            <x:v>1</x:v>
          </x:cell>
        </x:row>
        <x:row r="675">
          <x:cell r="A675">
            <x:v>672</x:v>
          </x:cell>
          <x:cell r="B675" t="str">
            <x:v>1W292T</x:v>
          </x:cell>
          <x:cell r="C675">
            <x:v>60724423</x:v>
          </x:cell>
          <x:cell r="D675" t="str">
            <x:v>12273242-310</x:v>
          </x:cell>
          <x:cell r="E675" t="str">
            <x:v>BOOT</x:v>
          </x:cell>
          <x:cell r="F675" t="str">
            <x:v>EA</x:v>
          </x:cell>
          <x:cell r="G675">
            <x:v>1</x:v>
          </x:cell>
        </x:row>
        <x:row r="676">
          <x:cell r="A676">
            <x:v>673</x:v>
          </x:cell>
          <x:cell r="B676" t="str">
            <x:v>1W292T</x:v>
          </x:cell>
          <x:cell r="C676">
            <x:v>60724423</x:v>
          </x:cell>
          <x:cell r="D676" t="str">
            <x:v>12273242-510</x:v>
          </x:cell>
          <x:cell r="E676" t="str">
            <x:v>BOOT</x:v>
          </x:cell>
          <x:cell r="F676" t="str">
            <x:v>EA</x:v>
          </x:cell>
          <x:cell r="G676">
            <x:v>4</x:v>
          </x:cell>
        </x:row>
        <x:row r="677">
          <x:cell r="A677">
            <x:v>674</x:v>
          </x:cell>
          <x:cell r="B677" t="str">
            <x:v>1W292T</x:v>
          </x:cell>
          <x:cell r="C677">
            <x:v>60724423</x:v>
          </x:cell>
          <x:cell r="D677" t="str">
            <x:v>12273456-3</x:v>
          </x:cell>
          <x:cell r="E677" t="str">
            <x:v>SPLICE</x:v>
          </x:cell>
          <x:cell r="F677" t="str">
            <x:v>EA</x:v>
          </x:cell>
          <x:cell r="G677">
            <x:v>28</x:v>
          </x:cell>
        </x:row>
        <x:row r="678">
          <x:cell r="A678">
            <x:v>675</x:v>
          </x:cell>
          <x:cell r="B678" t="str">
            <x:v>1W292T</x:v>
          </x:cell>
          <x:cell r="C678">
            <x:v>60724423</x:v>
          </x:cell>
          <x:cell r="D678" t="str">
            <x:v>12273456-4</x:v>
          </x:cell>
          <x:cell r="E678" t="str">
            <x:v>SPLICE</x:v>
          </x:cell>
          <x:cell r="F678" t="str">
            <x:v>EA</x:v>
          </x:cell>
          <x:cell r="G678">
            <x:v>21</x:v>
          </x:cell>
        </x:row>
        <x:row r="679">
          <x:cell r="A679">
            <x:v>676</x:v>
          </x:cell>
          <x:cell r="B679" t="str">
            <x:v>1W292T</x:v>
          </x:cell>
          <x:cell r="C679">
            <x:v>60724423</x:v>
          </x:cell>
          <x:cell r="D679" t="str">
            <x:v>60725707</x:v>
          </x:cell>
          <x:cell r="E679" t="str">
            <x:v>WIRE</x:v>
          </x:cell>
          <x:cell r="F679" t="str">
            <x:v>FT</x:v>
          </x:cell>
          <x:cell r="G679">
            <x:v>119.17</x:v>
          </x:cell>
        </x:row>
        <x:row r="680">
          <x:cell r="A680">
            <x:v>677</x:v>
          </x:cell>
          <x:cell r="B680" t="str">
            <x:v>1W292T</x:v>
          </x:cell>
          <x:cell r="C680">
            <x:v>60724423</x:v>
          </x:cell>
          <x:cell r="D680" t="str">
            <x:v>60725708</x:v>
          </x:cell>
          <x:cell r="E680" t="str">
            <x:v>WIRE</x:v>
          </x:cell>
          <x:cell r="F680" t="str">
            <x:v>FT</x:v>
          </x:cell>
          <x:cell r="G680">
            <x:v>89.920000000000002</x:v>
          </x:cell>
        </x:row>
        <x:row r="681">
          <x:cell r="A681">
            <x:v>678</x:v>
          </x:cell>
          <x:cell r="B681" t="str">
            <x:v>1W292T</x:v>
          </x:cell>
          <x:cell r="C681">
            <x:v>60724423</x:v>
          </x:cell>
          <x:cell r="D681" t="str">
            <x:v>60725753</x:v>
          </x:cell>
          <x:cell r="E681" t="str">
            <x:v>CABLE</x:v>
          </x:cell>
          <x:cell r="F681" t="str">
            <x:v>FT</x:v>
          </x:cell>
          <x:cell r="G681">
            <x:v>92</x:v>
          </x:cell>
        </x:row>
        <x:row r="682">
          <x:cell r="A682">
            <x:v>679</x:v>
          </x:cell>
          <x:cell r="B682" t="str">
            <x:v>1W292T</x:v>
          </x:cell>
          <x:cell r="C682">
            <x:v>60724423</x:v>
          </x:cell>
          <x:cell r="D682" t="str">
            <x:v>60725757</x:v>
          </x:cell>
          <x:cell r="E682" t="str">
            <x:v>CABLE</x:v>
          </x:cell>
          <x:cell r="F682" t="str">
            <x:v>FT</x:v>
          </x:cell>
          <x:cell r="G682">
            <x:v>68.170000000000002</x:v>
          </x:cell>
        </x:row>
        <x:row r="683">
          <x:cell r="A683">
            <x:v>680</x:v>
          </x:cell>
          <x:cell r="B683" t="str">
            <x:v>1W292T</x:v>
          </x:cell>
          <x:cell r="C683">
            <x:v>60724423</x:v>
          </x:cell>
          <x:cell r="D683" t="str">
            <x:v>60725762</x:v>
          </x:cell>
          <x:cell r="E683" t="str">
            <x:v>CABLE</x:v>
          </x:cell>
          <x:cell r="F683" t="str">
            <x:v>FT</x:v>
          </x:cell>
          <x:cell r="G683">
            <x:v>223.91999999999999</x:v>
          </x:cell>
        </x:row>
        <x:row r="684">
          <x:cell r="A684">
            <x:v>681</x:v>
          </x:cell>
          <x:cell r="B684" t="str">
            <x:v>1W292T</x:v>
          </x:cell>
          <x:cell r="C684">
            <x:v>60724423</x:v>
          </x:cell>
          <x:cell r="D684" t="str">
            <x:v>60725763</x:v>
          </x:cell>
          <x:cell r="E684" t="str">
            <x:v>CABLE</x:v>
          </x:cell>
          <x:cell r="F684" t="str">
            <x:v>FT</x:v>
          </x:cell>
          <x:cell r="G684">
            <x:v>163.84</x:v>
          </x:cell>
        </x:row>
        <x:row r="685">
          <x:cell r="A685">
            <x:v>682</x:v>
          </x:cell>
          <x:cell r="B685" t="str">
            <x:v>1W292T</x:v>
          </x:cell>
          <x:cell r="C685">
            <x:v>60724423</x:v>
          </x:cell>
          <x:cell r="D685" t="str">
            <x:v>60725769</x:v>
          </x:cell>
          <x:cell r="E685" t="str">
            <x:v>CABLE</x:v>
          </x:cell>
          <x:cell r="F685" t="str">
            <x:v>FT</x:v>
          </x:cell>
          <x:cell r="G685">
            <x:v>68.170000000000002</x:v>
          </x:cell>
        </x:row>
        <x:row r="686">
          <x:cell r="A686">
            <x:v>683</x:v>
          </x:cell>
          <x:cell r="B686" t="str">
            <x:v>1W292T</x:v>
          </x:cell>
          <x:cell r="C686">
            <x:v>60724423</x:v>
          </x:cell>
          <x:cell r="D686" t="str">
            <x:v>60725770</x:v>
          </x:cell>
          <x:cell r="E686" t="str">
            <x:v>CABLE</x:v>
          </x:cell>
          <x:cell r="F686" t="str">
            <x:v>FT</x:v>
          </x:cell>
          <x:cell r="G686">
            <x:v>11.67</x:v>
          </x:cell>
        </x:row>
        <x:row r="687">
          <x:cell r="A687">
            <x:v>684</x:v>
          </x:cell>
          <x:cell r="B687" t="str">
            <x:v>1W292T</x:v>
          </x:cell>
          <x:cell r="C687">
            <x:v>60724423</x:v>
          </x:cell>
          <x:cell r="D687" t="str">
            <x:v>60725797</x:v>
          </x:cell>
          <x:cell r="E687" t="str">
            <x:v>MARKER</x:v>
          </x:cell>
          <x:cell r="F687" t="str">
            <x:v>EA</x:v>
          </x:cell>
          <x:cell r="G687">
            <x:v>299</x:v>
          </x:cell>
        </x:row>
        <x:row r="688">
          <x:cell r="A688">
            <x:v>685</x:v>
          </x:cell>
          <x:cell r="B688" t="str">
            <x:v>1W292T</x:v>
          </x:cell>
          <x:cell r="C688">
            <x:v>60724423</x:v>
          </x:cell>
          <x:cell r="D688" t="str">
            <x:v>60725803</x:v>
          </x:cell>
          <x:cell r="E688" t="str">
            <x:v>MARKER</x:v>
          </x:cell>
          <x:cell r="F688" t="str">
            <x:v>EA</x:v>
          </x:cell>
          <x:cell r="G688">
            <x:v>6</x:v>
          </x:cell>
        </x:row>
        <x:row r="689">
          <x:cell r="A689">
            <x:v>686</x:v>
          </x:cell>
          <x:cell r="B689" t="str">
            <x:v>1W292T</x:v>
          </x:cell>
          <x:cell r="C689">
            <x:v>60724423</x:v>
          </x:cell>
          <x:cell r="D689" t="str">
            <x:v>60749694</x:v>
          </x:cell>
          <x:cell r="E689" t="str">
            <x:v>SLEEVING</x:v>
          </x:cell>
          <x:cell r="F689" t="str">
            <x:v>FT</x:v>
          </x:cell>
          <x:cell r="G689">
            <x:v>2.1699999999999999</x:v>
          </x:cell>
        </x:row>
        <x:row r="690">
          <x:cell r="A690">
            <x:v>687</x:v>
          </x:cell>
          <x:cell r="B690" t="str">
            <x:v>1W292T</x:v>
          </x:cell>
          <x:cell r="C690">
            <x:v>60724423</x:v>
          </x:cell>
          <x:cell r="D690" t="str">
            <x:v>60749698</x:v>
          </x:cell>
          <x:cell r="E690" t="str">
            <x:v>SLEEVING</x:v>
          </x:cell>
          <x:cell r="F690" t="str">
            <x:v>FT</x:v>
          </x:cell>
          <x:cell r="G690">
            <x:v>10.42</x:v>
          </x:cell>
        </x:row>
        <x:row r="691">
          <x:cell r="A691">
            <x:v>688</x:v>
          </x:cell>
          <x:cell r="B691" t="str">
            <x:v>1W292T</x:v>
          </x:cell>
          <x:cell r="C691">
            <x:v>60724423</x:v>
          </x:cell>
          <x:cell r="D691" t="str">
            <x:v>60749699</x:v>
          </x:cell>
          <x:cell r="E691" t="str">
            <x:v>SLEEVING</x:v>
          </x:cell>
          <x:cell r="F691" t="str">
            <x:v>FT</x:v>
          </x:cell>
          <x:cell r="G691">
            <x:v>11.199999999999999</x:v>
          </x:cell>
        </x:row>
        <x:row r="692">
          <x:cell r="A692">
            <x:v>689</x:v>
          </x:cell>
          <x:cell r="B692" t="str">
            <x:v>1W292T</x:v>
          </x:cell>
          <x:cell r="C692">
            <x:v>60724423</x:v>
          </x:cell>
          <x:cell r="D692" t="str">
            <x:v>60749739</x:v>
          </x:cell>
          <x:cell r="E692" t="str">
            <x:v>ADAPTER</x:v>
          </x:cell>
          <x:cell r="F692" t="str">
            <x:v>EA</x:v>
          </x:cell>
          <x:cell r="G692">
            <x:v>2</x:v>
          </x:cell>
        </x:row>
        <x:row r="693">
          <x:cell r="A693">
            <x:v>690</x:v>
          </x:cell>
          <x:cell r="B693" t="str">
            <x:v>1W292T</x:v>
          </x:cell>
          <x:cell r="C693">
            <x:v>60724423</x:v>
          </x:cell>
          <x:cell r="D693" t="str">
            <x:v>M23053/5-209C</x:v>
          </x:cell>
          <x:cell r="E693" t="str">
            <x:v>SLEEVING</x:v>
          </x:cell>
          <x:cell r="F693" t="str">
            <x:v>FT</x:v>
          </x:cell>
          <x:cell r="G693">
            <x:v>0.17000000000000001</x:v>
          </x:cell>
        </x:row>
        <x:row r="694">
          <x:cell r="A694">
            <x:v>691</x:v>
          </x:cell>
          <x:cell r="B694" t="str">
            <x:v>1W292T</x:v>
          </x:cell>
          <x:cell r="C694">
            <x:v>60724423</x:v>
          </x:cell>
          <x:cell r="D694" t="str">
            <x:v>M23053/5-211C</x:v>
          </x:cell>
          <x:cell r="E694" t="str">
            <x:v>SLEEVING</x:v>
          </x:cell>
          <x:cell r="F694" t="str">
            <x:v>FT</x:v>
          </x:cell>
          <x:cell r="G694">
            <x:v>0.5</x:v>
          </x:cell>
        </x:row>
        <x:row r="695">
          <x:cell r="A695">
            <x:v>692</x:v>
          </x:cell>
          <x:cell r="B695" t="str">
            <x:v>1W292T</x:v>
          </x:cell>
          <x:cell r="C695">
            <x:v>60724423</x:v>
          </x:cell>
          <x:cell r="D695" t="str">
            <x:v>M23053/5-212C</x:v>
          </x:cell>
          <x:cell r="E695" t="str">
            <x:v>SLEEVING</x:v>
          </x:cell>
          <x:cell r="F695" t="str">
            <x:v>FT</x:v>
          </x:cell>
          <x:cell r="G695">
            <x:v>0.34000000000000002</x:v>
          </x:cell>
        </x:row>
        <x:row r="696">
          <x:cell r="A696">
            <x:v>693</x:v>
          </x:cell>
          <x:cell r="B696" t="str">
            <x:v>1W292T</x:v>
          </x:cell>
          <x:cell r="C696">
            <x:v>60724423</x:v>
          </x:cell>
          <x:cell r="D696" t="str">
            <x:v>M23053/8-004C</x:v>
          </x:cell>
          <x:cell r="E696" t="str">
            <x:v>SLEEVING</x:v>
          </x:cell>
          <x:cell r="F696" t="str">
            <x:v>FT</x:v>
          </x:cell>
          <x:cell r="G696">
            <x:v>0.34000000000000002</x:v>
          </x:cell>
        </x:row>
        <x:row r="697">
          <x:cell r="A697">
            <x:v>694</x:v>
          </x:cell>
          <x:cell r="B697" t="str">
            <x:v>1W292T</x:v>
          </x:cell>
          <x:cell r="C697">
            <x:v>60724423</x:v>
          </x:cell>
          <x:cell r="D697" t="str">
            <x:v>M23053/8-005C</x:v>
          </x:cell>
          <x:cell r="E697" t="str">
            <x:v>SLEEVING</x:v>
          </x:cell>
          <x:cell r="F697" t="str">
            <x:v>FT</x:v>
          </x:cell>
          <x:cell r="G697">
            <x:v>0.88</x:v>
          </x:cell>
        </x:row>
        <x:row r="698">
          <x:cell r="A698">
            <x:v>695</x:v>
          </x:cell>
          <x:cell r="B698" t="str">
            <x:v>1W292T</x:v>
          </x:cell>
          <x:cell r="C698">
            <x:v>60724423</x:v>
          </x:cell>
          <x:cell r="D698" t="str">
            <x:v>M23053/8-006C</x:v>
          </x:cell>
          <x:cell r="E698" t="str">
            <x:v>SLEEVING</x:v>
          </x:cell>
          <x:cell r="F698" t="str">
            <x:v>FT</x:v>
          </x:cell>
          <x:cell r="G698">
            <x:v>0.83999999999999997</x:v>
          </x:cell>
        </x:row>
        <x:row r="699">
          <x:cell r="A699">
            <x:v>696</x:v>
          </x:cell>
          <x:cell r="B699" t="str">
            <x:v>1W292T</x:v>
          </x:cell>
          <x:cell r="C699">
            <x:v>60724423</x:v>
          </x:cell>
          <x:cell r="D699" t="str">
            <x:v>MS27467T23B35S</x:v>
          </x:cell>
          <x:cell r="E699" t="str">
            <x:v>CONNECTOR</x:v>
          </x:cell>
          <x:cell r="F699" t="str">
            <x:v>EA</x:v>
          </x:cell>
          <x:cell r="G699">
            <x:v>2</x:v>
          </x:cell>
        </x:row>
        <x:row r="700">
          <x:cell r="A700">
            <x:v>697</x:v>
          </x:cell>
          <x:cell r="B700" t="str">
            <x:v>1W292T</x:v>
          </x:cell>
          <x:cell r="C700">
            <x:v>60724423</x:v>
          </x:cell>
          <x:cell r="D700" t="str">
            <x:v>MS27488-22</x:v>
          </x:cell>
          <x:cell r="E700" t="str">
            <x:v>SEALING PLUG</x:v>
          </x:cell>
          <x:cell r="F700" t="str">
            <x:v>EA</x:v>
          </x:cell>
          <x:cell r="G700">
            <x:v>49</x:v>
          </x:cell>
        </x:row>
        <x:row r="701">
          <x:cell r="A701">
            <x:v>698</x:v>
          </x:cell>
          <x:cell r="B701" t="str">
            <x:v>1W292T</x:v>
          </x:cell>
          <x:cell r="C701">
            <x:v>60724423</x:v>
          </x:cell>
          <x:cell r="D701" t="str">
            <x:v>MS3475W20-41S</x:v>
          </x:cell>
          <x:cell r="E701" t="str">
            <x:v>CONNECTOR</x:v>
          </x:cell>
          <x:cell r="F701" t="str">
            <x:v>EA</x:v>
          </x:cell>
          <x:cell r="G701">
            <x:v>1</x:v>
          </x:cell>
        </x:row>
        <x:row r="702">
          <x:cell r="A702">
            <x:v>699</x:v>
          </x:cell>
          <x:cell r="B702" t="str">
            <x:v>1W292T</x:v>
          </x:cell>
          <x:cell r="C702">
            <x:v>60724423</x:v>
          </x:cell>
          <x:cell r="D702" t="str">
            <x:v>MS3475W22-55P</x:v>
          </x:cell>
          <x:cell r="E702" t="str">
            <x:v>CONNECTOR</x:v>
          </x:cell>
          <x:cell r="F702" t="str">
            <x:v>EA</x:v>
          </x:cell>
          <x:cell r="G702">
            <x:v>1</x:v>
          </x:cell>
        </x:row>
        <x:row r="703">
          <x:cell r="A703">
            <x:v>700</x:v>
          </x:cell>
          <x:cell r="B703" t="str">
            <x:v>1W292T</x:v>
          </x:cell>
          <x:cell r="C703">
            <x:v>60724423</x:v>
          </x:cell>
          <x:cell r="D703" t="str">
            <x:v>MS3475W22-55S</x:v>
          </x:cell>
          <x:cell r="E703" t="str">
            <x:v>CONNECTOR</x:v>
          </x:cell>
          <x:cell r="F703" t="str">
            <x:v>EA</x:v>
          </x:cell>
          <x:cell r="G703">
            <x:v>1</x:v>
          </x:cell>
        </x:row>
        <x:row r="704">
          <x:cell r="A704">
            <x:v>701</x:v>
          </x:cell>
          <x:cell r="B704" t="str">
            <x:v>1W292T</x:v>
          </x:cell>
          <x:cell r="C704">
            <x:v>60724423</x:v>
          </x:cell>
          <x:cell r="D704" t="str">
            <x:v>QQB575R36T0375</x:v>
          </x:cell>
          <x:cell r="E704" t="str">
            <x:v>BRAID</x:v>
          </x:cell>
          <x:cell r="F704" t="str">
            <x:v>FT</x:v>
          </x:cell>
          <x:cell r="G704">
            <x:v>2.1699999999999999</x:v>
          </x:cell>
        </x:row>
        <x:row r="705">
          <x:cell r="A705">
            <x:v>702</x:v>
          </x:cell>
          <x:cell r="B705" t="str">
            <x:v>1W292T</x:v>
          </x:cell>
          <x:cell r="C705">
            <x:v>60724423</x:v>
          </x:cell>
          <x:cell r="D705" t="str">
            <x:v>QQB575R36T0500</x:v>
          </x:cell>
          <x:cell r="E705" t="str">
            <x:v>BRAID</x:v>
          </x:cell>
          <x:cell r="F705" t="str">
            <x:v>FT</x:v>
          </x:cell>
          <x:cell r="G705">
            <x:v>7.4199999999999999</x:v>
          </x:cell>
        </x:row>
        <x:row r="706">
          <x:cell r="A706">
            <x:v>703</x:v>
          </x:cell>
          <x:cell r="B706" t="str">
            <x:v>1W292T</x:v>
          </x:cell>
          <x:cell r="C706">
            <x:v>60724423</x:v>
          </x:cell>
          <x:cell r="D706" t="str">
            <x:v>QQB575R36T0781</x:v>
          </x:cell>
          <x:cell r="E706" t="str">
            <x:v>BRAID</x:v>
          </x:cell>
          <x:cell r="F706" t="str">
            <x:v>FT</x:v>
          </x:cell>
          <x:cell r="G706">
            <x:v>12</x:v>
          </x:cell>
        </x:row>
        <x:row r="707">
          <x:cell r="A707">
            <x:v>703</x:v>
          </x:cell>
          <x:cell r="B707" t="str">
            <x:v>1W313</x:v>
          </x:cell>
          <x:cell r="C707">
            <x:v>60724806</x:v>
          </x:cell>
          <x:cell r="D707" t="str">
            <x:v>12273146-0811</x:v>
          </x:cell>
          <x:cell r="E707" t="str">
            <x:v>ADAPTER</x:v>
          </x:cell>
          <x:cell r="F707" t="str">
            <x:v>EA</x:v>
          </x:cell>
          <x:cell r="G707">
            <x:v>1</x:v>
          </x:cell>
        </x:row>
        <x:row r="708">
          <x:cell r="A708">
            <x:v>704</x:v>
          </x:cell>
          <x:cell r="B708" t="str">
            <x:v>1W313</x:v>
          </x:cell>
          <x:cell r="C708">
            <x:v>60724806</x:v>
          </x:cell>
          <x:cell r="D708" t="str">
            <x:v>12273160-0811</x:v>
          </x:cell>
          <x:cell r="E708" t="str">
            <x:v>ADAPTER</x:v>
          </x:cell>
          <x:cell r="F708" t="str">
            <x:v>EA</x:v>
          </x:cell>
          <x:cell r="G708">
            <x:v>1</x:v>
          </x:cell>
        </x:row>
        <x:row r="709">
          <x:cell r="A709">
            <x:v>705</x:v>
          </x:cell>
          <x:cell r="B709" t="str">
            <x:v>1W313</x:v>
          </x:cell>
          <x:cell r="C709">
            <x:v>60724806</x:v>
          </x:cell>
          <x:cell r="D709" t="str">
            <x:v>60725767</x:v>
          </x:cell>
          <x:cell r="E709" t="str">
            <x:v>CABLE</x:v>
          </x:cell>
          <x:cell r="F709" t="str">
            <x:v>FT</x:v>
          </x:cell>
          <x:cell r="G709">
            <x:v>5</x:v>
          </x:cell>
        </x:row>
        <x:row r="710">
          <x:cell r="A710">
            <x:v>706</x:v>
          </x:cell>
          <x:cell r="B710" t="str">
            <x:v>1W313</x:v>
          </x:cell>
          <x:cell r="C710">
            <x:v>60724806</x:v>
          </x:cell>
          <x:cell r="D710" t="str">
            <x:v>60725797</x:v>
          </x:cell>
          <x:cell r="E710" t="str">
            <x:v>MARKER</x:v>
          </x:cell>
          <x:cell r="F710" t="str">
            <x:v>EA</x:v>
          </x:cell>
          <x:cell r="G710">
            <x:v>6</x:v>
          </x:cell>
        </x:row>
        <x:row r="711">
          <x:cell r="A711">
            <x:v>707</x:v>
          </x:cell>
          <x:cell r="B711" t="str">
            <x:v>1W313</x:v>
          </x:cell>
          <x:cell r="C711">
            <x:v>60724806</x:v>
          </x:cell>
          <x:cell r="D711" t="str">
            <x:v>60725801</x:v>
          </x:cell>
          <x:cell r="E711" t="str">
            <x:v>MARKER</x:v>
          </x:cell>
          <x:cell r="F711" t="str">
            <x:v>EA</x:v>
          </x:cell>
          <x:cell r="G711">
            <x:v>3</x:v>
          </x:cell>
        </x:row>
        <x:row r="712">
          <x:cell r="A712">
            <x:v>708</x:v>
          </x:cell>
          <x:cell r="B712" t="str">
            <x:v>1W313</x:v>
          </x:cell>
          <x:cell r="C712">
            <x:v>60724806</x:v>
          </x:cell>
          <x:cell r="D712" t="str">
            <x:v>60749691</x:v>
          </x:cell>
          <x:cell r="E712" t="str">
            <x:v>SLEEVING</x:v>
          </x:cell>
          <x:cell r="F712" t="str">
            <x:v>FT</x:v>
          </x:cell>
          <x:cell r="G712">
            <x:v>5</x:v>
          </x:cell>
        </x:row>
        <x:row r="713">
          <x:cell r="A713">
            <x:v>709</x:v>
          </x:cell>
          <x:cell r="B713" t="str">
            <x:v>1W313</x:v>
          </x:cell>
          <x:cell r="C713">
            <x:v>60724806</x:v>
          </x:cell>
          <x:cell r="D713" t="str">
            <x:v>60749694</x:v>
          </x:cell>
          <x:cell r="E713" t="str">
            <x:v>SLEEVING</x:v>
          </x:cell>
          <x:cell r="F713" t="str">
            <x:v>FT</x:v>
          </x:cell>
          <x:cell r="G713">
            <x:v>1</x:v>
          </x:cell>
        </x:row>
        <x:row r="714">
          <x:cell r="A714">
            <x:v>710</x:v>
          </x:cell>
          <x:cell r="B714" t="str">
            <x:v>1W313</x:v>
          </x:cell>
          <x:cell r="C714">
            <x:v>60724806</x:v>
          </x:cell>
          <x:cell r="D714" t="str">
            <x:v>M23053/5-207C</x:v>
          </x:cell>
          <x:cell r="E714" t="str">
            <x:v>SLEEVING</x:v>
          </x:cell>
          <x:cell r="F714" t="str">
            <x:v>FT</x:v>
          </x:cell>
          <x:cell r="G714">
            <x:v>0.5</x:v>
          </x:cell>
        </x:row>
        <x:row r="715">
          <x:cell r="A715">
            <x:v>711</x:v>
          </x:cell>
          <x:cell r="B715" t="str">
            <x:v>1W313</x:v>
          </x:cell>
          <x:cell r="C715">
            <x:v>60724806</x:v>
          </x:cell>
          <x:cell r="D715" t="str">
            <x:v>M83723/77W0803N</x:v>
          </x:cell>
          <x:cell r="E715" t="str">
            <x:v>CONNECTOR</x:v>
          </x:cell>
          <x:cell r="F715" t="str">
            <x:v>EA</x:v>
          </x:cell>
          <x:cell r="G715">
            <x:v>2</x:v>
          </x:cell>
        </x:row>
        <x:row r="716">
          <x:cell r="A716">
            <x:v>712</x:v>
          </x:cell>
          <x:cell r="B716" t="str">
            <x:v>1W313</x:v>
          </x:cell>
          <x:cell r="C716">
            <x:v>60724806</x:v>
          </x:cell>
          <x:cell r="D716" t="str">
            <x:v>MS27488-20</x:v>
          </x:cell>
          <x:cell r="E716" t="str">
            <x:v>SEALING PLUG</x:v>
          </x:cell>
          <x:cell r="F716" t="str">
            <x:v>EA</x:v>
          </x:cell>
          <x:cell r="G716">
            <x:v>1</x:v>
          </x:cell>
        </x:row>
        <x:row r="717">
          <x:cell r="A717">
            <x:v>713</x:v>
          </x:cell>
          <x:cell r="B717" t="str">
            <x:v>1W313</x:v>
          </x:cell>
          <x:cell r="C717">
            <x:v>60724806</x:v>
          </x:cell>
          <x:cell r="D717" t="str">
            <x:v>QQB575R36T0171</x:v>
          </x:cell>
          <x:cell r="E717" t="str">
            <x:v>BRAID</x:v>
          </x:cell>
          <x:cell r="F717" t="str">
            <x:v>FT</x:v>
          </x:cell>
          <x:cell r="G717">
            <x:v>5</x:v>
          </x:cell>
        </x:row>
        <x:row r="718">
          <x:cell r="A718">
            <x:v>713</x:v>
          </x:cell>
          <x:cell r="B718" t="str">
            <x:v>1W314</x:v>
          </x:cell>
          <x:cell r="C718">
            <x:v>60724411</x:v>
          </x:cell>
          <x:cell r="D718" t="str">
            <x:v>12273146-0811</x:v>
          </x:cell>
          <x:cell r="E718" t="str">
            <x:v>ADAPTER</x:v>
          </x:cell>
          <x:cell r="F718" t="str">
            <x:v>EA</x:v>
          </x:cell>
          <x:cell r="G718">
            <x:v>1</x:v>
          </x:cell>
        </x:row>
        <x:row r="719">
          <x:cell r="A719">
            <x:v>714</x:v>
          </x:cell>
          <x:cell r="B719" t="str">
            <x:v>1W314</x:v>
          </x:cell>
          <x:cell r="C719">
            <x:v>60724411</x:v>
          </x:cell>
          <x:cell r="D719" t="str">
            <x:v>12273160-0811</x:v>
          </x:cell>
          <x:cell r="E719" t="str">
            <x:v>ADAPTER</x:v>
          </x:cell>
          <x:cell r="F719" t="str">
            <x:v>EA</x:v>
          </x:cell>
          <x:cell r="G719">
            <x:v>1</x:v>
          </x:cell>
        </x:row>
        <x:row r="720">
          <x:cell r="A720">
            <x:v>715</x:v>
          </x:cell>
          <x:cell r="B720" t="str">
            <x:v>1W314</x:v>
          </x:cell>
          <x:cell r="C720">
            <x:v>60724411</x:v>
          </x:cell>
          <x:cell r="D720" t="str">
            <x:v>60725767</x:v>
          </x:cell>
          <x:cell r="E720" t="str">
            <x:v>CABLE</x:v>
          </x:cell>
          <x:cell r="F720" t="str">
            <x:v>FT</x:v>
          </x:cell>
          <x:cell r="G720">
            <x:v>10</x:v>
          </x:cell>
        </x:row>
        <x:row r="721">
          <x:cell r="A721">
            <x:v>716</x:v>
          </x:cell>
          <x:cell r="B721" t="str">
            <x:v>1W314</x:v>
          </x:cell>
          <x:cell r="C721">
            <x:v>60724411</x:v>
          </x:cell>
          <x:cell r="D721" t="str">
            <x:v>60725797</x:v>
          </x:cell>
          <x:cell r="E721" t="str">
            <x:v>MARKER</x:v>
          </x:cell>
          <x:cell r="F721" t="str">
            <x:v>EA</x:v>
          </x:cell>
          <x:cell r="G721">
            <x:v>6</x:v>
          </x:cell>
        </x:row>
        <x:row r="722">
          <x:cell r="A722">
            <x:v>717</x:v>
          </x:cell>
          <x:cell r="B722" t="str">
            <x:v>1W314</x:v>
          </x:cell>
          <x:cell r="C722">
            <x:v>60724411</x:v>
          </x:cell>
          <x:cell r="D722" t="str">
            <x:v>60725801</x:v>
          </x:cell>
          <x:cell r="E722" t="str">
            <x:v>MARKER</x:v>
          </x:cell>
          <x:cell r="F722" t="str">
            <x:v>EA</x:v>
          </x:cell>
          <x:cell r="G722">
            <x:v>3</x:v>
          </x:cell>
        </x:row>
        <x:row r="723">
          <x:cell r="A723">
            <x:v>718</x:v>
          </x:cell>
          <x:cell r="B723" t="str">
            <x:v>1W314</x:v>
          </x:cell>
          <x:cell r="C723">
            <x:v>60724411</x:v>
          </x:cell>
          <x:cell r="D723" t="str">
            <x:v>60749691</x:v>
          </x:cell>
          <x:cell r="E723" t="str">
            <x:v>SLEEVING</x:v>
          </x:cell>
          <x:cell r="F723" t="str">
            <x:v>FT</x:v>
          </x:cell>
          <x:cell r="G723">
            <x:v>10</x:v>
          </x:cell>
        </x:row>
        <x:row r="724">
          <x:cell r="A724">
            <x:v>719</x:v>
          </x:cell>
          <x:cell r="B724" t="str">
            <x:v>1W314</x:v>
          </x:cell>
          <x:cell r="C724">
            <x:v>60724411</x:v>
          </x:cell>
          <x:cell r="D724" t="str">
            <x:v>60749694</x:v>
          </x:cell>
          <x:cell r="E724" t="str">
            <x:v>SLEEVING</x:v>
          </x:cell>
          <x:cell r="F724" t="str">
            <x:v>FT</x:v>
          </x:cell>
          <x:cell r="G724">
            <x:v>1</x:v>
          </x:cell>
        </x:row>
        <x:row r="725">
          <x:cell r="A725">
            <x:v>720</x:v>
          </x:cell>
          <x:cell r="B725" t="str">
            <x:v>1W314</x:v>
          </x:cell>
          <x:cell r="C725">
            <x:v>60724411</x:v>
          </x:cell>
          <x:cell r="D725" t="str">
            <x:v>M23053/5-207C</x:v>
          </x:cell>
          <x:cell r="E725" t="str">
            <x:v>SLEEVING</x:v>
          </x:cell>
          <x:cell r="F725" t="str">
            <x:v>FT</x:v>
          </x:cell>
          <x:cell r="G725">
            <x:v>0.5</x:v>
          </x:cell>
        </x:row>
        <x:row r="726">
          <x:cell r="A726">
            <x:v>721</x:v>
          </x:cell>
          <x:cell r="B726" t="str">
            <x:v>1W314</x:v>
          </x:cell>
          <x:cell r="C726">
            <x:v>60724411</x:v>
          </x:cell>
          <x:cell r="D726" t="str">
            <x:v>M83723/77W0803N</x:v>
          </x:cell>
          <x:cell r="E726" t="str">
            <x:v>CONNECTOR</x:v>
          </x:cell>
          <x:cell r="F726" t="str">
            <x:v>EA</x:v>
          </x:cell>
          <x:cell r="G726">
            <x:v>2</x:v>
          </x:cell>
        </x:row>
        <x:row r="727">
          <x:cell r="A727">
            <x:v>722</x:v>
          </x:cell>
          <x:cell r="B727" t="str">
            <x:v>1W314</x:v>
          </x:cell>
          <x:cell r="C727">
            <x:v>60724411</x:v>
          </x:cell>
          <x:cell r="D727" t="str">
            <x:v>MS27488-20</x:v>
          </x:cell>
          <x:cell r="E727" t="str">
            <x:v>SEALING PLUG</x:v>
          </x:cell>
          <x:cell r="F727" t="str">
            <x:v>EA</x:v>
          </x:cell>
          <x:cell r="G727">
            <x:v>1</x:v>
          </x:cell>
        </x:row>
        <x:row r="728">
          <x:cell r="A728">
            <x:v>723</x:v>
          </x:cell>
          <x:cell r="B728" t="str">
            <x:v>1W314</x:v>
          </x:cell>
          <x:cell r="C728">
            <x:v>60724411</x:v>
          </x:cell>
          <x:cell r="D728" t="str">
            <x:v>QQB575R36T0171</x:v>
          </x:cell>
          <x:cell r="E728" t="str">
            <x:v>BRAID</x:v>
          </x:cell>
          <x:cell r="F728" t="str">
            <x:v>FT</x:v>
          </x:cell>
          <x:cell r="G728">
            <x:v>12</x:v>
          </x:cell>
        </x:row>
        <x:row r="729">
          <x:cell r="A729">
            <x:v>723</x:v>
          </x:cell>
          <x:cell r="B729" t="str">
            <x:v>2W101</x:v>
          </x:cell>
          <x:cell r="C729">
            <x:v>60747711</x:v>
          </x:cell>
          <x:cell r="D729" t="str">
            <x:v>12273148-310</x:v>
          </x:cell>
          <x:cell r="E729" t="str">
            <x:v>TRANSITION</x:v>
          </x:cell>
          <x:cell r="F729" t="str">
            <x:v>EA</x:v>
          </x:cell>
          <x:cell r="G729">
            <x:v>2</x:v>
          </x:cell>
        </x:row>
        <x:row r="730">
          <x:cell r="A730">
            <x:v>724</x:v>
          </x:cell>
          <x:cell r="B730" t="str">
            <x:v>2W101</x:v>
          </x:cell>
          <x:cell r="C730">
            <x:v>60747711</x:v>
          </x:cell>
          <x:cell r="D730" t="str">
            <x:v>12273242-410</x:v>
          </x:cell>
          <x:cell r="E730" t="str">
            <x:v>BOOT</x:v>
          </x:cell>
          <x:cell r="F730" t="str">
            <x:v>EA</x:v>
          </x:cell>
          <x:cell r="G730">
            <x:v>4</x:v>
          </x:cell>
        </x:row>
        <x:row r="731">
          <x:cell r="A731">
            <x:v>725</x:v>
          </x:cell>
          <x:cell r="B731" t="str">
            <x:v>2W101</x:v>
          </x:cell>
          <x:cell r="C731">
            <x:v>60747711</x:v>
          </x:cell>
          <x:cell r="D731" t="str">
            <x:v>60725710</x:v>
          </x:cell>
          <x:cell r="E731" t="str">
            <x:v>WIRE</x:v>
          </x:cell>
          <x:cell r="F731" t="str">
            <x:v>FT</x:v>
          </x:cell>
          <x:cell r="G731">
            <x:v>40</x:v>
          </x:cell>
        </x:row>
        <x:row r="732">
          <x:cell r="A732">
            <x:v>726</x:v>
          </x:cell>
          <x:cell r="B732" t="str">
            <x:v>2W101</x:v>
          </x:cell>
          <x:cell r="C732">
            <x:v>60747711</x:v>
          </x:cell>
          <x:cell r="D732" t="str">
            <x:v>60725736</x:v>
          </x:cell>
          <x:cell r="E732" t="str">
            <x:v>WIRE</x:v>
          </x:cell>
          <x:cell r="F732" t="str">
            <x:v>FT</x:v>
          </x:cell>
          <x:cell r="G732">
            <x:v>40</x:v>
          </x:cell>
        </x:row>
        <x:row r="733">
          <x:cell r="A733">
            <x:v>727</x:v>
          </x:cell>
          <x:cell r="B733" t="str">
            <x:v>2W101</x:v>
          </x:cell>
          <x:cell r="C733">
            <x:v>60747711</x:v>
          </x:cell>
          <x:cell r="D733" t="str">
            <x:v>60725799</x:v>
          </x:cell>
          <x:cell r="E733" t="str">
            <x:v>MARKER</x:v>
          </x:cell>
          <x:cell r="F733" t="str">
            <x:v>EA</x:v>
          </x:cell>
          <x:cell r="G733">
            <x:v>8</x:v>
          </x:cell>
        </x:row>
        <x:row r="734">
          <x:cell r="A734">
            <x:v>728</x:v>
          </x:cell>
          <x:cell r="B734" t="str">
            <x:v>2W101</x:v>
          </x:cell>
          <x:cell r="C734">
            <x:v>60747711</x:v>
          </x:cell>
          <x:cell r="D734" t="str">
            <x:v>60725802</x:v>
          </x:cell>
          <x:cell r="E734" t="str">
            <x:v>MARKER</x:v>
          </x:cell>
          <x:cell r="F734" t="str">
            <x:v>EA</x:v>
          </x:cell>
          <x:cell r="G734">
            <x:v>8</x:v>
          </x:cell>
        </x:row>
        <x:row r="735">
          <x:cell r="A735">
            <x:v>729</x:v>
          </x:cell>
          <x:cell r="B735" t="str">
            <x:v>2W101</x:v>
          </x:cell>
          <x:cell r="C735">
            <x:v>60747711</x:v>
          </x:cell>
          <x:cell r="D735" t="str">
            <x:v>60725803</x:v>
          </x:cell>
          <x:cell r="E735" t="str">
            <x:v>MARKER</x:v>
          </x:cell>
          <x:cell r="F735" t="str">
            <x:v>EA</x:v>
          </x:cell>
          <x:cell r="G735">
            <x:v>5</x:v>
          </x:cell>
        </x:row>
        <x:row r="736">
          <x:cell r="A736">
            <x:v>730</x:v>
          </x:cell>
          <x:cell r="B736" t="str">
            <x:v>2W101</x:v>
          </x:cell>
          <x:cell r="C736">
            <x:v>60747711</x:v>
          </x:cell>
          <x:cell r="D736" t="str">
            <x:v>60747910</x:v>
          </x:cell>
          <x:cell r="E736" t="str">
            <x:v>CONNECTOR</x:v>
          </x:cell>
          <x:cell r="F736" t="str">
            <x:v>EA</x:v>
          </x:cell>
          <x:cell r="G736">
            <x:v>2</x:v>
          </x:cell>
        </x:row>
        <x:row r="737">
          <x:cell r="A737">
            <x:v>731</x:v>
          </x:cell>
          <x:cell r="B737" t="str">
            <x:v>2W101</x:v>
          </x:cell>
          <x:cell r="C737">
            <x:v>60747711</x:v>
          </x:cell>
          <x:cell r="D737" t="str">
            <x:v>60747911</x:v>
          </x:cell>
          <x:cell r="E737" t="str">
            <x:v>CONNECTOR</x:v>
          </x:cell>
          <x:cell r="F737" t="str">
            <x:v>EA</x:v>
          </x:cell>
          <x:cell r="G737">
            <x:v>2</x:v>
          </x:cell>
        </x:row>
        <x:row r="738">
          <x:cell r="A738">
            <x:v>732</x:v>
          </x:cell>
          <x:cell r="B738" t="str">
            <x:v>2W101</x:v>
          </x:cell>
          <x:cell r="C738">
            <x:v>60747711</x:v>
          </x:cell>
          <x:cell r="D738" t="str">
            <x:v>60749693</x:v>
          </x:cell>
          <x:cell r="E738" t="str">
            <x:v>SLEEVING</x:v>
          </x:cell>
          <x:cell r="F738" t="str">
            <x:v>FT</x:v>
          </x:cell>
          <x:cell r="G738">
            <x:v>1</x:v>
          </x:cell>
        </x:row>
        <x:row r="739">
          <x:cell r="A739">
            <x:v>733</x:v>
          </x:cell>
          <x:cell r="B739" t="str">
            <x:v>2W101</x:v>
          </x:cell>
          <x:cell r="C739">
            <x:v>60747711</x:v>
          </x:cell>
          <x:cell r="D739" t="str">
            <x:v>60749697</x:v>
          </x:cell>
          <x:cell r="E739" t="str">
            <x:v>SLEEVING</x:v>
          </x:cell>
          <x:cell r="F739" t="str">
            <x:v>FT</x:v>
          </x:cell>
          <x:cell r="G739">
            <x:v>6</x:v>
          </x:cell>
        </x:row>
        <x:row r="740">
          <x:cell r="A740">
            <x:v>734</x:v>
          </x:cell>
          <x:cell r="B740" t="str">
            <x:v>2W101</x:v>
          </x:cell>
          <x:cell r="C740">
            <x:v>60747711</x:v>
          </x:cell>
          <x:cell r="D740" t="str">
            <x:v>60749698</x:v>
          </x:cell>
          <x:cell r="E740" t="str">
            <x:v>SLEEVING</x:v>
          </x:cell>
          <x:cell r="F740" t="str">
            <x:v>FT</x:v>
          </x:cell>
          <x:cell r="G740">
            <x:v>7</x:v>
          </x:cell>
        </x:row>
        <x:row r="741">
          <x:cell r="A741">
            <x:v>735</x:v>
          </x:cell>
          <x:cell r="B741" t="str">
            <x:v>2W101</x:v>
          </x:cell>
          <x:cell r="C741">
            <x:v>60747711</x:v>
          </x:cell>
          <x:cell r="D741" t="str">
            <x:v>60749762</x:v>
          </x:cell>
          <x:cell r="E741" t="str">
            <x:v>SLEEVING</x:v>
          </x:cell>
          <x:cell r="F741" t="str">
            <x:v>FT</x:v>
          </x:cell>
          <x:cell r="G741">
            <x:v>1</x:v>
          </x:cell>
        </x:row>
        <x:row r="742">
          <x:cell r="A742">
            <x:v>736</x:v>
          </x:cell>
          <x:cell r="B742" t="str">
            <x:v>2W101</x:v>
          </x:cell>
          <x:cell r="C742">
            <x:v>60747711</x:v>
          </x:cell>
          <x:cell r="D742" t="str">
            <x:v>M23053/5-210C</x:v>
          </x:cell>
          <x:cell r="E742" t="str">
            <x:v>SLEEVING</x:v>
          </x:cell>
          <x:cell r="F742" t="str">
            <x:v>FT</x:v>
          </x:cell>
          <x:cell r="G742">
            <x:v>0.67000000000000004</x:v>
          </x:cell>
        </x:row>
        <x:row r="743">
          <x:cell r="A743">
            <x:v>737</x:v>
          </x:cell>
          <x:cell r="B743" t="str">
            <x:v>2W101</x:v>
          </x:cell>
          <x:cell r="C743">
            <x:v>60747711</x:v>
          </x:cell>
          <x:cell r="D743" t="str">
            <x:v>M23053/5-211C</x:v>
          </x:cell>
          <x:cell r="E743" t="str">
            <x:v>SLEEVING</x:v>
          </x:cell>
          <x:cell r="F743" t="str">
            <x:v>FT</x:v>
          </x:cell>
          <x:cell r="G743">
            <x:v>0.17000000000000001</x:v>
          </x:cell>
        </x:row>
        <x:row r="744">
          <x:cell r="A744">
            <x:v>737</x:v>
          </x:cell>
          <x:cell r="B744" t="str">
            <x:v>2W102</x:v>
          </x:cell>
          <x:cell r="C744">
            <x:v>60749931</x:v>
          </x:cell>
          <x:cell r="D744" t="str">
            <x:v>12273145-1441</x:v>
          </x:cell>
          <x:cell r="E744" t="str">
            <x:v>ADAPTER</x:v>
          </x:cell>
          <x:cell r="F744" t="str">
            <x:v>EA</x:v>
          </x:cell>
          <x:cell r="G744">
            <x:v>1</x:v>
          </x:cell>
        </x:row>
        <x:row r="745">
          <x:cell r="A745">
            <x:v>738</x:v>
          </x:cell>
          <x:cell r="B745" t="str">
            <x:v>2W102</x:v>
          </x:cell>
          <x:cell r="C745">
            <x:v>60749931</x:v>
          </x:cell>
          <x:cell r="D745" t="str">
            <x:v>12273145-2071</x:v>
          </x:cell>
          <x:cell r="E745" t="str">
            <x:v>ADAPTER</x:v>
          </x:cell>
          <x:cell r="F745" t="str">
            <x:v>EA</x:v>
          </x:cell>
          <x:cell r="G745">
            <x:v>1</x:v>
          </x:cell>
        </x:row>
        <x:row r="746">
          <x:cell r="A746">
            <x:v>739</x:v>
          </x:cell>
          <x:cell r="B746" t="str">
            <x:v>2W102</x:v>
          </x:cell>
          <x:cell r="C746">
            <x:v>60749931</x:v>
          </x:cell>
          <x:cell r="D746" t="str">
            <x:v>12273145-2281</x:v>
          </x:cell>
          <x:cell r="E746" t="str">
            <x:v>ADAPTER</x:v>
          </x:cell>
          <x:cell r="F746" t="str">
            <x:v>EA</x:v>
          </x:cell>
          <x:cell r="G746">
            <x:v>1</x:v>
          </x:cell>
        </x:row>
        <x:row r="747">
          <x:cell r="A747">
            <x:v>740</x:v>
          </x:cell>
          <x:cell r="B747" t="str">
            <x:v>2W102</x:v>
          </x:cell>
          <x:cell r="C747">
            <x:v>60749931</x:v>
          </x:cell>
          <x:cell r="D747" t="str">
            <x:v>12273146-0811</x:v>
          </x:cell>
          <x:cell r="E747" t="str">
            <x:v>ADAPTER</x:v>
          </x:cell>
          <x:cell r="F747" t="str">
            <x:v>EA</x:v>
          </x:cell>
          <x:cell r="G747">
            <x:v>1</x:v>
          </x:cell>
        </x:row>
        <x:row r="748">
          <x:cell r="A748">
            <x:v>741</x:v>
          </x:cell>
          <x:cell r="B748" t="str">
            <x:v>2W102</x:v>
          </x:cell>
          <x:cell r="C748">
            <x:v>60749931</x:v>
          </x:cell>
          <x:cell r="D748" t="str">
            <x:v>12273146-1021</x:v>
          </x:cell>
          <x:cell r="E748" t="str">
            <x:v>ADAPTER</x:v>
          </x:cell>
          <x:cell r="F748" t="str">
            <x:v>EA</x:v>
          </x:cell>
          <x:cell r="G748">
            <x:v>3</x:v>
          </x:cell>
        </x:row>
        <x:row r="749">
          <x:cell r="A749">
            <x:v>742</x:v>
          </x:cell>
          <x:cell r="B749" t="str">
            <x:v>2W102</x:v>
          </x:cell>
          <x:cell r="C749">
            <x:v>60749931</x:v>
          </x:cell>
          <x:cell r="D749" t="str">
            <x:v>12273146-2481</x:v>
          </x:cell>
          <x:cell r="E749" t="str">
            <x:v>ADAPTER</x:v>
          </x:cell>
          <x:cell r="F749" t="str">
            <x:v>EA</x:v>
          </x:cell>
          <x:cell r="G749">
            <x:v>1</x:v>
          </x:cell>
        </x:row>
        <x:row r="750">
          <x:cell r="A750">
            <x:v>743</x:v>
          </x:cell>
          <x:cell r="B750" t="str">
            <x:v>2W102</x:v>
          </x:cell>
          <x:cell r="C750">
            <x:v>60749931</x:v>
          </x:cell>
          <x:cell r="D750" t="str">
            <x:v>12273148-110</x:v>
          </x:cell>
          <x:cell r="E750" t="str">
            <x:v>TRANSITION</x:v>
          </x:cell>
          <x:cell r="F750" t="str">
            <x:v>EA</x:v>
          </x:cell>
          <x:cell r="G750">
            <x:v>1</x:v>
          </x:cell>
        </x:row>
        <x:row r="751">
          <x:cell r="A751">
            <x:v>744</x:v>
          </x:cell>
          <x:cell r="B751" t="str">
            <x:v>2W102</x:v>
          </x:cell>
          <x:cell r="C751">
            <x:v>60749931</x:v>
          </x:cell>
          <x:cell r="D751" t="str">
            <x:v>12273148-210</x:v>
          </x:cell>
          <x:cell r="E751" t="str">
            <x:v>TRANSITION</x:v>
          </x:cell>
          <x:cell r="F751" t="str">
            <x:v>EA</x:v>
          </x:cell>
          <x:cell r="G751">
            <x:v>1</x:v>
          </x:cell>
        </x:row>
        <x:row r="752">
          <x:cell r="A752">
            <x:v>745</x:v>
          </x:cell>
          <x:cell r="B752" t="str">
            <x:v>2W102</x:v>
          </x:cell>
          <x:cell r="C752">
            <x:v>60749931</x:v>
          </x:cell>
          <x:cell r="D752" t="str">
            <x:v>12273160-1021</x:v>
          </x:cell>
          <x:cell r="E752" t="str">
            <x:v>ADAPTER</x:v>
          </x:cell>
          <x:cell r="F752" t="str">
            <x:v>EA</x:v>
          </x:cell>
          <x:cell r="G752">
            <x:v>1</x:v>
          </x:cell>
        </x:row>
        <x:row r="753">
          <x:cell r="A753">
            <x:v>746</x:v>
          </x:cell>
          <x:cell r="B753" t="str">
            <x:v>2W102</x:v>
          </x:cell>
          <x:cell r="C753">
            <x:v>60749931</x:v>
          </x:cell>
          <x:cell r="D753" t="str">
            <x:v>12273160-1231</x:v>
          </x:cell>
          <x:cell r="E753" t="str">
            <x:v>ADAPTER</x:v>
          </x:cell>
          <x:cell r="F753" t="str">
            <x:v>EA</x:v>
          </x:cell>
          <x:cell r="G753">
            <x:v>3</x:v>
          </x:cell>
        </x:row>
        <x:row r="754">
          <x:cell r="A754">
            <x:v>747</x:v>
          </x:cell>
          <x:cell r="B754" t="str">
            <x:v>2W102</x:v>
          </x:cell>
          <x:cell r="C754">
            <x:v>60749931</x:v>
          </x:cell>
          <x:cell r="D754" t="str">
            <x:v>12273160-1441</x:v>
          </x:cell>
          <x:cell r="E754" t="str">
            <x:v>ADAPTER</x:v>
          </x:cell>
          <x:cell r="F754" t="str">
            <x:v>EA</x:v>
          </x:cell>
          <x:cell r="G754">
            <x:v>2</x:v>
          </x:cell>
        </x:row>
        <x:row r="755">
          <x:cell r="A755">
            <x:v>748</x:v>
          </x:cell>
          <x:cell r="B755" t="str">
            <x:v>2W102</x:v>
          </x:cell>
          <x:cell r="C755">
            <x:v>60749931</x:v>
          </x:cell>
          <x:cell r="D755" t="str">
            <x:v>12273160-2071</x:v>
          </x:cell>
          <x:cell r="E755" t="str">
            <x:v>ADAPTER</x:v>
          </x:cell>
          <x:cell r="F755" t="str">
            <x:v>EA</x:v>
          </x:cell>
          <x:cell r="G755">
            <x:v>1</x:v>
          </x:cell>
        </x:row>
        <x:row r="756">
          <x:cell r="A756">
            <x:v>749</x:v>
          </x:cell>
          <x:cell r="B756" t="str">
            <x:v>2W102</x:v>
          </x:cell>
          <x:cell r="C756">
            <x:v>60749931</x:v>
          </x:cell>
          <x:cell r="D756" t="str">
            <x:v>12273162-310</x:v>
          </x:cell>
          <x:cell r="E756" t="str">
            <x:v>TRANSITION</x:v>
          </x:cell>
          <x:cell r="F756" t="str">
            <x:v>EA</x:v>
          </x:cell>
          <x:cell r="G756">
            <x:v>1</x:v>
          </x:cell>
        </x:row>
        <x:row r="757">
          <x:cell r="A757">
            <x:v>750</x:v>
          </x:cell>
          <x:cell r="B757" t="str">
            <x:v>2W102</x:v>
          </x:cell>
          <x:cell r="C757">
            <x:v>60749931</x:v>
          </x:cell>
          <x:cell r="D757" t="str">
            <x:v>12273163-210</x:v>
          </x:cell>
          <x:cell r="E757" t="str">
            <x:v>TRANSITION</x:v>
          </x:cell>
          <x:cell r="F757" t="str">
            <x:v>EA</x:v>
          </x:cell>
          <x:cell r="G757">
            <x:v>2</x:v>
          </x:cell>
        </x:row>
        <x:row r="758">
          <x:cell r="A758">
            <x:v>751</x:v>
          </x:cell>
          <x:cell r="B758" t="str">
            <x:v>2W102</x:v>
          </x:cell>
          <x:cell r="C758">
            <x:v>60749931</x:v>
          </x:cell>
          <x:cell r="D758" t="str">
            <x:v>12273163-310</x:v>
          </x:cell>
          <x:cell r="E758" t="str">
            <x:v>TRANSITION</x:v>
          </x:cell>
          <x:cell r="F758" t="str">
            <x:v>EA</x:v>
          </x:cell>
          <x:cell r="G758">
            <x:v>1</x:v>
          </x:cell>
        </x:row>
        <x:row r="759">
          <x:cell r="A759">
            <x:v>752</x:v>
          </x:cell>
          <x:cell r="B759" t="str">
            <x:v>2W102</x:v>
          </x:cell>
          <x:cell r="C759">
            <x:v>60749931</x:v>
          </x:cell>
          <x:cell r="D759" t="str">
            <x:v>12273164-110</x:v>
          </x:cell>
          <x:cell r="E759" t="str">
            <x:v>BOOT ADAPTER</x:v>
          </x:cell>
          <x:cell r="F759" t="str">
            <x:v>EA</x:v>
          </x:cell>
          <x:cell r="G759">
            <x:v>1</x:v>
          </x:cell>
        </x:row>
        <x:row r="760">
          <x:cell r="A760">
            <x:v>753</x:v>
          </x:cell>
          <x:cell r="B760" t="str">
            <x:v>2W102</x:v>
          </x:cell>
          <x:cell r="C760">
            <x:v>60749931</x:v>
          </x:cell>
          <x:cell r="D760" t="str">
            <x:v>12273164-410</x:v>
          </x:cell>
          <x:cell r="E760" t="str">
            <x:v>BOOT ADAPTER</x:v>
          </x:cell>
          <x:cell r="F760" t="str">
            <x:v>EA</x:v>
          </x:cell>
          <x:cell r="G760">
            <x:v>1</x:v>
          </x:cell>
        </x:row>
        <x:row r="761">
          <x:cell r="A761">
            <x:v>754</x:v>
          </x:cell>
          <x:cell r="B761" t="str">
            <x:v>2W102</x:v>
          </x:cell>
          <x:cell r="C761">
            <x:v>60749931</x:v>
          </x:cell>
          <x:cell r="D761" t="str">
            <x:v>12273242-210</x:v>
          </x:cell>
          <x:cell r="E761" t="str">
            <x:v>BOOT</x:v>
          </x:cell>
          <x:cell r="F761" t="str">
            <x:v>EA</x:v>
          </x:cell>
          <x:cell r="G761">
            <x:v>8</x:v>
          </x:cell>
        </x:row>
        <x:row r="762">
          <x:cell r="A762">
            <x:v>755</x:v>
          </x:cell>
          <x:cell r="B762" t="str">
            <x:v>2W102</x:v>
          </x:cell>
          <x:cell r="C762">
            <x:v>60749931</x:v>
          </x:cell>
          <x:cell r="D762" t="str">
            <x:v>12273242-410</x:v>
          </x:cell>
          <x:cell r="E762" t="str">
            <x:v>BOOT</x:v>
          </x:cell>
          <x:cell r="F762" t="str">
            <x:v>EA</x:v>
          </x:cell>
          <x:cell r="G762">
            <x:v>2</x:v>
          </x:cell>
        </x:row>
        <x:row r="763">
          <x:cell r="A763">
            <x:v>756</x:v>
          </x:cell>
          <x:cell r="B763" t="str">
            <x:v>2W102</x:v>
          </x:cell>
          <x:cell r="C763">
            <x:v>60749931</x:v>
          </x:cell>
          <x:cell r="D763" t="str">
            <x:v>12273242-510</x:v>
          </x:cell>
          <x:cell r="E763" t="str">
            <x:v>BOOT</x:v>
          </x:cell>
          <x:cell r="F763" t="str">
            <x:v>EA</x:v>
          </x:cell>
          <x:cell r="G763">
            <x:v>2</x:v>
          </x:cell>
        </x:row>
        <x:row r="764">
          <x:cell r="A764">
            <x:v>757</x:v>
          </x:cell>
          <x:cell r="B764" t="str">
            <x:v>2W102</x:v>
          </x:cell>
          <x:cell r="C764">
            <x:v>60749931</x:v>
          </x:cell>
          <x:cell r="D764" t="str">
            <x:v>12273456-3</x:v>
          </x:cell>
          <x:cell r="E764" t="str">
            <x:v>SPLICE</x:v>
          </x:cell>
          <x:cell r="F764" t="str">
            <x:v>EA</x:v>
          </x:cell>
          <x:cell r="G764">
            <x:v>18</x:v>
          </x:cell>
        </x:row>
        <x:row r="765">
          <x:cell r="A765">
            <x:v>758</x:v>
          </x:cell>
          <x:cell r="B765" t="str">
            <x:v>2W102</x:v>
          </x:cell>
          <x:cell r="C765">
            <x:v>60749931</x:v>
          </x:cell>
          <x:cell r="D765" t="str">
            <x:v>12273456-4</x:v>
          </x:cell>
          <x:cell r="E765" t="str">
            <x:v>SPLICE</x:v>
          </x:cell>
          <x:cell r="F765" t="str">
            <x:v>EA</x:v>
          </x:cell>
          <x:cell r="G765">
            <x:v>18</x:v>
          </x:cell>
        </x:row>
        <x:row r="766">
          <x:cell r="A766">
            <x:v>759</x:v>
          </x:cell>
          <x:cell r="B766" t="str">
            <x:v>2W102</x:v>
          </x:cell>
          <x:cell r="C766">
            <x:v>60749931</x:v>
          </x:cell>
          <x:cell r="D766" t="str">
            <x:v>60725708</x:v>
          </x:cell>
          <x:cell r="E766" t="str">
            <x:v>WIRE</x:v>
          </x:cell>
          <x:cell r="F766" t="str">
            <x:v>FT</x:v>
          </x:cell>
          <x:cell r="G766">
            <x:v>394.16000000000003</x:v>
          </x:cell>
        </x:row>
        <x:row r="767">
          <x:cell r="A767">
            <x:v>760</x:v>
          </x:cell>
          <x:cell r="B767" t="str">
            <x:v>2W102</x:v>
          </x:cell>
          <x:cell r="C767">
            <x:v>60749931</x:v>
          </x:cell>
          <x:cell r="D767" t="str">
            <x:v>60725754</x:v>
          </x:cell>
          <x:cell r="E767" t="str">
            <x:v>CABLE</x:v>
          </x:cell>
          <x:cell r="F767" t="str">
            <x:v>FT</x:v>
          </x:cell>
          <x:cell r="G767">
            <x:v>169.33000000000001</x:v>
          </x:cell>
        </x:row>
        <x:row r="768">
          <x:cell r="A768">
            <x:v>761</x:v>
          </x:cell>
          <x:cell r="B768" t="str">
            <x:v>2W102</x:v>
          </x:cell>
          <x:cell r="C768">
            <x:v>60749931</x:v>
          </x:cell>
          <x:cell r="D768" t="str">
            <x:v>60725763</x:v>
          </x:cell>
          <x:cell r="E768" t="str">
            <x:v>CABLE</x:v>
          </x:cell>
          <x:cell r="F768" t="str">
            <x:v>FT</x:v>
          </x:cell>
          <x:cell r="G768">
            <x:v>103.75</x:v>
          </x:cell>
        </x:row>
        <x:row r="769">
          <x:cell r="A769">
            <x:v>762</x:v>
          </x:cell>
          <x:cell r="B769" t="str">
            <x:v>2W102</x:v>
          </x:cell>
          <x:cell r="C769">
            <x:v>60749931</x:v>
          </x:cell>
          <x:cell r="D769" t="str">
            <x:v>60725764</x:v>
          </x:cell>
          <x:cell r="E769" t="str">
            <x:v>CABLE</x:v>
          </x:cell>
          <x:cell r="F769" t="str">
            <x:v>FT</x:v>
          </x:cell>
          <x:cell r="G769">
            <x:v>23.41</x:v>
          </x:cell>
        </x:row>
        <x:row r="770">
          <x:cell r="A770">
            <x:v>763</x:v>
          </x:cell>
          <x:cell r="B770" t="str">
            <x:v>2W102</x:v>
          </x:cell>
          <x:cell r="C770">
            <x:v>60749931</x:v>
          </x:cell>
          <x:cell r="D770" t="str">
            <x:v>60725770</x:v>
          </x:cell>
          <x:cell r="E770" t="str">
            <x:v>CABLE</x:v>
          </x:cell>
          <x:cell r="F770" t="str">
            <x:v>FT</x:v>
          </x:cell>
          <x:cell r="G770">
            <x:v>20.16</x:v>
          </x:cell>
        </x:row>
        <x:row r="771">
          <x:cell r="A771">
            <x:v>764</x:v>
          </x:cell>
          <x:cell r="B771" t="str">
            <x:v>2W102</x:v>
          </x:cell>
          <x:cell r="C771">
            <x:v>60749931</x:v>
          </x:cell>
          <x:cell r="D771" t="str">
            <x:v>60725771</x:v>
          </x:cell>
          <x:cell r="E771" t="str">
            <x:v>CABLE</x:v>
          </x:cell>
          <x:cell r="F771" t="str">
            <x:v>FT</x:v>
          </x:cell>
          <x:cell r="G771">
            <x:v>8</x:v>
          </x:cell>
        </x:row>
        <x:row r="772">
          <x:cell r="A772">
            <x:v>765</x:v>
          </x:cell>
          <x:cell r="B772" t="str">
            <x:v>2W102</x:v>
          </x:cell>
          <x:cell r="C772">
            <x:v>60749931</x:v>
          </x:cell>
          <x:cell r="D772" t="str">
            <x:v>60725797</x:v>
          </x:cell>
          <x:cell r="E772" t="str">
            <x:v>MARKER</x:v>
          </x:cell>
          <x:cell r="F772" t="str">
            <x:v>EA</x:v>
          </x:cell>
          <x:cell r="G772">
            <x:v>159</x:v>
          </x:cell>
        </x:row>
        <x:row r="773">
          <x:cell r="A773">
            <x:v>766</x:v>
          </x:cell>
          <x:cell r="B773" t="str">
            <x:v>2W102</x:v>
          </x:cell>
          <x:cell r="C773">
            <x:v>60749931</x:v>
          </x:cell>
          <x:cell r="D773" t="str">
            <x:v>60725798</x:v>
          </x:cell>
          <x:cell r="E773" t="str">
            <x:v>MARKER</x:v>
          </x:cell>
          <x:cell r="F773" t="str">
            <x:v>EA</x:v>
          </x:cell>
          <x:cell r="G773">
            <x:v>22</x:v>
          </x:cell>
        </x:row>
        <x:row r="774">
          <x:cell r="A774">
            <x:v>767</x:v>
          </x:cell>
          <x:cell r="B774" t="str">
            <x:v>2W102</x:v>
          </x:cell>
          <x:cell r="C774">
            <x:v>60749931</x:v>
          </x:cell>
          <x:cell r="D774" t="str">
            <x:v>60725801</x:v>
          </x:cell>
          <x:cell r="E774" t="str">
            <x:v>MARKER</x:v>
          </x:cell>
          <x:cell r="F774" t="str">
            <x:v>EA</x:v>
          </x:cell>
          <x:cell r="G774">
            <x:v>5</x:v>
          </x:cell>
        </x:row>
        <x:row r="775">
          <x:cell r="A775">
            <x:v>768</x:v>
          </x:cell>
          <x:cell r="B775" t="str">
            <x:v>2W102</x:v>
          </x:cell>
          <x:cell r="C775">
            <x:v>60749931</x:v>
          </x:cell>
          <x:cell r="D775" t="str">
            <x:v>60725802</x:v>
          </x:cell>
          <x:cell r="E775" t="str">
            <x:v>MARKER</x:v>
          </x:cell>
          <x:cell r="F775" t="str">
            <x:v>EA</x:v>
          </x:cell>
          <x:cell r="G775">
            <x:v>1</x:v>
          </x:cell>
        </x:row>
        <x:row r="776">
          <x:cell r="A776">
            <x:v>769</x:v>
          </x:cell>
          <x:cell r="B776" t="str">
            <x:v>2W102</x:v>
          </x:cell>
          <x:cell r="C776">
            <x:v>60749931</x:v>
          </x:cell>
          <x:cell r="D776" t="str">
            <x:v>60725803</x:v>
          </x:cell>
          <x:cell r="E776" t="str">
            <x:v>MARKER</x:v>
          </x:cell>
          <x:cell r="F776" t="str">
            <x:v>EA</x:v>
          </x:cell>
          <x:cell r="G776">
            <x:v>10</x:v>
          </x:cell>
        </x:row>
        <x:row r="777">
          <x:cell r="A777">
            <x:v>770</x:v>
          </x:cell>
          <x:cell r="B777" t="str">
            <x:v>2W102</x:v>
          </x:cell>
          <x:cell r="C777">
            <x:v>60749931</x:v>
          </x:cell>
          <x:cell r="D777" t="str">
            <x:v>60748868</x:v>
          </x:cell>
          <x:cell r="E777" t="str">
            <x:v>TRANSITION</x:v>
          </x:cell>
          <x:cell r="F777" t="str">
            <x:v>EA</x:v>
          </x:cell>
          <x:cell r="G777">
            <x:v>2</x:v>
          </x:cell>
        </x:row>
        <x:row r="778">
          <x:cell r="A778">
            <x:v>771</x:v>
          </x:cell>
          <x:cell r="B778" t="str">
            <x:v>2W102</x:v>
          </x:cell>
          <x:cell r="C778">
            <x:v>60749931</x:v>
          </x:cell>
          <x:cell r="D778" t="str">
            <x:v>60748869</x:v>
          </x:cell>
          <x:cell r="E778" t="str">
            <x:v>TRANSITION</x:v>
          </x:cell>
          <x:cell r="F778" t="str">
            <x:v>EA</x:v>
          </x:cell>
          <x:cell r="G778">
            <x:v>1</x:v>
          </x:cell>
        </x:row>
        <x:row r="779">
          <x:cell r="A779">
            <x:v>772</x:v>
          </x:cell>
          <x:cell r="B779" t="str">
            <x:v>2W102</x:v>
          </x:cell>
          <x:cell r="C779">
            <x:v>60749931</x:v>
          </x:cell>
          <x:cell r="D779" t="str">
            <x:v>60749691</x:v>
          </x:cell>
          <x:cell r="E779" t="str">
            <x:v>SLEEVING</x:v>
          </x:cell>
          <x:cell r="F779" t="str">
            <x:v>FT</x:v>
          </x:cell>
          <x:cell r="G779">
            <x:v>8.4100000000000001</x:v>
          </x:cell>
        </x:row>
        <x:row r="780">
          <x:cell r="A780">
            <x:v>773</x:v>
          </x:cell>
          <x:cell r="B780" t="str">
            <x:v>2W102</x:v>
          </x:cell>
          <x:cell r="C780">
            <x:v>60749931</x:v>
          </x:cell>
          <x:cell r="D780" t="str">
            <x:v>60749692</x:v>
          </x:cell>
          <x:cell r="E780" t="str">
            <x:v>SLEEVING</x:v>
          </x:cell>
          <x:cell r="F780" t="str">
            <x:v>FT</x:v>
          </x:cell>
          <x:cell r="G780">
            <x:v>2.3300000000000001</x:v>
          </x:cell>
        </x:row>
        <x:row r="781">
          <x:cell r="A781">
            <x:v>774</x:v>
          </x:cell>
          <x:cell r="B781" t="str">
            <x:v>2W102</x:v>
          </x:cell>
          <x:cell r="C781">
            <x:v>60749931</x:v>
          </x:cell>
          <x:cell r="D781" t="str">
            <x:v>60749693</x:v>
          </x:cell>
          <x:cell r="E781" t="str">
            <x:v>SLEEVING</x:v>
          </x:cell>
          <x:cell r="F781" t="str">
            <x:v>FT</x:v>
          </x:cell>
          <x:cell r="G781">
            <x:v>12.75</x:v>
          </x:cell>
        </x:row>
        <x:row r="782">
          <x:cell r="A782">
            <x:v>775</x:v>
          </x:cell>
          <x:cell r="B782" t="str">
            <x:v>2W102</x:v>
          </x:cell>
          <x:cell r="C782">
            <x:v>60749931</x:v>
          </x:cell>
          <x:cell r="D782" t="str">
            <x:v>60749694</x:v>
          </x:cell>
          <x:cell r="E782" t="str">
            <x:v>SLEEVING</x:v>
          </x:cell>
          <x:cell r="F782" t="str">
            <x:v>FT</x:v>
          </x:cell>
          <x:cell r="G782">
            <x:v>5.6699999999999999</x:v>
          </x:cell>
        </x:row>
        <x:row r="783">
          <x:cell r="A783">
            <x:v>776</x:v>
          </x:cell>
          <x:cell r="B783" t="str">
            <x:v>2W102</x:v>
          </x:cell>
          <x:cell r="C783">
            <x:v>60749931</x:v>
          </x:cell>
          <x:cell r="D783" t="str">
            <x:v>60749696</x:v>
          </x:cell>
          <x:cell r="E783" t="str">
            <x:v>SLEEVING</x:v>
          </x:cell>
          <x:cell r="F783" t="str">
            <x:v>FT</x:v>
          </x:cell>
          <x:cell r="G783">
            <x:v>6.0800000000000001</x:v>
          </x:cell>
        </x:row>
        <x:row r="784">
          <x:cell r="A784">
            <x:v>777</x:v>
          </x:cell>
          <x:cell r="B784" t="str">
            <x:v>2W102</x:v>
          </x:cell>
          <x:cell r="C784">
            <x:v>60749931</x:v>
          </x:cell>
          <x:cell r="D784" t="str">
            <x:v>60749697</x:v>
          </x:cell>
          <x:cell r="E784" t="str">
            <x:v>SLEEVING</x:v>
          </x:cell>
          <x:cell r="F784" t="str">
            <x:v>FT</x:v>
          </x:cell>
          <x:cell r="G784">
            <x:v>9.4100000000000001</x:v>
          </x:cell>
        </x:row>
        <x:row r="785">
          <x:cell r="A785">
            <x:v>778</x:v>
          </x:cell>
          <x:cell r="B785" t="str">
            <x:v>2W102</x:v>
          </x:cell>
          <x:cell r="C785">
            <x:v>60749931</x:v>
          </x:cell>
          <x:cell r="D785" t="str">
            <x:v>60749919</x:v>
          </x:cell>
          <x:cell r="E785" t="str">
            <x:v>TRANSITION</x:v>
          </x:cell>
          <x:cell r="F785" t="str">
            <x:v>EA</x:v>
          </x:cell>
          <x:cell r="G785">
            <x:v>1</x:v>
          </x:cell>
        </x:row>
        <x:row r="786">
          <x:cell r="A786">
            <x:v>779</x:v>
          </x:cell>
          <x:cell r="B786" t="str">
            <x:v>2W102</x:v>
          </x:cell>
          <x:cell r="C786">
            <x:v>60749931</x:v>
          </x:cell>
          <x:cell r="D786" t="str">
            <x:v>M23053/5-207C</x:v>
          </x:cell>
          <x:cell r="E786" t="str">
            <x:v>SLEEVING</x:v>
          </x:cell>
          <x:cell r="F786" t="str">
            <x:v>FT</x:v>
          </x:cell>
          <x:cell r="G786">
            <x:v>0.5</x:v>
          </x:cell>
        </x:row>
        <x:row r="787">
          <x:cell r="A787">
            <x:v>780</x:v>
          </x:cell>
          <x:cell r="B787" t="str">
            <x:v>2W102</x:v>
          </x:cell>
          <x:cell r="C787">
            <x:v>60749931</x:v>
          </x:cell>
          <x:cell r="D787" t="str">
            <x:v>M23053/5-208C</x:v>
          </x:cell>
          <x:cell r="E787" t="str">
            <x:v>SLEEVING</x:v>
          </x:cell>
          <x:cell r="F787" t="str">
            <x:v>FT</x:v>
          </x:cell>
          <x:cell r="G787">
            <x:v>0.5</x:v>
          </x:cell>
        </x:row>
        <x:row r="788">
          <x:cell r="A788">
            <x:v>781</x:v>
          </x:cell>
          <x:cell r="B788" t="str">
            <x:v>2W102</x:v>
          </x:cell>
          <x:cell r="C788">
            <x:v>60749931</x:v>
          </x:cell>
          <x:cell r="D788" t="str">
            <x:v>M23053/5-209C</x:v>
          </x:cell>
          <x:cell r="E788" t="str">
            <x:v>SLEEVING</x:v>
          </x:cell>
          <x:cell r="F788" t="str">
            <x:v>FT</x:v>
          </x:cell>
          <x:cell r="G788">
            <x:v>1</x:v>
          </x:cell>
        </x:row>
        <x:row r="789">
          <x:cell r="A789">
            <x:v>782</x:v>
          </x:cell>
          <x:cell r="B789" t="str">
            <x:v>2W102</x:v>
          </x:cell>
          <x:cell r="C789">
            <x:v>60749931</x:v>
          </x:cell>
          <x:cell r="D789" t="str">
            <x:v>M23053/5-210C</x:v>
          </x:cell>
          <x:cell r="E789" t="str">
            <x:v>SLEEVING</x:v>
          </x:cell>
          <x:cell r="F789" t="str">
            <x:v>FT</x:v>
          </x:cell>
          <x:cell r="G789">
            <x:v>0.5</x:v>
          </x:cell>
        </x:row>
        <x:row r="790">
          <x:cell r="A790">
            <x:v>783</x:v>
          </x:cell>
          <x:cell r="B790" t="str">
            <x:v>2W102</x:v>
          </x:cell>
          <x:cell r="C790">
            <x:v>60749931</x:v>
          </x:cell>
          <x:cell r="D790" t="str">
            <x:v>M23053/5-211C</x:v>
          </x:cell>
          <x:cell r="E790" t="str">
            <x:v>SLEEVING</x:v>
          </x:cell>
          <x:cell r="F790" t="str">
            <x:v>FT</x:v>
          </x:cell>
          <x:cell r="G790">
            <x:v>0.17000000000000001</x:v>
          </x:cell>
        </x:row>
        <x:row r="791">
          <x:cell r="A791">
            <x:v>784</x:v>
          </x:cell>
          <x:cell r="B791" t="str">
            <x:v>2W102</x:v>
          </x:cell>
          <x:cell r="C791">
            <x:v>60749931</x:v>
          </x:cell>
          <x:cell r="D791" t="str">
            <x:v>M23053/8-004C</x:v>
          </x:cell>
          <x:cell r="E791" t="str">
            <x:v>SLEEVING</x:v>
          </x:cell>
          <x:cell r="F791" t="str">
            <x:v>FT</x:v>
          </x:cell>
          <x:cell r="G791">
            <x:v>0.79000000000000004</x:v>
          </x:cell>
        </x:row>
        <x:row r="792">
          <x:cell r="A792">
            <x:v>785</x:v>
          </x:cell>
          <x:cell r="B792" t="str">
            <x:v>2W102</x:v>
          </x:cell>
          <x:cell r="C792">
            <x:v>60749931</x:v>
          </x:cell>
          <x:cell r="D792" t="str">
            <x:v>M23053/8-005C</x:v>
          </x:cell>
          <x:cell r="E792" t="str">
            <x:v>SLEEVING</x:v>
          </x:cell>
          <x:cell r="F792" t="str">
            <x:v>FT</x:v>
          </x:cell>
          <x:cell r="G792">
            <x:v>0.46000000000000002</x:v>
          </x:cell>
        </x:row>
        <x:row r="793">
          <x:cell r="A793">
            <x:v>786</x:v>
          </x:cell>
          <x:cell r="B793" t="str">
            <x:v>2W102</x:v>
          </x:cell>
          <x:cell r="C793">
            <x:v>60749931</x:v>
          </x:cell>
          <x:cell r="D793" t="str">
            <x:v>M23053/8-006C</x:v>
          </x:cell>
          <x:cell r="E793" t="str">
            <x:v>SLEEVING</x:v>
          </x:cell>
          <x:cell r="F793" t="str">
            <x:v>FT</x:v>
          </x:cell>
          <x:cell r="G793">
            <x:v>0.17000000000000001</x:v>
          </x:cell>
        </x:row>
        <x:row r="794">
          <x:cell r="A794">
            <x:v>787</x:v>
          </x:cell>
          <x:cell r="B794" t="str">
            <x:v>2W102</x:v>
          </x:cell>
          <x:cell r="C794">
            <x:v>60749931</x:v>
          </x:cell>
          <x:cell r="D794" t="str">
            <x:v>M81824/1-1</x:v>
          </x:cell>
          <x:cell r="E794" t="str">
            <x:v>SPLICE</x:v>
          </x:cell>
          <x:cell r="F794" t="str">
            <x:v>EA</x:v>
          </x:cell>
          <x:cell r="G794">
            <x:v>2</x:v>
          </x:cell>
        </x:row>
        <x:row r="795">
          <x:cell r="A795">
            <x:v>788</x:v>
          </x:cell>
          <x:cell r="B795" t="str">
            <x:v>2W102</x:v>
          </x:cell>
          <x:cell r="C795">
            <x:v>60749931</x:v>
          </x:cell>
          <x:cell r="D795" t="str">
            <x:v>M81824/1-2</x:v>
          </x:cell>
          <x:cell r="E795" t="str">
            <x:v>SPLICE</x:v>
          </x:cell>
          <x:cell r="F795" t="str">
            <x:v>EA</x:v>
          </x:cell>
          <x:cell r="G795">
            <x:v>1</x:v>
          </x:cell>
        </x:row>
        <x:row r="796">
          <x:cell r="A796">
            <x:v>789</x:v>
          </x:cell>
          <x:cell r="B796" t="str">
            <x:v>2W102</x:v>
          </x:cell>
          <x:cell r="C796">
            <x:v>60749931</x:v>
          </x:cell>
          <x:cell r="D796" t="str">
            <x:v>M83723/77W0803N</x:v>
          </x:cell>
          <x:cell r="E796" t="str">
            <x:v>CONNECTOR</x:v>
          </x:cell>
          <x:cell r="F796" t="str">
            <x:v>EA</x:v>
          </x:cell>
          <x:cell r="G796">
            <x:v>1</x:v>
          </x:cell>
        </x:row>
        <x:row r="797">
          <x:cell r="A797">
            <x:v>790</x:v>
          </x:cell>
          <x:cell r="B797" t="str">
            <x:v>2W102</x:v>
          </x:cell>
          <x:cell r="C797">
            <x:v>60749931</x:v>
          </x:cell>
          <x:cell r="D797" t="str">
            <x:v>M83723/77W1006N</x:v>
          </x:cell>
          <x:cell r="E797" t="str">
            <x:v>CONNECTOR</x:v>
          </x:cell>
          <x:cell r="F797" t="str">
            <x:v>EA</x:v>
          </x:cell>
          <x:cell r="G797">
            <x:v>1</x:v>
          </x:cell>
        </x:row>
        <x:row r="798">
          <x:cell r="A798">
            <x:v>791</x:v>
          </x:cell>
          <x:cell r="B798" t="str">
            <x:v>2W102</x:v>
          </x:cell>
          <x:cell r="C798">
            <x:v>60749931</x:v>
          </x:cell>
          <x:cell r="D798" t="str">
            <x:v>MS20659-102</x:v>
          </x:cell>
          <x:cell r="E798" t="str">
            <x:v>TERMINAL</x:v>
          </x:cell>
          <x:cell r="F798" t="str">
            <x:v>EA</x:v>
          </x:cell>
          <x:cell r="G798">
            <x:v>2</x:v>
          </x:cell>
        </x:row>
        <x:row r="799">
          <x:cell r="A799">
            <x:v>792</x:v>
          </x:cell>
          <x:cell r="B799" t="str">
            <x:v>2W102</x:v>
          </x:cell>
          <x:cell r="C799">
            <x:v>60749931</x:v>
          </x:cell>
          <x:cell r="D799" t="str">
            <x:v>MS27488-16</x:v>
          </x:cell>
          <x:cell r="E799" t="str">
            <x:v>SEALING PLUG</x:v>
          </x:cell>
          <x:cell r="F799" t="str">
            <x:v>EA</x:v>
          </x:cell>
          <x:cell r="G799">
            <x:v>15</x:v>
          </x:cell>
        </x:row>
        <x:row r="800">
          <x:cell r="A800">
            <x:v>793</x:v>
          </x:cell>
          <x:cell r="B800" t="str">
            <x:v>2W102</x:v>
          </x:cell>
          <x:cell r="C800">
            <x:v>60749931</x:v>
          </x:cell>
          <x:cell r="D800" t="str">
            <x:v>MS27488-20</x:v>
          </x:cell>
          <x:cell r="E800" t="str">
            <x:v>SEALING PLUG</x:v>
          </x:cell>
          <x:cell r="F800" t="str">
            <x:v>EA</x:v>
          </x:cell>
          <x:cell r="G800">
            <x:v>28</x:v>
          </x:cell>
        </x:row>
        <x:row r="801">
          <x:cell r="A801">
            <x:v>794</x:v>
          </x:cell>
          <x:cell r="B801" t="str">
            <x:v>2W102</x:v>
          </x:cell>
          <x:cell r="C801">
            <x:v>60749931</x:v>
          </x:cell>
          <x:cell r="D801" t="str">
            <x:v>MS3459W10SL-4S</x:v>
          </x:cell>
          <x:cell r="E801" t="str">
            <x:v>CONNECTOR</x:v>
          </x:cell>
          <x:cell r="F801" t="str">
            <x:v>EA</x:v>
          </x:cell>
          <x:cell r="G801">
            <x:v>2</x:v>
          </x:cell>
        </x:row>
        <x:row r="802">
          <x:cell r="A802">
            <x:v>795</x:v>
          </x:cell>
          <x:cell r="B802" t="str">
            <x:v>2W102</x:v>
          </x:cell>
          <x:cell r="C802">
            <x:v>60749931</x:v>
          </x:cell>
          <x:cell r="D802" t="str">
            <x:v>MS3475W10-6S</x:v>
          </x:cell>
          <x:cell r="E802" t="str">
            <x:v>CONNECTOR</x:v>
          </x:cell>
          <x:cell r="F802" t="str">
            <x:v>EA</x:v>
          </x:cell>
          <x:cell r="G802">
            <x:v>1</x:v>
          </x:cell>
        </x:row>
        <x:row r="803">
          <x:cell r="A803">
            <x:v>796</x:v>
          </x:cell>
          <x:cell r="B803" t="str">
            <x:v>2W102</x:v>
          </x:cell>
          <x:cell r="C803">
            <x:v>60749931</x:v>
          </x:cell>
          <x:cell r="D803" t="str">
            <x:v>MS3475W12-3S</x:v>
          </x:cell>
          <x:cell r="E803" t="str">
            <x:v>CONNECTOR</x:v>
          </x:cell>
          <x:cell r="F803" t="str">
            <x:v>EA</x:v>
          </x:cell>
          <x:cell r="G803">
            <x:v>3</x:v>
          </x:cell>
        </x:row>
        <x:row r="804">
          <x:cell r="A804">
            <x:v>797</x:v>
          </x:cell>
          <x:cell r="B804" t="str">
            <x:v>2W102</x:v>
          </x:cell>
          <x:cell r="C804">
            <x:v>60749931</x:v>
          </x:cell>
          <x:cell r="D804" t="str">
            <x:v>MS3475W14-12PW</x:v>
          </x:cell>
          <x:cell r="E804" t="str">
            <x:v>CONNECTOR</x:v>
          </x:cell>
          <x:cell r="F804" t="str">
            <x:v>EA</x:v>
          </x:cell>
          <x:cell r="G804">
            <x:v>1</x:v>
          </x:cell>
        </x:row>
        <x:row r="805">
          <x:cell r="A805">
            <x:v>798</x:v>
          </x:cell>
          <x:cell r="B805" t="str">
            <x:v>2W102</x:v>
          </x:cell>
          <x:cell r="C805">
            <x:v>60749931</x:v>
          </x:cell>
          <x:cell r="D805" t="str">
            <x:v>MS3475W14-19S</x:v>
          </x:cell>
          <x:cell r="E805" t="str">
            <x:v>CONNECTOR</x:v>
          </x:cell>
          <x:cell r="F805" t="str">
            <x:v>EA</x:v>
          </x:cell>
          <x:cell r="G805">
            <x:v>1</x:v>
          </x:cell>
        </x:row>
        <x:row r="806">
          <x:cell r="A806">
            <x:v>799</x:v>
          </x:cell>
          <x:cell r="B806" t="str">
            <x:v>2W102</x:v>
          </x:cell>
          <x:cell r="C806">
            <x:v>60749931</x:v>
          </x:cell>
          <x:cell r="D806" t="str">
            <x:v>MS3475W14-19SW</x:v>
          </x:cell>
          <x:cell r="E806" t="str">
            <x:v>CONNECTOR</x:v>
          </x:cell>
          <x:cell r="F806" t="str">
            <x:v>EA</x:v>
          </x:cell>
          <x:cell r="G806">
            <x:v>1</x:v>
          </x:cell>
        </x:row>
        <x:row r="807">
          <x:cell r="A807">
            <x:v>800</x:v>
          </x:cell>
          <x:cell r="B807" t="str">
            <x:v>2W102</x:v>
          </x:cell>
          <x:cell r="C807">
            <x:v>60749931</x:v>
          </x:cell>
          <x:cell r="D807" t="str">
            <x:v>MS3475W20-16S</x:v>
          </x:cell>
          <x:cell r="E807" t="str">
            <x:v>CONNECTOR</x:v>
          </x:cell>
          <x:cell r="F807" t="str">
            <x:v>EA</x:v>
          </x:cell>
          <x:cell r="G807">
            <x:v>1</x:v>
          </x:cell>
        </x:row>
        <x:row r="808">
          <x:cell r="A808">
            <x:v>801</x:v>
          </x:cell>
          <x:cell r="B808" t="str">
            <x:v>2W102</x:v>
          </x:cell>
          <x:cell r="C808">
            <x:v>60749931</x:v>
          </x:cell>
          <x:cell r="D808" t="str">
            <x:v>MS3475W20-41S</x:v>
          </x:cell>
          <x:cell r="E808" t="str">
            <x:v>CONNECTOR</x:v>
          </x:cell>
          <x:cell r="F808" t="str">
            <x:v>EA</x:v>
          </x:cell>
          <x:cell r="G808">
            <x:v>1</x:v>
          </x:cell>
        </x:row>
        <x:row r="809">
          <x:cell r="A809">
            <x:v>802</x:v>
          </x:cell>
          <x:cell r="B809" t="str">
            <x:v>2W102</x:v>
          </x:cell>
          <x:cell r="C809">
            <x:v>60749931</x:v>
          </x:cell>
          <x:cell r="D809" t="str">
            <x:v>MS3475W22-21S</x:v>
          </x:cell>
          <x:cell r="E809" t="str">
            <x:v>CONNECTOR</x:v>
          </x:cell>
          <x:cell r="F809" t="str">
            <x:v>EA</x:v>
          </x:cell>
          <x:cell r="G809">
            <x:v>1</x:v>
          </x:cell>
        </x:row>
        <x:row r="810">
          <x:cell r="A810">
            <x:v>803</x:v>
          </x:cell>
          <x:cell r="B810" t="str">
            <x:v>2W102</x:v>
          </x:cell>
          <x:cell r="C810">
            <x:v>60749931</x:v>
          </x:cell>
          <x:cell r="D810" t="str">
            <x:v>MS3475W24-61P</x:v>
          </x:cell>
          <x:cell r="E810" t="str">
            <x:v>CONNECTOR</x:v>
          </x:cell>
          <x:cell r="F810" t="str">
            <x:v>EA</x:v>
          </x:cell>
          <x:cell r="G810">
            <x:v>1</x:v>
          </x:cell>
        </x:row>
        <x:row r="811">
          <x:cell r="A811">
            <x:v>804</x:v>
          </x:cell>
          <x:cell r="B811" t="str">
            <x:v>2W102</x:v>
          </x:cell>
          <x:cell r="C811">
            <x:v>60749931</x:v>
          </x:cell>
          <x:cell r="D811" t="str">
            <x:v>QQB575R36T0125</x:v>
          </x:cell>
          <x:cell r="E811" t="str">
            <x:v>BRAID</x:v>
          </x:cell>
          <x:cell r="F811" t="str">
            <x:v>FT</x:v>
          </x:cell>
          <x:cell r="G811">
            <x:v>5.25</x:v>
          </x:cell>
        </x:row>
        <x:row r="812">
          <x:cell r="A812">
            <x:v>805</x:v>
          </x:cell>
          <x:cell r="B812" t="str">
            <x:v>2W102</x:v>
          </x:cell>
          <x:cell r="C812">
            <x:v>60749931</x:v>
          </x:cell>
          <x:cell r="D812" t="str">
            <x:v>QQB575R36T0171</x:v>
          </x:cell>
          <x:cell r="E812" t="str">
            <x:v>BRAID</x:v>
          </x:cell>
          <x:cell r="F812" t="str">
            <x:v>FT</x:v>
          </x:cell>
          <x:cell r="G812">
            <x:v>4</x:v>
          </x:cell>
        </x:row>
        <x:row r="813">
          <x:cell r="A813">
            <x:v>806</x:v>
          </x:cell>
          <x:cell r="B813" t="str">
            <x:v>2W102</x:v>
          </x:cell>
          <x:cell r="C813">
            <x:v>60749931</x:v>
          </x:cell>
          <x:cell r="D813" t="str">
            <x:v>QQB575R36T0250</x:v>
          </x:cell>
          <x:cell r="E813" t="str">
            <x:v>BRAID</x:v>
          </x:cell>
          <x:cell r="F813" t="str">
            <x:v>FT</x:v>
          </x:cell>
          <x:cell r="G813">
            <x:v>14.17</x:v>
          </x:cell>
        </x:row>
        <x:row r="814">
          <x:cell r="A814">
            <x:v>807</x:v>
          </x:cell>
          <x:cell r="B814" t="str">
            <x:v>2W102</x:v>
          </x:cell>
          <x:cell r="C814">
            <x:v>60749931</x:v>
          </x:cell>
          <x:cell r="D814" t="str">
            <x:v>QQB575R36T0375</x:v>
          </x:cell>
          <x:cell r="E814" t="str">
            <x:v>BRAID</x:v>
          </x:cell>
          <x:cell r="F814" t="str">
            <x:v>FT</x:v>
          </x:cell>
          <x:cell r="G814">
            <x:v>4</x:v>
          </x:cell>
        </x:row>
        <x:row r="815">
          <x:cell r="A815">
            <x:v>808</x:v>
          </x:cell>
          <x:cell r="B815" t="str">
            <x:v>2W102</x:v>
          </x:cell>
          <x:cell r="C815">
            <x:v>60749931</x:v>
          </x:cell>
          <x:cell r="D815" t="str">
            <x:v>QQB575R36T0500</x:v>
          </x:cell>
          <x:cell r="E815" t="str">
            <x:v>BRAID</x:v>
          </x:cell>
          <x:cell r="F815" t="str">
            <x:v>FT</x:v>
          </x:cell>
          <x:cell r="G815">
            <x:v>17.75</x:v>
          </x:cell>
        </x:row>
        <x:row r="816">
          <x:cell r="A816">
            <x:v>808</x:v>
          </x:cell>
          <x:cell r="B816" t="str">
            <x:v>2W103</x:v>
          </x:cell>
          <x:cell r="C816">
            <x:v>60747778</x:v>
          </x:cell>
          <x:cell r="D816" t="str">
            <x:v>12273148-410</x:v>
          </x:cell>
          <x:cell r="E816" t="str">
            <x:v>TRANSITION</x:v>
          </x:cell>
          <x:cell r="F816" t="str">
            <x:v>EA</x:v>
          </x:cell>
          <x:cell r="G816">
            <x:v>1</x:v>
          </x:cell>
        </x:row>
        <x:row r="817">
          <x:cell r="A817">
            <x:v>809</x:v>
          </x:cell>
          <x:cell r="B817" t="str">
            <x:v>2W103</x:v>
          </x:cell>
          <x:cell r="C817">
            <x:v>60747778</x:v>
          </x:cell>
          <x:cell r="D817" t="str">
            <x:v>12273242-410</x:v>
          </x:cell>
          <x:cell r="E817" t="str">
            <x:v>BOOT</x:v>
          </x:cell>
          <x:cell r="F817" t="str">
            <x:v>EA</x:v>
          </x:cell>
          <x:cell r="G817">
            <x:v>4</x:v>
          </x:cell>
        </x:row>
        <x:row r="818">
          <x:cell r="A818">
            <x:v>810</x:v>
          </x:cell>
          <x:cell r="B818" t="str">
            <x:v>2W103</x:v>
          </x:cell>
          <x:cell r="C818">
            <x:v>60747778</x:v>
          </x:cell>
          <x:cell r="D818" t="str">
            <x:v>12273242-510</x:v>
          </x:cell>
          <x:cell r="E818" t="str">
            <x:v>BOOT</x:v>
          </x:cell>
          <x:cell r="F818" t="str">
            <x:v>EA</x:v>
          </x:cell>
          <x:cell r="G818">
            <x:v>2</x:v>
          </x:cell>
        </x:row>
        <x:row r="819">
          <x:cell r="A819">
            <x:v>811</x:v>
          </x:cell>
          <x:cell r="B819" t="str">
            <x:v>2W103</x:v>
          </x:cell>
          <x:cell r="C819">
            <x:v>60747778</x:v>
          </x:cell>
          <x:cell r="D819" t="str">
            <x:v>60725709</x:v>
          </x:cell>
          <x:cell r="E819" t="str">
            <x:v>WIRE</x:v>
          </x:cell>
          <x:cell r="F819" t="str">
            <x:v>FT</x:v>
          </x:cell>
          <x:cell r="G819">
            <x:v>38</x:v>
          </x:cell>
        </x:row>
        <x:row r="820">
          <x:cell r="A820">
            <x:v>812</x:v>
          </x:cell>
          <x:cell r="B820" t="str">
            <x:v>2W103</x:v>
          </x:cell>
          <x:cell r="C820">
            <x:v>60747778</x:v>
          </x:cell>
          <x:cell r="D820" t="str">
            <x:v>60725751</x:v>
          </x:cell>
          <x:cell r="E820" t="str">
            <x:v>CABLE</x:v>
          </x:cell>
          <x:cell r="F820" t="str">
            <x:v>FT</x:v>
          </x:cell>
          <x:cell r="G820">
            <x:v>19</x:v>
          </x:cell>
        </x:row>
        <x:row r="821">
          <x:cell r="A821">
            <x:v>813</x:v>
          </x:cell>
          <x:cell r="B821" t="str">
            <x:v>2W103</x:v>
          </x:cell>
          <x:cell r="C821">
            <x:v>60747778</x:v>
          </x:cell>
          <x:cell r="D821" t="str">
            <x:v>60725798</x:v>
          </x:cell>
          <x:cell r="E821" t="str">
            <x:v>MARKER</x:v>
          </x:cell>
          <x:cell r="F821" t="str">
            <x:v>EA</x:v>
          </x:cell>
          <x:cell r="G821">
            <x:v>8</x:v>
          </x:cell>
        </x:row>
        <x:row r="822">
          <x:cell r="A822">
            <x:v>814</x:v>
          </x:cell>
          <x:cell r="B822" t="str">
            <x:v>2W103</x:v>
          </x:cell>
          <x:cell r="C822">
            <x:v>60747778</x:v>
          </x:cell>
          <x:cell r="D822" t="str">
            <x:v>60725803</x:v>
          </x:cell>
          <x:cell r="E822" t="str">
            <x:v>MARKER</x:v>
          </x:cell>
          <x:cell r="F822" t="str">
            <x:v>EA</x:v>
          </x:cell>
          <x:cell r="G822">
            <x:v>15</x:v>
          </x:cell>
        </x:row>
        <x:row r="823">
          <x:cell r="A823">
            <x:v>815</x:v>
          </x:cell>
          <x:cell r="B823" t="str">
            <x:v>2W103</x:v>
          </x:cell>
          <x:cell r="C823">
            <x:v>60747778</x:v>
          </x:cell>
          <x:cell r="D823" t="str">
            <x:v>60747906</x:v>
          </x:cell>
          <x:cell r="E823" t="str">
            <x:v>CONNECTOR</x:v>
          </x:cell>
          <x:cell r="F823" t="str">
            <x:v>EA</x:v>
          </x:cell>
          <x:cell r="G823">
            <x:v>1</x:v>
          </x:cell>
        </x:row>
        <x:row r="824">
          <x:cell r="A824">
            <x:v>816</x:v>
          </x:cell>
          <x:cell r="B824" t="str">
            <x:v>2W103</x:v>
          </x:cell>
          <x:cell r="C824">
            <x:v>60747778</x:v>
          </x:cell>
          <x:cell r="D824" t="str">
            <x:v>60747907</x:v>
          </x:cell>
          <x:cell r="E824" t="str">
            <x:v>CONNECTOR</x:v>
          </x:cell>
          <x:cell r="F824" t="str">
            <x:v>EA</x:v>
          </x:cell>
          <x:cell r="G824">
            <x:v>1</x:v>
          </x:cell>
        </x:row>
        <x:row r="825">
          <x:cell r="A825">
            <x:v>817</x:v>
          </x:cell>
          <x:cell r="B825" t="str">
            <x:v>2W103</x:v>
          </x:cell>
          <x:cell r="C825">
            <x:v>60747778</x:v>
          </x:cell>
          <x:cell r="D825" t="str">
            <x:v>60747908</x:v>
          </x:cell>
          <x:cell r="E825" t="str">
            <x:v>CONNECTOR</x:v>
          </x:cell>
          <x:cell r="F825" t="str">
            <x:v>EA</x:v>
          </x:cell>
          <x:cell r="G825">
            <x:v>1</x:v>
          </x:cell>
        </x:row>
        <x:row r="826">
          <x:cell r="A826">
            <x:v>818</x:v>
          </x:cell>
          <x:cell r="B826" t="str">
            <x:v>2W103</x:v>
          </x:cell>
          <x:cell r="C826">
            <x:v>60747778</x:v>
          </x:cell>
          <x:cell r="D826" t="str">
            <x:v>60747909</x:v>
          </x:cell>
          <x:cell r="E826" t="str">
            <x:v>CONNECTOR</x:v>
          </x:cell>
          <x:cell r="F826" t="str">
            <x:v>EA</x:v>
          </x:cell>
          <x:cell r="G826">
            <x:v>1</x:v>
          </x:cell>
        </x:row>
        <x:row r="827">
          <x:cell r="A827">
            <x:v>819</x:v>
          </x:cell>
          <x:cell r="B827" t="str">
            <x:v>2W103</x:v>
          </x:cell>
          <x:cell r="C827">
            <x:v>60747778</x:v>
          </x:cell>
          <x:cell r="D827" t="str">
            <x:v>60747913</x:v>
          </x:cell>
          <x:cell r="E827" t="str">
            <x:v>CONNECTOR</x:v>
          </x:cell>
          <x:cell r="F827" t="str">
            <x:v>EA</x:v>
          </x:cell>
          <x:cell r="G827">
            <x:v>1</x:v>
          </x:cell>
        </x:row>
        <x:row r="828">
          <x:cell r="A828">
            <x:v>820</x:v>
          </x:cell>
          <x:cell r="B828" t="str">
            <x:v>2W103</x:v>
          </x:cell>
          <x:cell r="C828">
            <x:v>60747778</x:v>
          </x:cell>
          <x:cell r="D828" t="str">
            <x:v>60747914</x:v>
          </x:cell>
          <x:cell r="E828" t="str">
            <x:v>CONNECTOR</x:v>
          </x:cell>
          <x:cell r="F828" t="str">
            <x:v>EA</x:v>
          </x:cell>
          <x:cell r="G828">
            <x:v>1</x:v>
          </x:cell>
        </x:row>
        <x:row r="829">
          <x:cell r="A829">
            <x:v>821</x:v>
          </x:cell>
          <x:cell r="B829" t="str">
            <x:v>2W103</x:v>
          </x:cell>
          <x:cell r="C829">
            <x:v>60747778</x:v>
          </x:cell>
          <x:cell r="D829" t="str">
            <x:v>60749695</x:v>
          </x:cell>
          <x:cell r="E829" t="str">
            <x:v>SLEEVING</x:v>
          </x:cell>
          <x:cell r="F829" t="str">
            <x:v>FT</x:v>
          </x:cell>
          <x:cell r="G829">
            <x:v>1</x:v>
          </x:cell>
        </x:row>
        <x:row r="830">
          <x:cell r="A830">
            <x:v>822</x:v>
          </x:cell>
          <x:cell r="B830" t="str">
            <x:v>2W103</x:v>
          </x:cell>
          <x:cell r="C830">
            <x:v>60747778</x:v>
          </x:cell>
          <x:cell r="D830" t="str">
            <x:v>60749696</x:v>
          </x:cell>
          <x:cell r="E830" t="str">
            <x:v>SLEEVING</x:v>
          </x:cell>
          <x:cell r="F830" t="str">
            <x:v>FT</x:v>
          </x:cell>
          <x:cell r="G830">
            <x:v>5</x:v>
          </x:cell>
        </x:row>
        <x:row r="831">
          <x:cell r="A831">
            <x:v>823</x:v>
          </x:cell>
          <x:cell r="B831" t="str">
            <x:v>2W103</x:v>
          </x:cell>
          <x:cell r="C831">
            <x:v>60747778</x:v>
          </x:cell>
          <x:cell r="D831" t="str">
            <x:v>60749699</x:v>
          </x:cell>
          <x:cell r="E831" t="str">
            <x:v>SLEEVING</x:v>
          </x:cell>
          <x:cell r="F831" t="str">
            <x:v>FT</x:v>
          </x:cell>
          <x:cell r="G831">
            <x:v>3</x:v>
          </x:cell>
        </x:row>
        <x:row r="832">
          <x:cell r="A832">
            <x:v>824</x:v>
          </x:cell>
          <x:cell r="B832" t="str">
            <x:v>2W103</x:v>
          </x:cell>
          <x:cell r="C832">
            <x:v>60747778</x:v>
          </x:cell>
          <x:cell r="D832" t="str">
            <x:v>60749701</x:v>
          </x:cell>
          <x:cell r="E832" t="str">
            <x:v>SLEEVING</x:v>
          </x:cell>
          <x:cell r="F832" t="str">
            <x:v>FT</x:v>
          </x:cell>
          <x:cell r="G832">
            <x:v>6</x:v>
          </x:cell>
        </x:row>
        <x:row r="833">
          <x:cell r="A833">
            <x:v>825</x:v>
          </x:cell>
          <x:cell r="B833" t="str">
            <x:v>2W103</x:v>
          </x:cell>
          <x:cell r="C833">
            <x:v>60747778</x:v>
          </x:cell>
          <x:cell r="D833" t="str">
            <x:v>60749857</x:v>
          </x:cell>
          <x:cell r="E833" t="str">
            <x:v>TRANSITION</x:v>
          </x:cell>
          <x:cell r="F833" t="str">
            <x:v>EA</x:v>
          </x:cell>
          <x:cell r="G833">
            <x:v>1</x:v>
          </x:cell>
        </x:row>
        <x:row r="834">
          <x:cell r="A834">
            <x:v>826</x:v>
          </x:cell>
          <x:cell r="B834" t="str">
            <x:v>2W103</x:v>
          </x:cell>
          <x:cell r="C834">
            <x:v>60747778</x:v>
          </x:cell>
          <x:cell r="D834" t="str">
            <x:v>M23053/5-210C</x:v>
          </x:cell>
          <x:cell r="E834" t="str">
            <x:v>SLEEVING</x:v>
          </x:cell>
          <x:cell r="F834" t="str">
            <x:v>FT</x:v>
          </x:cell>
          <x:cell r="G834">
            <x:v>0.67000000000000004</x:v>
          </x:cell>
        </x:row>
        <x:row r="835">
          <x:cell r="A835">
            <x:v>827</x:v>
          </x:cell>
          <x:cell r="B835" t="str">
            <x:v>2W103</x:v>
          </x:cell>
          <x:cell r="C835">
            <x:v>60747778</x:v>
          </x:cell>
          <x:cell r="D835" t="str">
            <x:v>M23053/5-212C</x:v>
          </x:cell>
          <x:cell r="E835" t="str">
            <x:v>SLEEVING</x:v>
          </x:cell>
          <x:cell r="F835" t="str">
            <x:v>FT</x:v>
          </x:cell>
          <x:cell r="G835">
            <x:v>0.33000000000000002</x:v>
          </x:cell>
        </x:row>
        <x:row r="836">
          <x:cell r="A836">
            <x:v>827</x:v>
          </x:cell>
          <x:cell r="B836" t="str">
            <x:v>2W104</x:v>
          </x:cell>
          <x:cell r="C836">
            <x:v>60747773</x:v>
          </x:cell>
          <x:cell r="D836" t="str">
            <x:v>12273146-1861</x:v>
          </x:cell>
          <x:cell r="E836" t="str">
            <x:v>ADAPTER</x:v>
          </x:cell>
          <x:cell r="F836" t="str">
            <x:v>EA</x:v>
          </x:cell>
          <x:cell r="G836">
            <x:v>2</x:v>
          </x:cell>
        </x:row>
        <x:row r="837">
          <x:cell r="A837">
            <x:v>828</x:v>
          </x:cell>
          <x:cell r="B837" t="str">
            <x:v>2W104</x:v>
          </x:cell>
          <x:cell r="C837">
            <x:v>60747773</x:v>
          </x:cell>
          <x:cell r="D837" t="str">
            <x:v>12273242-310</x:v>
          </x:cell>
          <x:cell r="E837" t="str">
            <x:v>BOOT</x:v>
          </x:cell>
          <x:cell r="F837" t="str">
            <x:v>EA</x:v>
          </x:cell>
          <x:cell r="G837">
            <x:v>2</x:v>
          </x:cell>
        </x:row>
        <x:row r="838">
          <x:cell r="A838">
            <x:v>829</x:v>
          </x:cell>
          <x:cell r="B838" t="str">
            <x:v>2W104</x:v>
          </x:cell>
          <x:cell r="C838">
            <x:v>60747773</x:v>
          </x:cell>
          <x:cell r="D838" t="str">
            <x:v>60725709</x:v>
          </x:cell>
          <x:cell r="E838" t="str">
            <x:v>WIRE</x:v>
          </x:cell>
          <x:cell r="F838" t="str">
            <x:v>FT</x:v>
          </x:cell>
          <x:cell r="G838">
            <x:v>13</x:v>
          </x:cell>
        </x:row>
        <x:row r="839">
          <x:cell r="A839">
            <x:v>830</x:v>
          </x:cell>
          <x:cell r="B839" t="str">
            <x:v>2W104</x:v>
          </x:cell>
          <x:cell r="C839">
            <x:v>60747773</x:v>
          </x:cell>
          <x:cell r="D839" t="str">
            <x:v>60725760</x:v>
          </x:cell>
          <x:cell r="E839" t="str">
            <x:v>CABLE</x:v>
          </x:cell>
          <x:cell r="F839" t="str">
            <x:v>FT</x:v>
          </x:cell>
          <x:cell r="G839">
            <x:v>19</x:v>
          </x:cell>
        </x:row>
        <x:row r="840">
          <x:cell r="A840">
            <x:v>831</x:v>
          </x:cell>
          <x:cell r="B840" t="str">
            <x:v>2W104</x:v>
          </x:cell>
          <x:cell r="C840">
            <x:v>60747773</x:v>
          </x:cell>
          <x:cell r="D840" t="str">
            <x:v>60725798</x:v>
          </x:cell>
          <x:cell r="E840" t="str">
            <x:v>MARKER</x:v>
          </x:cell>
          <x:cell r="F840" t="str">
            <x:v>EA</x:v>
          </x:cell>
          <x:cell r="G840">
            <x:v>4</x:v>
          </x:cell>
        </x:row>
        <x:row r="841">
          <x:cell r="A841">
            <x:v>832</x:v>
          </x:cell>
          <x:cell r="B841" t="str">
            <x:v>2W104</x:v>
          </x:cell>
          <x:cell r="C841">
            <x:v>60747773</x:v>
          </x:cell>
          <x:cell r="D841" t="str">
            <x:v>60725799</x:v>
          </x:cell>
          <x:cell r="E841" t="str">
            <x:v>MARKER</x:v>
          </x:cell>
          <x:cell r="F841" t="str">
            <x:v>EA</x:v>
          </x:cell>
          <x:cell r="G841">
            <x:v>12</x:v>
          </x:cell>
        </x:row>
        <x:row r="842">
          <x:cell r="A842">
            <x:v>833</x:v>
          </x:cell>
          <x:cell r="B842" t="str">
            <x:v>2W104</x:v>
          </x:cell>
          <x:cell r="C842">
            <x:v>60747773</x:v>
          </x:cell>
          <x:cell r="D842" t="str">
            <x:v>60725803</x:v>
          </x:cell>
          <x:cell r="E842" t="str">
            <x:v>MARKER</x:v>
          </x:cell>
          <x:cell r="F842" t="str">
            <x:v>EA</x:v>
          </x:cell>
          <x:cell r="G842">
            <x:v>3</x:v>
          </x:cell>
        </x:row>
        <x:row r="843">
          <x:cell r="A843">
            <x:v>834</x:v>
          </x:cell>
          <x:cell r="B843" t="str">
            <x:v>2W104</x:v>
          </x:cell>
          <x:cell r="C843">
            <x:v>60747773</x:v>
          </x:cell>
          <x:cell r="D843" t="str">
            <x:v>60749695</x:v>
          </x:cell>
          <x:cell r="E843" t="str">
            <x:v>SLEEVING</x:v>
          </x:cell>
          <x:cell r="F843" t="str">
            <x:v>FT</x:v>
          </x:cell>
          <x:cell r="G843">
            <x:v>6.4199999999999999</x:v>
          </x:cell>
        </x:row>
        <x:row r="844">
          <x:cell r="A844">
            <x:v>835</x:v>
          </x:cell>
          <x:cell r="B844" t="str">
            <x:v>2W104</x:v>
          </x:cell>
          <x:cell r="C844">
            <x:v>60747773</x:v>
          </x:cell>
          <x:cell r="D844" t="str">
            <x:v>M23053/5-210C</x:v>
          </x:cell>
          <x:cell r="E844" t="str">
            <x:v>SLEEVING</x:v>
          </x:cell>
          <x:cell r="F844" t="str">
            <x:v>FT</x:v>
          </x:cell>
          <x:cell r="G844">
            <x:v>0.5</x:v>
          </x:cell>
        </x:row>
        <x:row r="845">
          <x:cell r="A845">
            <x:v>836</x:v>
          </x:cell>
          <x:cell r="B845" t="str">
            <x:v>2W104</x:v>
          </x:cell>
          <x:cell r="C845">
            <x:v>60747773</x:v>
          </x:cell>
          <x:cell r="D845" t="str">
            <x:v>MS3475W18-8P</x:v>
          </x:cell>
          <x:cell r="E845" t="str">
            <x:v>CONNECTOR</x:v>
          </x:cell>
          <x:cell r="F845" t="str">
            <x:v>EA</x:v>
          </x:cell>
          <x:cell r="G845">
            <x:v>1</x:v>
          </x:cell>
        </x:row>
        <x:row r="846">
          <x:cell r="A846">
            <x:v>837</x:v>
          </x:cell>
          <x:cell r="B846" t="str">
            <x:v>2W104</x:v>
          </x:cell>
          <x:cell r="C846">
            <x:v>60747773</x:v>
          </x:cell>
          <x:cell r="D846" t="str">
            <x:v>MS3475W18-8S</x:v>
          </x:cell>
          <x:cell r="E846" t="str">
            <x:v>CONNECTOR</x:v>
          </x:cell>
          <x:cell r="F846" t="str">
            <x:v>EA</x:v>
          </x:cell>
          <x:cell r="G846">
            <x:v>1</x:v>
          </x:cell>
        </x:row>
        <x:row r="847">
          <x:cell r="A847">
            <x:v>838</x:v>
          </x:cell>
          <x:cell r="B847" t="str">
            <x:v>2W104</x:v>
          </x:cell>
          <x:cell r="C847">
            <x:v>60747773</x:v>
          </x:cell>
          <x:cell r="D847" t="str">
            <x:v>QQB575R36T0500</x:v>
          </x:cell>
          <x:cell r="E847" t="str">
            <x:v>BRAID</x:v>
          </x:cell>
          <x:cell r="F847" t="str">
            <x:v>FT</x:v>
          </x:cell>
          <x:cell r="G847">
            <x:v>6.4199999999999999</x:v>
          </x:cell>
        </x:row>
        <x:row r="848">
          <x:cell r="A848">
            <x:v>838</x:v>
          </x:cell>
          <x:cell r="B848" t="str">
            <x:v>2W107</x:v>
          </x:cell>
          <x:cell r="C848">
            <x:v>60749932</x:v>
          </x:cell>
          <x:cell r="D848" t="str">
            <x:v>12273146-2481</x:v>
          </x:cell>
          <x:cell r="E848" t="str">
            <x:v>ADAPTER</x:v>
          </x:cell>
          <x:cell r="F848" t="str">
            <x:v>EA</x:v>
          </x:cell>
          <x:cell r="G848">
            <x:v>2</x:v>
          </x:cell>
        </x:row>
        <x:row r="849">
          <x:cell r="A849">
            <x:v>839</x:v>
          </x:cell>
          <x:cell r="B849" t="str">
            <x:v>2W107</x:v>
          </x:cell>
          <x:cell r="C849">
            <x:v>60749932</x:v>
          </x:cell>
          <x:cell r="D849" t="str">
            <x:v>12273242-410</x:v>
          </x:cell>
          <x:cell r="E849" t="str">
            <x:v>BOOT</x:v>
          </x:cell>
          <x:cell r="F849" t="str">
            <x:v>EA</x:v>
          </x:cell>
          <x:cell r="G849">
            <x:v>2</x:v>
          </x:cell>
        </x:row>
        <x:row r="850">
          <x:cell r="A850">
            <x:v>840</x:v>
          </x:cell>
          <x:cell r="B850" t="str">
            <x:v>2W107</x:v>
          </x:cell>
          <x:cell r="C850">
            <x:v>60749932</x:v>
          </x:cell>
          <x:cell r="D850" t="str">
            <x:v>12273456-4</x:v>
          </x:cell>
          <x:cell r="E850" t="str">
            <x:v>SPLICE</x:v>
          </x:cell>
          <x:cell r="F850" t="str">
            <x:v>EA</x:v>
          </x:cell>
          <x:cell r="G850">
            <x:v>1</x:v>
          </x:cell>
        </x:row>
        <x:row r="851">
          <x:cell r="A851">
            <x:v>841</x:v>
          </x:cell>
          <x:cell r="B851" t="str">
            <x:v>2W107</x:v>
          </x:cell>
          <x:cell r="C851">
            <x:v>60749932</x:v>
          </x:cell>
          <x:cell r="D851" t="str">
            <x:v>60725708</x:v>
          </x:cell>
          <x:cell r="E851" t="str">
            <x:v>WIRE</x:v>
          </x:cell>
          <x:cell r="F851" t="str">
            <x:v>FT</x:v>
          </x:cell>
          <x:cell r="G851">
            <x:v>676</x:v>
          </x:cell>
        </x:row>
        <x:row r="852">
          <x:cell r="A852">
            <x:v>842</x:v>
          </x:cell>
          <x:cell r="B852" t="str">
            <x:v>2W107</x:v>
          </x:cell>
          <x:cell r="C852">
            <x:v>60749932</x:v>
          </x:cell>
          <x:cell r="D852" t="str">
            <x:v>60725758</x:v>
          </x:cell>
          <x:cell r="E852" t="str">
            <x:v>CABLE</x:v>
          </x:cell>
          <x:cell r="F852" t="str">
            <x:v>FT</x:v>
          </x:cell>
          <x:cell r="G852">
            <x:v>26</x:v>
          </x:cell>
        </x:row>
        <x:row r="853">
          <x:cell r="A853">
            <x:v>843</x:v>
          </x:cell>
          <x:cell r="B853" t="str">
            <x:v>2W107</x:v>
          </x:cell>
          <x:cell r="C853">
            <x:v>60749932</x:v>
          </x:cell>
          <x:cell r="D853" t="str">
            <x:v>60725770</x:v>
          </x:cell>
          <x:cell r="E853" t="str">
            <x:v>CABLE</x:v>
          </x:cell>
          <x:cell r="F853" t="str">
            <x:v>FT</x:v>
          </x:cell>
          <x:cell r="G853">
            <x:v>12</x:v>
          </x:cell>
        </x:row>
        <x:row r="854">
          <x:cell r="A854">
            <x:v>844</x:v>
          </x:cell>
          <x:cell r="B854" t="str">
            <x:v>2W107</x:v>
          </x:cell>
          <x:cell r="C854">
            <x:v>60749932</x:v>
          </x:cell>
          <x:cell r="D854" t="str">
            <x:v>60725797</x:v>
          </x:cell>
          <x:cell r="E854" t="str">
            <x:v>MARKER</x:v>
          </x:cell>
          <x:cell r="F854" t="str">
            <x:v>EA</x:v>
          </x:cell>
          <x:cell r="G854">
            <x:v>121</x:v>
          </x:cell>
        </x:row>
        <x:row r="855">
          <x:cell r="A855">
            <x:v>845</x:v>
          </x:cell>
          <x:cell r="B855" t="str">
            <x:v>2W107</x:v>
          </x:cell>
          <x:cell r="C855">
            <x:v>60749932</x:v>
          </x:cell>
          <x:cell r="D855" t="str">
            <x:v>60725801</x:v>
          </x:cell>
          <x:cell r="E855" t="str">
            <x:v>MARKER</x:v>
          </x:cell>
          <x:cell r="F855" t="str">
            <x:v>EA</x:v>
          </x:cell>
          <x:cell r="G855">
            <x:v>1</x:v>
          </x:cell>
        </x:row>
        <x:row r="856">
          <x:cell r="A856">
            <x:v>846</x:v>
          </x:cell>
          <x:cell r="B856" t="str">
            <x:v>2W107</x:v>
          </x:cell>
          <x:cell r="C856">
            <x:v>60749932</x:v>
          </x:cell>
          <x:cell r="D856" t="str">
            <x:v>60725803</x:v>
          </x:cell>
          <x:cell r="E856" t="str">
            <x:v>MARKER</x:v>
          </x:cell>
          <x:cell r="F856" t="str">
            <x:v>EA</x:v>
          </x:cell>
          <x:cell r="G856">
            <x:v>3</x:v>
          </x:cell>
        </x:row>
        <x:row r="857">
          <x:cell r="A857">
            <x:v>847</x:v>
          </x:cell>
          <x:cell r="B857" t="str">
            <x:v>2W107</x:v>
          </x:cell>
          <x:cell r="C857">
            <x:v>60749932</x:v>
          </x:cell>
          <x:cell r="D857" t="str">
            <x:v>60748868</x:v>
          </x:cell>
          <x:cell r="E857" t="str">
            <x:v>TRANSITION</x:v>
          </x:cell>
          <x:cell r="F857" t="str">
            <x:v>EA</x:v>
          </x:cell>
          <x:cell r="G857">
            <x:v>1</x:v>
          </x:cell>
        </x:row>
        <x:row r="858">
          <x:cell r="A858">
            <x:v>848</x:v>
          </x:cell>
          <x:cell r="B858" t="str">
            <x:v>2W107</x:v>
          </x:cell>
          <x:cell r="C858">
            <x:v>60749932</x:v>
          </x:cell>
          <x:cell r="D858" t="str">
            <x:v>60749692</x:v>
          </x:cell>
          <x:cell r="E858" t="str">
            <x:v>SLEEVING</x:v>
          </x:cell>
          <x:cell r="F858" t="str">
            <x:v>FT</x:v>
          </x:cell>
          <x:cell r="G858">
            <x:v>2</x:v>
          </x:cell>
        </x:row>
        <x:row r="859">
          <x:cell r="A859">
            <x:v>849</x:v>
          </x:cell>
          <x:cell r="B859" t="str">
            <x:v>2W107</x:v>
          </x:cell>
          <x:cell r="C859">
            <x:v>60749932</x:v>
          </x:cell>
          <x:cell r="D859" t="str">
            <x:v>60749694</x:v>
          </x:cell>
          <x:cell r="E859" t="str">
            <x:v>SLEEVING</x:v>
          </x:cell>
          <x:cell r="F859" t="str">
            <x:v>FT</x:v>
          </x:cell>
          <x:cell r="G859">
            <x:v>0.83999999999999997</x:v>
          </x:cell>
        </x:row>
        <x:row r="860">
          <x:cell r="A860">
            <x:v>850</x:v>
          </x:cell>
          <x:cell r="B860" t="str">
            <x:v>2W107</x:v>
          </x:cell>
          <x:cell r="C860">
            <x:v>60749932</x:v>
          </x:cell>
          <x:cell r="D860" t="str">
            <x:v>60749697</x:v>
          </x:cell>
          <x:cell r="E860" t="str">
            <x:v>SLEEVING</x:v>
          </x:cell>
          <x:cell r="F860" t="str">
            <x:v>FT</x:v>
          </x:cell>
          <x:cell r="G860">
            <x:v>12.25</x:v>
          </x:cell>
        </x:row>
        <x:row r="861">
          <x:cell r="A861">
            <x:v>851</x:v>
          </x:cell>
          <x:cell r="B861" t="str">
            <x:v>2W107</x:v>
          </x:cell>
          <x:cell r="C861">
            <x:v>60749932</x:v>
          </x:cell>
          <x:cell r="D861" t="str">
            <x:v>60749711</x:v>
          </x:cell>
          <x:cell r="E861" t="str">
            <x:v>ADAPTER</x:v>
          </x:cell>
          <x:cell r="F861" t="str">
            <x:v>EA</x:v>
          </x:cell>
          <x:cell r="G861">
            <x:v>1</x:v>
          </x:cell>
        </x:row>
        <x:row r="862">
          <x:cell r="A862">
            <x:v>852</x:v>
          </x:cell>
          <x:cell r="B862" t="str">
            <x:v>2W107</x:v>
          </x:cell>
          <x:cell r="C862">
            <x:v>60749932</x:v>
          </x:cell>
          <x:cell r="D862" t="str">
            <x:v>M23053/5-208C</x:v>
          </x:cell>
          <x:cell r="E862" t="str">
            <x:v>SLEEVING</x:v>
          </x:cell>
          <x:cell r="F862" t="str">
            <x:v>FT</x:v>
          </x:cell>
          <x:cell r="G862">
            <x:v>0.17000000000000001</x:v>
          </x:cell>
        </x:row>
        <x:row r="863">
          <x:cell r="A863">
            <x:v>853</x:v>
          </x:cell>
          <x:cell r="B863" t="str">
            <x:v>2W107</x:v>
          </x:cell>
          <x:cell r="C863">
            <x:v>60749932</x:v>
          </x:cell>
          <x:cell r="D863" t="str">
            <x:v>M23053/5-210C</x:v>
          </x:cell>
          <x:cell r="E863" t="str">
            <x:v>SLEEVING</x:v>
          </x:cell>
          <x:cell r="F863" t="str">
            <x:v>FT</x:v>
          </x:cell>
          <x:cell r="G863">
            <x:v>0.5</x:v>
          </x:cell>
        </x:row>
        <x:row r="864">
          <x:cell r="A864">
            <x:v>854</x:v>
          </x:cell>
          <x:cell r="B864" t="str">
            <x:v>2W107</x:v>
          </x:cell>
          <x:cell r="C864">
            <x:v>60749932</x:v>
          </x:cell>
          <x:cell r="D864" t="str">
            <x:v>M23053/8-005C</x:v>
          </x:cell>
          <x:cell r="E864" t="str">
            <x:v>SLEEVING</x:v>
          </x:cell>
          <x:cell r="F864" t="str">
            <x:v>FT</x:v>
          </x:cell>
          <x:cell r="G864">
            <x:v>0.05</x:v>
          </x:cell>
        </x:row>
        <x:row r="865">
          <x:cell r="A865">
            <x:v>855</x:v>
          </x:cell>
          <x:cell r="B865" t="str">
            <x:v>2W107</x:v>
          </x:cell>
          <x:cell r="C865">
            <x:v>60749932</x:v>
          </x:cell>
          <x:cell r="D865" t="str">
            <x:v>MS27488-20</x:v>
          </x:cell>
          <x:cell r="E865" t="str">
            <x:v>SEALING PLUG</x:v>
          </x:cell>
          <x:cell r="F865" t="str">
            <x:v>EA</x:v>
          </x:cell>
          <x:cell r="G865">
            <x:v>5</x:v>
          </x:cell>
        </x:row>
        <x:row r="866">
          <x:cell r="A866">
            <x:v>856</x:v>
          </x:cell>
          <x:cell r="B866" t="str">
            <x:v>2W107</x:v>
          </x:cell>
          <x:cell r="C866">
            <x:v>60749932</x:v>
          </x:cell>
          <x:cell r="D866" t="str">
            <x:v>MS3116F8-4S</x:v>
          </x:cell>
          <x:cell r="E866" t="str">
            <x:v>CONNECTOR</x:v>
          </x:cell>
          <x:cell r="F866" t="str">
            <x:v>EA</x:v>
          </x:cell>
          <x:cell r="G866">
            <x:v>1</x:v>
          </x:cell>
        </x:row>
        <x:row r="867">
          <x:cell r="A867">
            <x:v>857</x:v>
          </x:cell>
          <x:cell r="B867" t="str">
            <x:v>2W107</x:v>
          </x:cell>
          <x:cell r="C867">
            <x:v>60749932</x:v>
          </x:cell>
          <x:cell r="D867" t="str">
            <x:v>MS3475W24-61PZ</x:v>
          </x:cell>
          <x:cell r="E867" t="str">
            <x:v>CONNECTOR</x:v>
          </x:cell>
          <x:cell r="F867" t="str">
            <x:v>EA</x:v>
          </x:cell>
          <x:cell r="G867">
            <x:v>1</x:v>
          </x:cell>
        </x:row>
        <x:row r="868">
          <x:cell r="A868">
            <x:v>858</x:v>
          </x:cell>
          <x:cell r="B868" t="str">
            <x:v>2W107</x:v>
          </x:cell>
          <x:cell r="C868">
            <x:v>60749932</x:v>
          </x:cell>
          <x:cell r="D868" t="str">
            <x:v>MS3475W24-61SZ</x:v>
          </x:cell>
          <x:cell r="E868" t="str">
            <x:v>CONNECTOR</x:v>
          </x:cell>
          <x:cell r="F868" t="str">
            <x:v>EA</x:v>
          </x:cell>
          <x:cell r="G868">
            <x:v>1</x:v>
          </x:cell>
        </x:row>
        <x:row r="869">
          <x:cell r="A869">
            <x:v>859</x:v>
          </x:cell>
          <x:cell r="B869" t="str">
            <x:v>2W107</x:v>
          </x:cell>
          <x:cell r="C869">
            <x:v>60749932</x:v>
          </x:cell>
          <x:cell r="D869" t="str">
            <x:v>QQB575R36T0171</x:v>
          </x:cell>
          <x:cell r="E869" t="str">
            <x:v>BRAID</x:v>
          </x:cell>
          <x:cell r="F869" t="str">
            <x:v>FT</x:v>
          </x:cell>
          <x:cell r="G869">
            <x:v>2</x:v>
          </x:cell>
        </x:row>
        <x:row r="870">
          <x:cell r="A870">
            <x:v>860</x:v>
          </x:cell>
          <x:cell r="B870" t="str">
            <x:v>2W107</x:v>
          </x:cell>
          <x:cell r="C870">
            <x:v>60749932</x:v>
          </x:cell>
          <x:cell r="D870" t="str">
            <x:v>QQB575R36T0500</x:v>
          </x:cell>
          <x:cell r="E870" t="str">
            <x:v>BRAID</x:v>
          </x:cell>
          <x:cell r="F870" t="str">
            <x:v>FT</x:v>
          </x:cell>
          <x:cell r="G870">
            <x:v>13</x:v>
          </x:cell>
        </x:row>
        <x:row r="871">
          <x:cell r="A871">
            <x:v>860</x:v>
          </x:cell>
          <x:cell r="B871" t="str">
            <x:v>2W108</x:v>
          </x:cell>
          <x:cell r="C871">
            <x:v>60749933</x:v>
          </x:cell>
          <x:cell r="D871" t="str">
            <x:v>12273145-2481</x:v>
          </x:cell>
          <x:cell r="E871" t="str">
            <x:v>ADAPTER</x:v>
          </x:cell>
          <x:cell r="F871" t="str">
            <x:v>EA</x:v>
          </x:cell>
          <x:cell r="G871">
            <x:v>1</x:v>
          </x:cell>
        </x:row>
        <x:row r="872">
          <x:cell r="A872">
            <x:v>861</x:v>
          </x:cell>
          <x:cell r="B872" t="str">
            <x:v>2W108</x:v>
          </x:cell>
          <x:cell r="C872">
            <x:v>60749933</x:v>
          </x:cell>
          <x:cell r="D872" t="str">
            <x:v>12273146-2481</x:v>
          </x:cell>
          <x:cell r="E872" t="str">
            <x:v>ADAPTER</x:v>
          </x:cell>
          <x:cell r="F872" t="str">
            <x:v>EA</x:v>
          </x:cell>
          <x:cell r="G872">
            <x:v>1</x:v>
          </x:cell>
        </x:row>
        <x:row r="873">
          <x:cell r="A873">
            <x:v>862</x:v>
          </x:cell>
          <x:cell r="B873" t="str">
            <x:v>2W108</x:v>
          </x:cell>
          <x:cell r="C873">
            <x:v>60749933</x:v>
          </x:cell>
          <x:cell r="D873" t="str">
            <x:v>12273242-410</x:v>
          </x:cell>
          <x:cell r="E873" t="str">
            <x:v>BOOT</x:v>
          </x:cell>
          <x:cell r="F873" t="str">
            <x:v>EA</x:v>
          </x:cell>
          <x:cell r="G873">
            <x:v>2</x:v>
          </x:cell>
        </x:row>
        <x:row r="874">
          <x:cell r="A874">
            <x:v>863</x:v>
          </x:cell>
          <x:cell r="B874" t="str">
            <x:v>2W108</x:v>
          </x:cell>
          <x:cell r="C874">
            <x:v>60749933</x:v>
          </x:cell>
          <x:cell r="D874" t="str">
            <x:v>60725708</x:v>
          </x:cell>
          <x:cell r="E874" t="str">
            <x:v>WIRE</x:v>
          </x:cell>
          <x:cell r="F874" t="str">
            <x:v>FT</x:v>
          </x:cell>
          <x:cell r="G874">
            <x:v>198</x:v>
          </x:cell>
        </x:row>
        <x:row r="875">
          <x:cell r="A875">
            <x:v>864</x:v>
          </x:cell>
          <x:cell r="B875" t="str">
            <x:v>2W108</x:v>
          </x:cell>
          <x:cell r="C875">
            <x:v>60749933</x:v>
          </x:cell>
          <x:cell r="D875" t="str">
            <x:v>60725758</x:v>
          </x:cell>
          <x:cell r="E875" t="str">
            <x:v>CABLE</x:v>
          </x:cell>
          <x:cell r="F875" t="str">
            <x:v>FT</x:v>
          </x:cell>
          <x:cell r="G875">
            <x:v>11</x:v>
          </x:cell>
        </x:row>
        <x:row r="876">
          <x:cell r="A876">
            <x:v>865</x:v>
          </x:cell>
          <x:cell r="B876" t="str">
            <x:v>2W108</x:v>
          </x:cell>
          <x:cell r="C876">
            <x:v>60749933</x:v>
          </x:cell>
          <x:cell r="D876" t="str">
            <x:v>60725767</x:v>
          </x:cell>
          <x:cell r="E876" t="str">
            <x:v>CABLE</x:v>
          </x:cell>
          <x:cell r="F876" t="str">
            <x:v>FT</x:v>
          </x:cell>
          <x:cell r="G876">
            <x:v>17</x:v>
          </x:cell>
        </x:row>
        <x:row r="877">
          <x:cell r="A877">
            <x:v>866</x:v>
          </x:cell>
          <x:cell r="B877" t="str">
            <x:v>2W108</x:v>
          </x:cell>
          <x:cell r="C877">
            <x:v>60749933</x:v>
          </x:cell>
          <x:cell r="D877" t="str">
            <x:v>60725773</x:v>
          </x:cell>
          <x:cell r="E877" t="str">
            <x:v>CABLE</x:v>
          </x:cell>
          <x:cell r="F877" t="str">
            <x:v>FT</x:v>
          </x:cell>
          <x:cell r="G877">
            <x:v>17</x:v>
          </x:cell>
        </x:row>
        <x:row r="878">
          <x:cell r="A878">
            <x:v>867</x:v>
          </x:cell>
          <x:cell r="B878" t="str">
            <x:v>2W108</x:v>
          </x:cell>
          <x:cell r="C878">
            <x:v>60749933</x:v>
          </x:cell>
          <x:cell r="D878" t="str">
            <x:v>60725797</x:v>
          </x:cell>
          <x:cell r="E878" t="str">
            <x:v>MARKER</x:v>
          </x:cell>
          <x:cell r="F878" t="str">
            <x:v>EA</x:v>
          </x:cell>
          <x:cell r="G878">
            <x:v>122</x:v>
          </x:cell>
        </x:row>
        <x:row r="879">
          <x:cell r="A879">
            <x:v>868</x:v>
          </x:cell>
          <x:cell r="B879" t="str">
            <x:v>2W108</x:v>
          </x:cell>
          <x:cell r="C879">
            <x:v>60749933</x:v>
          </x:cell>
          <x:cell r="D879" t="str">
            <x:v>60725803</x:v>
          </x:cell>
          <x:cell r="E879" t="str">
            <x:v>MARKER</x:v>
          </x:cell>
          <x:cell r="F879" t="str">
            <x:v>EA</x:v>
          </x:cell>
          <x:cell r="G879">
            <x:v>3</x:v>
          </x:cell>
        </x:row>
        <x:row r="880">
          <x:cell r="A880">
            <x:v>869</x:v>
          </x:cell>
          <x:cell r="B880" t="str">
            <x:v>2W108</x:v>
          </x:cell>
          <x:cell r="C880">
            <x:v>60749933</x:v>
          </x:cell>
          <x:cell r="D880" t="str">
            <x:v>60749697</x:v>
          </x:cell>
          <x:cell r="E880" t="str">
            <x:v>SLEEVING</x:v>
          </x:cell>
          <x:cell r="F880" t="str">
            <x:v>FT</x:v>
          </x:cell>
          <x:cell r="G880">
            <x:v>5</x:v>
          </x:cell>
        </x:row>
        <x:row r="881">
          <x:cell r="A881">
            <x:v>870</x:v>
          </x:cell>
          <x:cell r="B881" t="str">
            <x:v>2W108</x:v>
          </x:cell>
          <x:cell r="C881">
            <x:v>60749933</x:v>
          </x:cell>
          <x:cell r="D881" t="str">
            <x:v>M23053/5-210C</x:v>
          </x:cell>
          <x:cell r="E881" t="str">
            <x:v>SLEEVING</x:v>
          </x:cell>
          <x:cell r="F881" t="str">
            <x:v>FT</x:v>
          </x:cell>
          <x:cell r="G881">
            <x:v>0.5</x:v>
          </x:cell>
        </x:row>
        <x:row r="882">
          <x:cell r="A882">
            <x:v>871</x:v>
          </x:cell>
          <x:cell r="B882" t="str">
            <x:v>2W108</x:v>
          </x:cell>
          <x:cell r="C882">
            <x:v>60749933</x:v>
          </x:cell>
          <x:cell r="D882" t="str">
            <x:v>MS3475W24-61PX</x:v>
          </x:cell>
          <x:cell r="E882" t="str">
            <x:v>CONNECTOR</x:v>
          </x:cell>
          <x:cell r="F882" t="str">
            <x:v>EA</x:v>
          </x:cell>
          <x:cell r="G882">
            <x:v>1</x:v>
          </x:cell>
        </x:row>
        <x:row r="883">
          <x:cell r="A883">
            <x:v>872</x:v>
          </x:cell>
          <x:cell r="B883" t="str">
            <x:v>2W108</x:v>
          </x:cell>
          <x:cell r="C883">
            <x:v>60749933</x:v>
          </x:cell>
          <x:cell r="D883" t="str">
            <x:v>MS3475W24-61SX</x:v>
          </x:cell>
          <x:cell r="E883" t="str">
            <x:v>CONNECTOR</x:v>
          </x:cell>
          <x:cell r="F883" t="str">
            <x:v>EA</x:v>
          </x:cell>
          <x:cell r="G883">
            <x:v>1</x:v>
          </x:cell>
        </x:row>
        <x:row r="884">
          <x:cell r="A884">
            <x:v>873</x:v>
          </x:cell>
          <x:cell r="B884" t="str">
            <x:v>2W108</x:v>
          </x:cell>
          <x:cell r="C884">
            <x:v>60749933</x:v>
          </x:cell>
          <x:cell r="D884" t="str">
            <x:v>QQB575R36T0500</x:v>
          </x:cell>
          <x:cell r="E884" t="str">
            <x:v>BRAID</x:v>
          </x:cell>
          <x:cell r="F884" t="str">
            <x:v>FT</x:v>
          </x:cell>
          <x:cell r="G884">
            <x:v>6</x:v>
          </x:cell>
        </x:row>
        <x:row r="885">
          <x:cell r="A885">
            <x:v>873</x:v>
          </x:cell>
          <x:cell r="B885" t="str">
            <x:v>2W109</x:v>
          </x:cell>
          <x:cell r="C885">
            <x:v>60749934</x:v>
          </x:cell>
          <x:cell r="D885" t="str">
            <x:v>12273146-2281</x:v>
          </x:cell>
          <x:cell r="E885" t="str">
            <x:v>ADAPTER</x:v>
          </x:cell>
          <x:cell r="F885" t="str">
            <x:v>EA</x:v>
          </x:cell>
          <x:cell r="G885">
            <x:v>2</x:v>
          </x:cell>
        </x:row>
        <x:row r="886">
          <x:cell r="A886">
            <x:v>874</x:v>
          </x:cell>
          <x:cell r="B886" t="str">
            <x:v>2W109</x:v>
          </x:cell>
          <x:cell r="C886">
            <x:v>60749934</x:v>
          </x:cell>
          <x:cell r="D886" t="str">
            <x:v>12273242-510</x:v>
          </x:cell>
          <x:cell r="E886" t="str">
            <x:v>BOOT</x:v>
          </x:cell>
          <x:cell r="F886" t="str">
            <x:v>EA</x:v>
          </x:cell>
          <x:cell r="G886">
            <x:v>2</x:v>
          </x:cell>
        </x:row>
        <x:row r="887">
          <x:cell r="A887">
            <x:v>875</x:v>
          </x:cell>
          <x:cell r="B887" t="str">
            <x:v>2W109</x:v>
          </x:cell>
          <x:cell r="C887">
            <x:v>60749934</x:v>
          </x:cell>
          <x:cell r="D887" t="str">
            <x:v>12273456-3</x:v>
          </x:cell>
          <x:cell r="E887" t="str">
            <x:v>SPLICE</x:v>
          </x:cell>
          <x:cell r="F887" t="str">
            <x:v>EA</x:v>
          </x:cell>
          <x:cell r="G887">
            <x:v>2</x:v>
          </x:cell>
        </x:row>
        <x:row r="888">
          <x:cell r="A888">
            <x:v>876</x:v>
          </x:cell>
          <x:cell r="B888" t="str">
            <x:v>2W109</x:v>
          </x:cell>
          <x:cell r="C888">
            <x:v>60749934</x:v>
          </x:cell>
          <x:cell r="D888" t="str">
            <x:v>12273456-4</x:v>
          </x:cell>
          <x:cell r="E888" t="str">
            <x:v>SPLICE</x:v>
          </x:cell>
          <x:cell r="F888" t="str">
            <x:v>EA</x:v>
          </x:cell>
          <x:cell r="G888">
            <x:v>7</x:v>
          </x:cell>
        </x:row>
        <x:row r="889">
          <x:cell r="A889">
            <x:v>877</x:v>
          </x:cell>
          <x:cell r="B889" t="str">
            <x:v>2W109</x:v>
          </x:cell>
          <x:cell r="C889">
            <x:v>60749934</x:v>
          </x:cell>
          <x:cell r="D889" t="str">
            <x:v>60725708</x:v>
          </x:cell>
          <x:cell r="E889" t="str">
            <x:v>WIRE</x:v>
          </x:cell>
          <x:cell r="F889" t="str">
            <x:v>FT</x:v>
          </x:cell>
          <x:cell r="G889">
            <x:v>111</x:v>
          </x:cell>
        </x:row>
        <x:row r="890">
          <x:cell r="A890">
            <x:v>878</x:v>
          </x:cell>
          <x:cell r="B890" t="str">
            <x:v>2W109</x:v>
          </x:cell>
          <x:cell r="C890">
            <x:v>60749934</x:v>
          </x:cell>
          <x:cell r="D890" t="str">
            <x:v>60725709</x:v>
          </x:cell>
          <x:cell r="E890" t="str">
            <x:v>WIRE</x:v>
          </x:cell>
          <x:cell r="F890" t="str">
            <x:v>FT</x:v>
          </x:cell>
          <x:cell r="G890">
            <x:v>25</x:v>
          </x:cell>
        </x:row>
        <x:row r="891">
          <x:cell r="A891">
            <x:v>879</x:v>
          </x:cell>
          <x:cell r="B891" t="str">
            <x:v>2W109</x:v>
          </x:cell>
          <x:cell r="C891">
            <x:v>60749934</x:v>
          </x:cell>
          <x:cell r="D891" t="str">
            <x:v>60725754</x:v>
          </x:cell>
          <x:cell r="E891" t="str">
            <x:v>CABLE</x:v>
          </x:cell>
          <x:cell r="F891" t="str">
            <x:v>FT</x:v>
          </x:cell>
          <x:cell r="G891">
            <x:v>13</x:v>
          </x:cell>
        </x:row>
        <x:row r="892">
          <x:cell r="A892">
            <x:v>880</x:v>
          </x:cell>
          <x:cell r="B892" t="str">
            <x:v>2W109</x:v>
          </x:cell>
          <x:cell r="C892">
            <x:v>60749934</x:v>
          </x:cell>
          <x:cell r="D892" t="str">
            <x:v>60725758</x:v>
          </x:cell>
          <x:cell r="E892" t="str">
            <x:v>CABLE</x:v>
          </x:cell>
          <x:cell r="F892" t="str">
            <x:v>FT</x:v>
          </x:cell>
          <x:cell r="G892">
            <x:v>13</x:v>
          </x:cell>
        </x:row>
        <x:row r="893">
          <x:cell r="A893">
            <x:v>881</x:v>
          </x:cell>
          <x:cell r="B893" t="str">
            <x:v>2W109</x:v>
          </x:cell>
          <x:cell r="C893">
            <x:v>60749934</x:v>
          </x:cell>
          <x:cell r="D893" t="str">
            <x:v>60725763</x:v>
          </x:cell>
          <x:cell r="E893" t="str">
            <x:v>CABLE</x:v>
          </x:cell>
          <x:cell r="F893" t="str">
            <x:v>FT</x:v>
          </x:cell>
          <x:cell r="G893">
            <x:v>25</x:v>
          </x:cell>
        </x:row>
        <x:row r="894">
          <x:cell r="A894">
            <x:v>882</x:v>
          </x:cell>
          <x:cell r="B894" t="str">
            <x:v>2W109</x:v>
          </x:cell>
          <x:cell r="C894">
            <x:v>60749934</x:v>
          </x:cell>
          <x:cell r="D894" t="str">
            <x:v>60725764</x:v>
          </x:cell>
          <x:cell r="E894" t="str">
            <x:v>CABLE</x:v>
          </x:cell>
          <x:cell r="F894" t="str">
            <x:v>FT</x:v>
          </x:cell>
          <x:cell r="G894">
            <x:v>62</x:v>
          </x:cell>
        </x:row>
        <x:row r="895">
          <x:cell r="A895">
            <x:v>883</x:v>
          </x:cell>
          <x:cell r="B895" t="str">
            <x:v>2W109</x:v>
          </x:cell>
          <x:cell r="C895">
            <x:v>60749934</x:v>
          </x:cell>
          <x:cell r="D895" t="str">
            <x:v>60725767</x:v>
          </x:cell>
          <x:cell r="E895" t="str">
            <x:v>CABLE</x:v>
          </x:cell>
          <x:cell r="F895" t="str">
            <x:v>FT</x:v>
          </x:cell>
          <x:cell r="G895">
            <x:v>37</x:v>
          </x:cell>
        </x:row>
        <x:row r="896">
          <x:cell r="A896">
            <x:v>884</x:v>
          </x:cell>
          <x:cell r="B896" t="str">
            <x:v>2W109</x:v>
          </x:cell>
          <x:cell r="C896">
            <x:v>60749934</x:v>
          </x:cell>
          <x:cell r="D896" t="str">
            <x:v>60725797</x:v>
          </x:cell>
          <x:cell r="E896" t="str">
            <x:v>MARKER</x:v>
          </x:cell>
          <x:cell r="F896" t="str">
            <x:v>EA</x:v>
          </x:cell>
          <x:cell r="G896">
            <x:v>59</x:v>
          </x:cell>
        </x:row>
        <x:row r="897">
          <x:cell r="A897">
            <x:v>885</x:v>
          </x:cell>
          <x:cell r="B897" t="str">
            <x:v>2W109</x:v>
          </x:cell>
          <x:cell r="C897">
            <x:v>60749934</x:v>
          </x:cell>
          <x:cell r="D897" t="str">
            <x:v>60725798</x:v>
          </x:cell>
          <x:cell r="E897" t="str">
            <x:v>MARKER</x:v>
          </x:cell>
          <x:cell r="F897" t="str">
            <x:v>EA</x:v>
          </x:cell>
          <x:cell r="G897">
            <x:v>24</x:v>
          </x:cell>
        </x:row>
        <x:row r="898">
          <x:cell r="A898">
            <x:v>886</x:v>
          </x:cell>
          <x:cell r="B898" t="str">
            <x:v>2W109</x:v>
          </x:cell>
          <x:cell r="C898">
            <x:v>60749934</x:v>
          </x:cell>
          <x:cell r="D898" t="str">
            <x:v>60725803</x:v>
          </x:cell>
          <x:cell r="E898" t="str">
            <x:v>MARKER</x:v>
          </x:cell>
          <x:cell r="F898" t="str">
            <x:v>EA</x:v>
          </x:cell>
          <x:cell r="G898">
            <x:v>3</x:v>
          </x:cell>
        </x:row>
        <x:row r="899">
          <x:cell r="A899">
            <x:v>887</x:v>
          </x:cell>
          <x:cell r="B899" t="str">
            <x:v>2W109</x:v>
          </x:cell>
          <x:cell r="C899">
            <x:v>60749934</x:v>
          </x:cell>
          <x:cell r="D899" t="str">
            <x:v>60749697</x:v>
          </x:cell>
          <x:cell r="E899" t="str">
            <x:v>SLEEVING</x:v>
          </x:cell>
          <x:cell r="F899" t="str">
            <x:v>FT</x:v>
          </x:cell>
          <x:cell r="G899">
            <x:v>13</x:v>
          </x:cell>
        </x:row>
        <x:row r="900">
          <x:cell r="A900">
            <x:v>888</x:v>
          </x:cell>
          <x:cell r="B900" t="str">
            <x:v>2W109</x:v>
          </x:cell>
          <x:cell r="C900">
            <x:v>60749934</x:v>
          </x:cell>
          <x:cell r="D900" t="str">
            <x:v>M23053/5-211C</x:v>
          </x:cell>
          <x:cell r="E900" t="str">
            <x:v>SLEEVING</x:v>
          </x:cell>
          <x:cell r="F900" t="str">
            <x:v>FT</x:v>
          </x:cell>
          <x:cell r="G900">
            <x:v>0.5</x:v>
          </x:cell>
        </x:row>
        <x:row r="901">
          <x:cell r="A901">
            <x:v>889</x:v>
          </x:cell>
          <x:cell r="B901" t="str">
            <x:v>2W109</x:v>
          </x:cell>
          <x:cell r="C901">
            <x:v>60749934</x:v>
          </x:cell>
          <x:cell r="D901" t="str">
            <x:v>M23053/8-005C</x:v>
          </x:cell>
          <x:cell r="E901" t="str">
            <x:v>SLEEVING</x:v>
          </x:cell>
          <x:cell r="F901" t="str">
            <x:v>FT</x:v>
          </x:cell>
          <x:cell r="G901">
            <x:v>0.089999999999999991</x:v>
          </x:cell>
        </x:row>
        <x:row r="902">
          <x:cell r="A902">
            <x:v>890</x:v>
          </x:cell>
          <x:cell r="B902" t="str">
            <x:v>2W109</x:v>
          </x:cell>
          <x:cell r="C902">
            <x:v>60749934</x:v>
          </x:cell>
          <x:cell r="D902" t="str">
            <x:v>M23053/8-006C</x:v>
          </x:cell>
          <x:cell r="E902" t="str">
            <x:v>SLEEVING</x:v>
          </x:cell>
          <x:cell r="F902" t="str">
            <x:v>FT</x:v>
          </x:cell>
          <x:cell r="G902">
            <x:v>0.20999999999999999</x:v>
          </x:cell>
        </x:row>
        <x:row r="903">
          <x:cell r="A903">
            <x:v>891</x:v>
          </x:cell>
          <x:cell r="B903" t="str">
            <x:v>2W109</x:v>
          </x:cell>
          <x:cell r="C903">
            <x:v>60749934</x:v>
          </x:cell>
          <x:cell r="D903" t="str">
            <x:v>MS27488-16</x:v>
          </x:cell>
          <x:cell r="E903" t="str">
            <x:v>SEALING PLUG</x:v>
          </x:cell>
          <x:cell r="F903" t="str">
            <x:v>EA</x:v>
          </x:cell>
          <x:cell r="G903">
            <x:v>4</x:v>
          </x:cell>
        </x:row>
        <x:row r="904">
          <x:cell r="A904">
            <x:v>892</x:v>
          </x:cell>
          <x:cell r="B904" t="str">
            <x:v>2W109</x:v>
          </x:cell>
          <x:cell r="C904">
            <x:v>60749934</x:v>
          </x:cell>
          <x:cell r="D904" t="str">
            <x:v>MS27488-20</x:v>
          </x:cell>
          <x:cell r="E904" t="str">
            <x:v>SEALING PLUG</x:v>
          </x:cell>
          <x:cell r="F904" t="str">
            <x:v>EA</x:v>
          </x:cell>
          <x:cell r="G904">
            <x:v>2</x:v>
          </x:cell>
        </x:row>
        <x:row r="905">
          <x:cell r="A905">
            <x:v>893</x:v>
          </x:cell>
          <x:cell r="B905" t="str">
            <x:v>2W109</x:v>
          </x:cell>
          <x:cell r="C905">
            <x:v>60749934</x:v>
          </x:cell>
          <x:cell r="D905" t="str">
            <x:v>MS3475W22-41P</x:v>
          </x:cell>
          <x:cell r="E905" t="str">
            <x:v>CONNECTOR</x:v>
          </x:cell>
          <x:cell r="F905" t="str">
            <x:v>EA</x:v>
          </x:cell>
          <x:cell r="G905">
            <x:v>1</x:v>
          </x:cell>
        </x:row>
        <x:row r="906">
          <x:cell r="A906">
            <x:v>894</x:v>
          </x:cell>
          <x:cell r="B906" t="str">
            <x:v>2W109</x:v>
          </x:cell>
          <x:cell r="C906">
            <x:v>60749934</x:v>
          </x:cell>
          <x:cell r="D906" t="str">
            <x:v>MS3475W22-41S</x:v>
          </x:cell>
          <x:cell r="E906" t="str">
            <x:v>CONNECTOR</x:v>
          </x:cell>
          <x:cell r="F906" t="str">
            <x:v>EA</x:v>
          </x:cell>
          <x:cell r="G906">
            <x:v>1</x:v>
          </x:cell>
        </x:row>
        <x:row r="907">
          <x:cell r="A907">
            <x:v>895</x:v>
          </x:cell>
          <x:cell r="B907" t="str">
            <x:v>2W109</x:v>
          </x:cell>
          <x:cell r="C907">
            <x:v>60749934</x:v>
          </x:cell>
          <x:cell r="D907" t="str">
            <x:v>QQB575R36T0500</x:v>
          </x:cell>
          <x:cell r="E907" t="str">
            <x:v>BRAID</x:v>
          </x:cell>
          <x:cell r="F907" t="str">
            <x:v>FT</x:v>
          </x:cell>
          <x:cell r="G907">
            <x:v>12.83</x:v>
          </x:cell>
        </x:row>
        <x:row r="908">
          <x:cell r="A908">
            <x:v>895</x:v>
          </x:cell>
          <x:cell r="B908" t="str">
            <x:v>2W113</x:v>
          </x:cell>
          <x:cell r="C908">
            <x:v>60748462</x:v>
          </x:cell>
          <x:cell r="D908" t="str">
            <x:v>12273146-1651</x:v>
          </x:cell>
          <x:cell r="E908" t="str">
            <x:v>ADAPTER</x:v>
          </x:cell>
          <x:cell r="F908" t="str">
            <x:v>EA</x:v>
          </x:cell>
          <x:cell r="G908">
            <x:v>1</x:v>
          </x:cell>
        </x:row>
        <x:row r="909">
          <x:cell r="A909">
            <x:v>896</x:v>
          </x:cell>
          <x:cell r="B909" t="str">
            <x:v>2W113</x:v>
          </x:cell>
          <x:cell r="C909">
            <x:v>60748462</x:v>
          </x:cell>
          <x:cell r="D909" t="str">
            <x:v>12273146-2281</x:v>
          </x:cell>
          <x:cell r="E909" t="str">
            <x:v>ADAPTER</x:v>
          </x:cell>
          <x:cell r="F909" t="str">
            <x:v>EA</x:v>
          </x:cell>
          <x:cell r="G909">
            <x:v>1</x:v>
          </x:cell>
        </x:row>
        <x:row r="910">
          <x:cell r="A910">
            <x:v>897</x:v>
          </x:cell>
          <x:cell r="B910" t="str">
            <x:v>2W113</x:v>
          </x:cell>
          <x:cell r="C910">
            <x:v>60748462</x:v>
          </x:cell>
          <x:cell r="D910" t="str">
            <x:v>12273148-110</x:v>
          </x:cell>
          <x:cell r="E910" t="str">
            <x:v>TRANSITION</x:v>
          </x:cell>
          <x:cell r="F910" t="str">
            <x:v>EA</x:v>
          </x:cell>
          <x:cell r="G910">
            <x:v>1</x:v>
          </x:cell>
        </x:row>
        <x:row r="911">
          <x:cell r="A911">
            <x:v>898</x:v>
          </x:cell>
          <x:cell r="B911" t="str">
            <x:v>2W113</x:v>
          </x:cell>
          <x:cell r="C911">
            <x:v>60748462</x:v>
          </x:cell>
          <x:cell r="D911" t="str">
            <x:v>12273160-1021</x:v>
          </x:cell>
          <x:cell r="E911" t="str">
            <x:v>ADAPTER</x:v>
          </x:cell>
          <x:cell r="F911" t="str">
            <x:v>EA</x:v>
          </x:cell>
          <x:cell r="G911">
            <x:v>3</x:v>
          </x:cell>
        </x:row>
        <x:row r="912">
          <x:cell r="A912">
            <x:v>899</x:v>
          </x:cell>
          <x:cell r="B912" t="str">
            <x:v>2W113</x:v>
          </x:cell>
          <x:cell r="C912">
            <x:v>60748462</x:v>
          </x:cell>
          <x:cell r="D912" t="str">
            <x:v>12273162-210</x:v>
          </x:cell>
          <x:cell r="E912" t="str">
            <x:v>TRANSITION</x:v>
          </x:cell>
          <x:cell r="F912" t="str">
            <x:v>EA</x:v>
          </x:cell>
          <x:cell r="G912">
            <x:v>2</x:v>
          </x:cell>
        </x:row>
        <x:row r="913">
          <x:cell r="A913">
            <x:v>900</x:v>
          </x:cell>
          <x:cell r="B913" t="str">
            <x:v>2W113</x:v>
          </x:cell>
          <x:cell r="C913">
            <x:v>60748462</x:v>
          </x:cell>
          <x:cell r="D913" t="str">
            <x:v>12273163-210</x:v>
          </x:cell>
          <x:cell r="E913" t="str">
            <x:v>TRANSITION</x:v>
          </x:cell>
          <x:cell r="F913" t="str">
            <x:v>EA</x:v>
          </x:cell>
          <x:cell r="G913">
            <x:v>1</x:v>
          </x:cell>
        </x:row>
        <x:row r="914">
          <x:cell r="A914">
            <x:v>901</x:v>
          </x:cell>
          <x:cell r="B914" t="str">
            <x:v>2W113</x:v>
          </x:cell>
          <x:cell r="C914">
            <x:v>60748462</x:v>
          </x:cell>
          <x:cell r="D914" t="str">
            <x:v>12273242-210</x:v>
          </x:cell>
          <x:cell r="E914" t="str">
            <x:v>BOOT</x:v>
          </x:cell>
          <x:cell r="F914" t="str">
            <x:v>EA</x:v>
          </x:cell>
          <x:cell r="G914">
            <x:v>3</x:v>
          </x:cell>
        </x:row>
        <x:row r="915">
          <x:cell r="A915">
            <x:v>902</x:v>
          </x:cell>
          <x:cell r="B915" t="str">
            <x:v>2W113</x:v>
          </x:cell>
          <x:cell r="C915">
            <x:v>60748462</x:v>
          </x:cell>
          <x:cell r="D915" t="str">
            <x:v>12273242-310</x:v>
          </x:cell>
          <x:cell r="E915" t="str">
            <x:v>BOOT</x:v>
          </x:cell>
          <x:cell r="F915" t="str">
            <x:v>EA</x:v>
          </x:cell>
          <x:cell r="G915">
            <x:v>1</x:v>
          </x:cell>
        </x:row>
        <x:row r="916">
          <x:cell r="A916">
            <x:v>903</x:v>
          </x:cell>
          <x:cell r="B916" t="str">
            <x:v>2W113</x:v>
          </x:cell>
          <x:cell r="C916">
            <x:v>60748462</x:v>
          </x:cell>
          <x:cell r="D916" t="str">
            <x:v>12273242-510</x:v>
          </x:cell>
          <x:cell r="E916" t="str">
            <x:v>BOOT</x:v>
          </x:cell>
          <x:cell r="F916" t="str">
            <x:v>EA</x:v>
          </x:cell>
          <x:cell r="G916">
            <x:v>1</x:v>
          </x:cell>
        </x:row>
        <x:row r="917">
          <x:cell r="A917">
            <x:v>904</x:v>
          </x:cell>
          <x:cell r="B917" t="str">
            <x:v>2W113</x:v>
          </x:cell>
          <x:cell r="C917">
            <x:v>60748462</x:v>
          </x:cell>
          <x:cell r="D917" t="str">
            <x:v>12273456-3</x:v>
          </x:cell>
          <x:cell r="E917" t="str">
            <x:v>SPLICE</x:v>
          </x:cell>
          <x:cell r="F917" t="str">
            <x:v>EA</x:v>
          </x:cell>
          <x:cell r="G917">
            <x:v>2</x:v>
          </x:cell>
        </x:row>
        <x:row r="918">
          <x:cell r="A918">
            <x:v>905</x:v>
          </x:cell>
          <x:cell r="B918" t="str">
            <x:v>2W113</x:v>
          </x:cell>
          <x:cell r="C918">
            <x:v>60748462</x:v>
          </x:cell>
          <x:cell r="D918" t="str">
            <x:v>12273456-4</x:v>
          </x:cell>
          <x:cell r="E918" t="str">
            <x:v>SPLICE</x:v>
          </x:cell>
          <x:cell r="F918" t="str">
            <x:v>EA</x:v>
          </x:cell>
          <x:cell r="G918">
            <x:v>11</x:v>
          </x:cell>
        </x:row>
        <x:row r="919">
          <x:cell r="A919">
            <x:v>906</x:v>
          </x:cell>
          <x:cell r="B919" t="str">
            <x:v>2W113</x:v>
          </x:cell>
          <x:cell r="C919">
            <x:v>60748462</x:v>
          </x:cell>
          <x:cell r="D919" t="str">
            <x:v>60725708</x:v>
          </x:cell>
          <x:cell r="E919" t="str">
            <x:v>WIRE</x:v>
          </x:cell>
          <x:cell r="F919" t="str">
            <x:v>FT</x:v>
          </x:cell>
          <x:cell r="G919">
            <x:v>12.17</x:v>
          </x:cell>
        </x:row>
        <x:row r="920">
          <x:cell r="A920">
            <x:v>907</x:v>
          </x:cell>
          <x:cell r="B920" t="str">
            <x:v>2W113</x:v>
          </x:cell>
          <x:cell r="C920">
            <x:v>60748462</x:v>
          </x:cell>
          <x:cell r="D920" t="str">
            <x:v>60725709</x:v>
          </x:cell>
          <x:cell r="E920" t="str">
            <x:v>WIRE</x:v>
          </x:cell>
          <x:cell r="F920" t="str">
            <x:v>FT</x:v>
          </x:cell>
          <x:cell r="G920">
            <x:v>0.5</x:v>
          </x:cell>
        </x:row>
        <x:row r="921">
          <x:cell r="A921">
            <x:v>908</x:v>
          </x:cell>
          <x:cell r="B921" t="str">
            <x:v>2W113</x:v>
          </x:cell>
          <x:cell r="C921">
            <x:v>60748462</x:v>
          </x:cell>
          <x:cell r="D921" t="str">
            <x:v>60725754</x:v>
          </x:cell>
          <x:cell r="E921" t="str">
            <x:v>CABLE</x:v>
          </x:cell>
          <x:cell r="F921" t="str">
            <x:v>FT</x:v>
          </x:cell>
          <x:cell r="G921">
            <x:v>8.25</x:v>
          </x:cell>
        </x:row>
        <x:row r="922">
          <x:cell r="A922">
            <x:v>909</x:v>
          </x:cell>
          <x:cell r="B922" t="str">
            <x:v>2W113</x:v>
          </x:cell>
          <x:cell r="C922">
            <x:v>60748462</x:v>
          </x:cell>
          <x:cell r="D922" t="str">
            <x:v>60725758</x:v>
          </x:cell>
          <x:cell r="E922" t="str">
            <x:v>CABLE</x:v>
          </x:cell>
          <x:cell r="F922" t="str">
            <x:v>FT</x:v>
          </x:cell>
          <x:cell r="G922">
            <x:v>7.4199999999999999</x:v>
          </x:cell>
        </x:row>
        <x:row r="923">
          <x:cell r="A923">
            <x:v>910</x:v>
          </x:cell>
          <x:cell r="B923" t="str">
            <x:v>2W113</x:v>
          </x:cell>
          <x:cell r="C923">
            <x:v>60748462</x:v>
          </x:cell>
          <x:cell r="D923" t="str">
            <x:v>60725763</x:v>
          </x:cell>
          <x:cell r="E923" t="str">
            <x:v>CABLE</x:v>
          </x:cell>
          <x:cell r="F923" t="str">
            <x:v>FT</x:v>
          </x:cell>
          <x:cell r="G923">
            <x:v>26.329999999999998</x:v>
          </x:cell>
        </x:row>
        <x:row r="924">
          <x:cell r="A924">
            <x:v>911</x:v>
          </x:cell>
          <x:cell r="B924" t="str">
            <x:v>2W113</x:v>
          </x:cell>
          <x:cell r="C924">
            <x:v>60748462</x:v>
          </x:cell>
          <x:cell r="D924" t="str">
            <x:v>60725764</x:v>
          </x:cell>
          <x:cell r="E924" t="str">
            <x:v>CABLE</x:v>
          </x:cell>
          <x:cell r="F924" t="str">
            <x:v>FT</x:v>
          </x:cell>
          <x:cell r="G924">
            <x:v>16.75</x:v>
          </x:cell>
        </x:row>
        <x:row r="925">
          <x:cell r="A925">
            <x:v>912</x:v>
          </x:cell>
          <x:cell r="B925" t="str">
            <x:v>2W113</x:v>
          </x:cell>
          <x:cell r="C925">
            <x:v>60748462</x:v>
          </x:cell>
          <x:cell r="D925" t="str">
            <x:v>60725797</x:v>
          </x:cell>
          <x:cell r="E925" t="str">
            <x:v>MARKER</x:v>
          </x:cell>
          <x:cell r="F925" t="str">
            <x:v>EA</x:v>
          </x:cell>
          <x:cell r="G925">
            <x:v>57</x:v>
          </x:cell>
        </x:row>
        <x:row r="926">
          <x:cell r="A926">
            <x:v>913</x:v>
          </x:cell>
          <x:cell r="B926" t="str">
            <x:v>2W113</x:v>
          </x:cell>
          <x:cell r="C926">
            <x:v>60748462</x:v>
          </x:cell>
          <x:cell r="D926" t="str">
            <x:v>60725798</x:v>
          </x:cell>
          <x:cell r="E926" t="str">
            <x:v>MARKER</x:v>
          </x:cell>
          <x:cell r="F926" t="str">
            <x:v>EA</x:v>
          </x:cell>
          <x:cell r="G926">
            <x:v>16</x:v>
          </x:cell>
        </x:row>
        <x:row r="927">
          <x:cell r="A927">
            <x:v>914</x:v>
          </x:cell>
          <x:cell r="B927" t="str">
            <x:v>2W113</x:v>
          </x:cell>
          <x:cell r="C927">
            <x:v>60748462</x:v>
          </x:cell>
          <x:cell r="D927" t="str">
            <x:v>60725799</x:v>
          </x:cell>
          <x:cell r="E927" t="str">
            <x:v>MARKER</x:v>
          </x:cell>
          <x:cell r="F927" t="str">
            <x:v>EA</x:v>
          </x:cell>
          <x:cell r="G927">
            <x:v>1</x:v>
          </x:cell>
        </x:row>
        <x:row r="928">
          <x:cell r="A928">
            <x:v>915</x:v>
          </x:cell>
          <x:cell r="B928" t="str">
            <x:v>2W113</x:v>
          </x:cell>
          <x:cell r="C928">
            <x:v>60748462</x:v>
          </x:cell>
          <x:cell r="D928" t="str">
            <x:v>60725800</x:v>
          </x:cell>
          <x:cell r="E928" t="str">
            <x:v>MARKER</x:v>
          </x:cell>
          <x:cell r="F928" t="str">
            <x:v>EA</x:v>
          </x:cell>
          <x:cell r="G928">
            <x:v>2</x:v>
          </x:cell>
        </x:row>
        <x:row r="929">
          <x:cell r="A929">
            <x:v>916</x:v>
          </x:cell>
          <x:cell r="B929" t="str">
            <x:v>2W113</x:v>
          </x:cell>
          <x:cell r="C929">
            <x:v>60748462</x:v>
          </x:cell>
          <x:cell r="D929" t="str">
            <x:v>60725801</x:v>
          </x:cell>
          <x:cell r="E929" t="str">
            <x:v>MARKER</x:v>
          </x:cell>
          <x:cell r="F929" t="str">
            <x:v>EA</x:v>
          </x:cell>
          <x:cell r="G929">
            <x:v>3</x:v>
          </x:cell>
        </x:row>
        <x:row r="930">
          <x:cell r="A930">
            <x:v>917</x:v>
          </x:cell>
          <x:cell r="B930" t="str">
            <x:v>2W113</x:v>
          </x:cell>
          <x:cell r="C930">
            <x:v>60748462</x:v>
          </x:cell>
          <x:cell r="D930" t="str">
            <x:v>60725802</x:v>
          </x:cell>
          <x:cell r="E930" t="str">
            <x:v>MARKER</x:v>
          </x:cell>
          <x:cell r="F930" t="str">
            <x:v>EA</x:v>
          </x:cell>
          <x:cell r="G930">
            <x:v>1</x:v>
          </x:cell>
        </x:row>
        <x:row r="931">
          <x:cell r="A931">
            <x:v>918</x:v>
          </x:cell>
          <x:cell r="B931" t="str">
            <x:v>2W113</x:v>
          </x:cell>
          <x:cell r="C931">
            <x:v>60748462</x:v>
          </x:cell>
          <x:cell r="D931" t="str">
            <x:v>60725803</x:v>
          </x:cell>
          <x:cell r="E931" t="str">
            <x:v>MARKER</x:v>
          </x:cell>
          <x:cell r="F931" t="str">
            <x:v>EA</x:v>
          </x:cell>
          <x:cell r="G931">
            <x:v>3</x:v>
          </x:cell>
        </x:row>
        <x:row r="932">
          <x:cell r="A932">
            <x:v>919</x:v>
          </x:cell>
          <x:cell r="B932" t="str">
            <x:v>2W113</x:v>
          </x:cell>
          <x:cell r="C932">
            <x:v>60748462</x:v>
          </x:cell>
          <x:cell r="D932" t="str">
            <x:v>60747916</x:v>
          </x:cell>
          <x:cell r="E932" t="str">
            <x:v>CONNECTOR</x:v>
          </x:cell>
          <x:cell r="F932" t="str">
            <x:v>EA</x:v>
          </x:cell>
          <x:cell r="G932">
            <x:v>3</x:v>
          </x:cell>
        </x:row>
        <x:row r="933">
          <x:cell r="A933">
            <x:v>920</x:v>
          </x:cell>
          <x:cell r="B933" t="str">
            <x:v>2W113</x:v>
          </x:cell>
          <x:cell r="C933">
            <x:v>60748462</x:v>
          </x:cell>
          <x:cell r="D933" t="str">
            <x:v>60749690</x:v>
          </x:cell>
          <x:cell r="E933" t="str">
            <x:v>SLEEVING</x:v>
          </x:cell>
          <x:cell r="F933" t="str">
            <x:v>FT</x:v>
          </x:cell>
          <x:cell r="G933">
            <x:v>1.5</x:v>
          </x:cell>
        </x:row>
        <x:row r="934">
          <x:cell r="A934">
            <x:v>921</x:v>
          </x:cell>
          <x:cell r="B934" t="str">
            <x:v>2W113</x:v>
          </x:cell>
          <x:cell r="C934">
            <x:v>60748462</x:v>
          </x:cell>
          <x:cell r="D934" t="str">
            <x:v>60749692</x:v>
          </x:cell>
          <x:cell r="E934" t="str">
            <x:v>SLEEVING</x:v>
          </x:cell>
          <x:cell r="F934" t="str">
            <x:v>FT</x:v>
          </x:cell>
          <x:cell r="G934">
            <x:v>7.5</x:v>
          </x:cell>
        </x:row>
        <x:row r="935">
          <x:cell r="A935">
            <x:v>922</x:v>
          </x:cell>
          <x:cell r="B935" t="str">
            <x:v>2W113</x:v>
          </x:cell>
          <x:cell r="C935">
            <x:v>60748462</x:v>
          </x:cell>
          <x:cell r="D935" t="str">
            <x:v>60749693</x:v>
          </x:cell>
          <x:cell r="E935" t="str">
            <x:v>SLEEVING</x:v>
          </x:cell>
          <x:cell r="F935" t="str">
            <x:v>FT</x:v>
          </x:cell>
          <x:cell r="G935">
            <x:v>0.92000000000000004</x:v>
          </x:cell>
        </x:row>
        <x:row r="936">
          <x:cell r="A936">
            <x:v>923</x:v>
          </x:cell>
          <x:cell r="B936" t="str">
            <x:v>2W113</x:v>
          </x:cell>
          <x:cell r="C936">
            <x:v>60748462</x:v>
          </x:cell>
          <x:cell r="D936" t="str">
            <x:v>60749694</x:v>
          </x:cell>
          <x:cell r="E936" t="str">
            <x:v>SLEEVING</x:v>
          </x:cell>
          <x:cell r="F936" t="str">
            <x:v>FT</x:v>
          </x:cell>
          <x:cell r="G936">
            <x:v>1</x:v>
          </x:cell>
        </x:row>
        <x:row r="937">
          <x:cell r="A937">
            <x:v>924</x:v>
          </x:cell>
          <x:cell r="B937" t="str">
            <x:v>2W113</x:v>
          </x:cell>
          <x:cell r="C937">
            <x:v>60748462</x:v>
          </x:cell>
          <x:cell r="D937" t="str">
            <x:v>60749695</x:v>
          </x:cell>
          <x:cell r="E937" t="str">
            <x:v>SLEEVING</x:v>
          </x:cell>
          <x:cell r="F937" t="str">
            <x:v>FT</x:v>
          </x:cell>
          <x:cell r="G937">
            <x:v>2.9199999999999999</x:v>
          </x:cell>
        </x:row>
        <x:row r="938">
          <x:cell r="A938">
            <x:v>925</x:v>
          </x:cell>
          <x:cell r="B938" t="str">
            <x:v>2W113</x:v>
          </x:cell>
          <x:cell r="C938">
            <x:v>60748462</x:v>
          </x:cell>
          <x:cell r="D938" t="str">
            <x:v>60749697</x:v>
          </x:cell>
          <x:cell r="E938" t="str">
            <x:v>SLEEVING</x:v>
          </x:cell>
          <x:cell r="F938" t="str">
            <x:v>FT</x:v>
          </x:cell>
          <x:cell r="G938">
            <x:v>1.4199999999999999</x:v>
          </x:cell>
        </x:row>
        <x:row r="939">
          <x:cell r="A939">
            <x:v>926</x:v>
          </x:cell>
          <x:cell r="B939" t="str">
            <x:v>2W113</x:v>
          </x:cell>
          <x:cell r="C939">
            <x:v>60748462</x:v>
          </x:cell>
          <x:cell r="D939" t="str">
            <x:v>60749711</x:v>
          </x:cell>
          <x:cell r="E939" t="str">
            <x:v>ADAPTER</x:v>
          </x:cell>
          <x:cell r="F939" t="str">
            <x:v>EA</x:v>
          </x:cell>
          <x:cell r="G939">
            <x:v>1</x:v>
          </x:cell>
        </x:row>
        <x:row r="940">
          <x:cell r="A940">
            <x:v>927</x:v>
          </x:cell>
          <x:cell r="B940" t="str">
            <x:v>2W113</x:v>
          </x:cell>
          <x:cell r="C940">
            <x:v>60748462</x:v>
          </x:cell>
          <x:cell r="D940" t="str">
            <x:v>60749929</x:v>
          </x:cell>
          <x:cell r="E940" t="str">
            <x:v>SEALING PLUG</x:v>
          </x:cell>
          <x:cell r="F940" t="str">
            <x:v>EA</x:v>
          </x:cell>
          <x:cell r="G940">
            <x:v>3</x:v>
          </x:cell>
        </x:row>
        <x:row r="941">
          <x:cell r="A941">
            <x:v>928</x:v>
          </x:cell>
          <x:cell r="B941" t="str">
            <x:v>2W113</x:v>
          </x:cell>
          <x:cell r="C941">
            <x:v>60748462</x:v>
          </x:cell>
          <x:cell r="D941" t="str">
            <x:v>8724494</x:v>
          </x:cell>
          <x:cell r="E941" t="str">
            <x:v>SHELL,MALE</x:v>
          </x:cell>
          <x:cell r="F941" t="str">
            <x:v>EA</x:v>
          </x:cell>
          <x:cell r="G941">
            <x:v>1</x:v>
          </x:cell>
        </x:row>
        <x:row r="942">
          <x:cell r="A942">
            <x:v>929</x:v>
          </x:cell>
          <x:cell r="B942" t="str">
            <x:v>2W113</x:v>
          </x:cell>
          <x:cell r="C942">
            <x:v>60748462</x:v>
          </x:cell>
          <x:cell r="D942" t="str">
            <x:v>8338562</x:v>
          </x:cell>
          <x:cell r="E942" t="str">
            <x:v>SLEEVE</x:v>
          </x:cell>
          <x:cell r="F942" t="str">
            <x:v>EA</x:v>
          </x:cell>
          <x:cell r="G942">
            <x:v>1</x:v>
          </x:cell>
        </x:row>
        <x:row r="943">
          <x:cell r="A943">
            <x:v>930</x:v>
          </x:cell>
          <x:cell r="B943" t="str">
            <x:v>2W113</x:v>
          </x:cell>
          <x:cell r="C943">
            <x:v>60748462</x:v>
          </x:cell>
          <x:cell r="D943" t="str">
            <x:v>8338564</x:v>
          </x:cell>
          <x:cell r="E943" t="str">
            <x:v>TERMINAL</x:v>
          </x:cell>
          <x:cell r="F943" t="str">
            <x:v>EA</x:v>
          </x:cell>
          <x:cell r="G943">
            <x:v>1</x:v>
          </x:cell>
        </x:row>
        <x:row r="944">
          <x:cell r="A944">
            <x:v>931</x:v>
          </x:cell>
          <x:cell r="B944" t="str">
            <x:v>2W113</x:v>
          </x:cell>
          <x:cell r="C944">
            <x:v>60748462</x:v>
          </x:cell>
          <x:cell r="D944" t="str">
            <x:v>8724495</x:v>
          </x:cell>
          <x:cell r="E944" t="str">
            <x:v>SHELL</x:v>
          </x:cell>
          <x:cell r="F944" t="str">
            <x:v>EA</x:v>
          </x:cell>
          <x:cell r="G944">
            <x:v>1</x:v>
          </x:cell>
        </x:row>
        <x:row r="945">
          <x:cell r="A945">
            <x:v>932</x:v>
          </x:cell>
          <x:cell r="B945" t="str">
            <x:v>2W113</x:v>
          </x:cell>
          <x:cell r="C945">
            <x:v>60748462</x:v>
          </x:cell>
          <x:cell r="D945" t="str">
            <x:v>8724497</x:v>
          </x:cell>
          <x:cell r="E945" t="str">
            <x:v>WASHER</x:v>
          </x:cell>
          <x:cell r="F945" t="str">
            <x:v>EA</x:v>
          </x:cell>
          <x:cell r="G945">
            <x:v>1</x:v>
          </x:cell>
        </x:row>
        <x:row r="946">
          <x:cell r="A946">
            <x:v>933</x:v>
          </x:cell>
          <x:cell r="B946" t="str">
            <x:v>2W113</x:v>
          </x:cell>
          <x:cell r="C946">
            <x:v>60748462</x:v>
          </x:cell>
          <x:cell r="D946" t="str">
            <x:v>M23053/5-207C</x:v>
          </x:cell>
          <x:cell r="E946" t="str">
            <x:v>SLEEVING</x:v>
          </x:cell>
          <x:cell r="F946" t="str">
            <x:v>FT</x:v>
          </x:cell>
          <x:cell r="G946">
            <x:v>0.5</x:v>
          </x:cell>
        </x:row>
        <x:row r="947">
          <x:cell r="A947">
            <x:v>934</x:v>
          </x:cell>
          <x:cell r="B947" t="str">
            <x:v>2W113</x:v>
          </x:cell>
          <x:cell r="C947">
            <x:v>60748462</x:v>
          </x:cell>
          <x:cell r="D947" t="str">
            <x:v>M23053/5-208C</x:v>
          </x:cell>
          <x:cell r="E947" t="str">
            <x:v>SLEEVING</x:v>
          </x:cell>
          <x:cell r="F947" t="str">
            <x:v>FT</x:v>
          </x:cell>
          <x:cell r="G947">
            <x:v>0.67000000000000004</x:v>
          </x:cell>
        </x:row>
        <x:row r="948">
          <x:cell r="A948">
            <x:v>935</x:v>
          </x:cell>
          <x:cell r="B948" t="str">
            <x:v>2W113</x:v>
          </x:cell>
          <x:cell r="C948">
            <x:v>60748462</x:v>
          </x:cell>
          <x:cell r="D948" t="str">
            <x:v>M23053/5-210C</x:v>
          </x:cell>
          <x:cell r="E948" t="str">
            <x:v>SLEEVING</x:v>
          </x:cell>
          <x:cell r="F948" t="str">
            <x:v>FT</x:v>
          </x:cell>
          <x:cell r="G948">
            <x:v>0.34000000000000002</x:v>
          </x:cell>
        </x:row>
        <x:row r="949">
          <x:cell r="A949">
            <x:v>936</x:v>
          </x:cell>
          <x:cell r="B949" t="str">
            <x:v>2W113</x:v>
          </x:cell>
          <x:cell r="C949">
            <x:v>60748462</x:v>
          </x:cell>
          <x:cell r="D949" t="str">
            <x:v>M23053/5-211C</x:v>
          </x:cell>
          <x:cell r="E949" t="str">
            <x:v>SLEEVING</x:v>
          </x:cell>
          <x:cell r="F949" t="str">
            <x:v>FT</x:v>
          </x:cell>
          <x:cell r="G949">
            <x:v>0.34000000000000002</x:v>
          </x:cell>
        </x:row>
        <x:row r="950">
          <x:cell r="A950">
            <x:v>937</x:v>
          </x:cell>
          <x:cell r="B950" t="str">
            <x:v>2W113</x:v>
          </x:cell>
          <x:cell r="C950">
            <x:v>60748462</x:v>
          </x:cell>
          <x:cell r="D950" t="str">
            <x:v>M23053/8-004C</x:v>
          </x:cell>
          <x:cell r="E950" t="str">
            <x:v>SLEEVING</x:v>
          </x:cell>
          <x:cell r="F950" t="str">
            <x:v>FT</x:v>
          </x:cell>
          <x:cell r="G950">
            <x:v>0.10000000000000001</x:v>
          </x:cell>
        </x:row>
        <x:row r="951">
          <x:cell r="A951">
            <x:v>938</x:v>
          </x:cell>
          <x:cell r="B951" t="str">
            <x:v>2W113</x:v>
          </x:cell>
          <x:cell r="C951">
            <x:v>60748462</x:v>
          </x:cell>
          <x:cell r="D951" t="str">
            <x:v>M23053/8-005C</x:v>
          </x:cell>
          <x:cell r="E951" t="str">
            <x:v>SLEEVING</x:v>
          </x:cell>
          <x:cell r="F951" t="str">
            <x:v>FT</x:v>
          </x:cell>
          <x:cell r="G951">
            <x:v>0.29999999999999999</x:v>
          </x:cell>
        </x:row>
        <x:row r="952">
          <x:cell r="A952">
            <x:v>939</x:v>
          </x:cell>
          <x:cell r="B952" t="str">
            <x:v>2W113</x:v>
          </x:cell>
          <x:cell r="C952">
            <x:v>60748462</x:v>
          </x:cell>
          <x:cell r="D952" t="str">
            <x:v>M23053/8-006C</x:v>
          </x:cell>
          <x:cell r="E952" t="str">
            <x:v>SLEEVING</x:v>
          </x:cell>
          <x:cell r="F952" t="str">
            <x:v>FT</x:v>
          </x:cell>
          <x:cell r="G952">
            <x:v>0.17000000000000001</x:v>
          </x:cell>
        </x:row>
        <x:row r="953">
          <x:cell r="A953">
            <x:v>940</x:v>
          </x:cell>
          <x:cell r="B953" t="str">
            <x:v>2W113</x:v>
          </x:cell>
          <x:cell r="C953">
            <x:v>60748462</x:v>
          </x:cell>
          <x:cell r="D953" t="str">
            <x:v>M83723/77R1624N</x:v>
          </x:cell>
          <x:cell r="E953" t="str">
            <x:v>CONNECTOR</x:v>
          </x:cell>
          <x:cell r="F953" t="str">
            <x:v>EA</x:v>
          </x:cell>
          <x:cell r="G953">
            <x:v>1</x:v>
          </x:cell>
        </x:row>
        <x:row r="954">
          <x:cell r="A954">
            <x:v>941</x:v>
          </x:cell>
          <x:cell r="B954" t="str">
            <x:v>2W113</x:v>
          </x:cell>
          <x:cell r="C954">
            <x:v>60748462</x:v>
          </x:cell>
          <x:cell r="D954" t="str">
            <x:v>MS20659-102</x:v>
          </x:cell>
          <x:cell r="E954" t="str">
            <x:v>TERMINAL</x:v>
          </x:cell>
          <x:cell r="F954" t="str">
            <x:v>EA</x:v>
          </x:cell>
          <x:cell r="G954">
            <x:v>1</x:v>
          </x:cell>
        </x:row>
        <x:row r="955">
          <x:cell r="A955">
            <x:v>942</x:v>
          </x:cell>
          <x:cell r="B955" t="str">
            <x:v>2W113</x:v>
          </x:cell>
          <x:cell r="C955">
            <x:v>60748462</x:v>
          </x:cell>
          <x:cell r="D955" t="str">
            <x:v>MS27148-3</x:v>
          </x:cell>
          <x:cell r="E955" t="str">
            <x:v>TERMINAL</x:v>
          </x:cell>
          <x:cell r="F955" t="str">
            <x:v>EA</x:v>
          </x:cell>
          <x:cell r="G955">
            <x:v>1</x:v>
          </x:cell>
        </x:row>
        <x:row r="956">
          <x:cell r="A956">
            <x:v>943</x:v>
          </x:cell>
          <x:cell r="B956" t="str">
            <x:v>2W113</x:v>
          </x:cell>
          <x:cell r="C956">
            <x:v>60748462</x:v>
          </x:cell>
          <x:cell r="D956" t="str">
            <x:v>MS27488-16</x:v>
          </x:cell>
          <x:cell r="E956" t="str">
            <x:v>SEALING PLUG</x:v>
          </x:cell>
          <x:cell r="F956" t="str">
            <x:v>EA</x:v>
          </x:cell>
          <x:cell r="G956">
            <x:v>6</x:v>
          </x:cell>
        </x:row>
        <x:row r="957">
          <x:cell r="A957">
            <x:v>944</x:v>
          </x:cell>
          <x:cell r="B957" t="str">
            <x:v>2W113</x:v>
          </x:cell>
          <x:cell r="C957">
            <x:v>60748462</x:v>
          </x:cell>
          <x:cell r="D957" t="str">
            <x:v>MS27488-20</x:v>
          </x:cell>
          <x:cell r="E957" t="str">
            <x:v>SEALING PLUG</x:v>
          </x:cell>
          <x:cell r="F957" t="str">
            <x:v>EA</x:v>
          </x:cell>
          <x:cell r="G957">
            <x:v>10</x:v>
          </x:cell>
        </x:row>
        <x:row r="958">
          <x:cell r="A958">
            <x:v>945</x:v>
          </x:cell>
          <x:cell r="B958" t="str">
            <x:v>2W113</x:v>
          </x:cell>
          <x:cell r="C958">
            <x:v>60748462</x:v>
          </x:cell>
          <x:cell r="D958" t="str">
            <x:v>MS3116E8-4S</x:v>
          </x:cell>
          <x:cell r="E958" t="str">
            <x:v>CONNECTOR</x:v>
          </x:cell>
          <x:cell r="F958" t="str">
            <x:v>EA</x:v>
          </x:cell>
          <x:cell r="G958">
            <x:v>1</x:v>
          </x:cell>
        </x:row>
        <x:row r="959">
          <x:cell r="A959">
            <x:v>946</x:v>
          </x:cell>
          <x:cell r="B959" t="str">
            <x:v>2W113</x:v>
          </x:cell>
          <x:cell r="C959">
            <x:v>60748462</x:v>
          </x:cell>
          <x:cell r="D959" t="str">
            <x:v>MS3474W22-41P</x:v>
          </x:cell>
          <x:cell r="E959" t="str">
            <x:v>CONNECTOR</x:v>
          </x:cell>
          <x:cell r="F959" t="str">
            <x:v>EA</x:v>
          </x:cell>
          <x:cell r="G959">
            <x:v>1</x:v>
          </x:cell>
        </x:row>
        <x:row r="960">
          <x:cell r="A960">
            <x:v>947</x:v>
          </x:cell>
          <x:cell r="B960" t="str">
            <x:v>2W113</x:v>
          </x:cell>
          <x:cell r="C960">
            <x:v>60748462</x:v>
          </x:cell>
          <x:cell r="D960" t="str">
            <x:v>QQB575R36T0171</x:v>
          </x:cell>
          <x:cell r="E960" t="str">
            <x:v>BRAID</x:v>
          </x:cell>
          <x:cell r="F960" t="str">
            <x:v>FT</x:v>
          </x:cell>
          <x:cell r="G960">
            <x:v>8</x:v>
          </x:cell>
        </x:row>
        <x:row r="961">
          <x:cell r="A961">
            <x:v>948</x:v>
          </x:cell>
          <x:cell r="B961" t="str">
            <x:v>2W113</x:v>
          </x:cell>
          <x:cell r="C961">
            <x:v>60748462</x:v>
          </x:cell>
          <x:cell r="D961" t="str">
            <x:v>QQB575R36T0250</x:v>
          </x:cell>
          <x:cell r="E961" t="str">
            <x:v>BRAID</x:v>
          </x:cell>
          <x:cell r="F961" t="str">
            <x:v>FT</x:v>
          </x:cell>
          <x:cell r="G961">
            <x:v>0.41999999999999998</x:v>
          </x:cell>
        </x:row>
        <x:row r="962">
          <x:cell r="A962">
            <x:v>949</x:v>
          </x:cell>
          <x:cell r="B962" t="str">
            <x:v>2W113</x:v>
          </x:cell>
          <x:cell r="C962">
            <x:v>60748462</x:v>
          </x:cell>
          <x:cell r="D962" t="str">
            <x:v>QQB575R36T0375</x:v>
          </x:cell>
          <x:cell r="E962" t="str">
            <x:v>BRAID</x:v>
          </x:cell>
          <x:cell r="F962" t="str">
            <x:v>FT</x:v>
          </x:cell>
          <x:cell r="G962">
            <x:v>0.5</x:v>
          </x:cell>
        </x:row>
        <x:row r="963">
          <x:cell r="A963">
            <x:v>950</x:v>
          </x:cell>
          <x:cell r="B963" t="str">
            <x:v>2W113</x:v>
          </x:cell>
          <x:cell r="C963">
            <x:v>60748462</x:v>
          </x:cell>
          <x:cell r="D963" t="str">
            <x:v>QQB575R36T0500</x:v>
          </x:cell>
          <x:cell r="E963" t="str">
            <x:v>BRAID</x:v>
          </x:cell>
          <x:cell r="F963" t="str">
            <x:v>FT</x:v>
          </x:cell>
          <x:cell r="G963">
            <x:v>4.3300000000000001</x:v>
          </x:cell>
        </x:row>
        <x:row r="964">
          <x:cell r="A964">
            <x:v>950</x:v>
          </x:cell>
          <x:cell r="B964" t="str">
            <x:v>2W114</x:v>
          </x:cell>
          <x:cell r="C964">
            <x:v>60749364</x:v>
          </x:cell>
          <x:cell r="D964" t="str">
            <x:v>12273162-110</x:v>
          </x:cell>
          <x:cell r="E964" t="str">
            <x:v>TRANSITION</x:v>
          </x:cell>
          <x:cell r="F964" t="str">
            <x:v>EA</x:v>
          </x:cell>
          <x:cell r="G964">
            <x:v>1</x:v>
          </x:cell>
        </x:row>
        <x:row r="965">
          <x:cell r="A965">
            <x:v>951</x:v>
          </x:cell>
          <x:cell r="B965" t="str">
            <x:v>2W114</x:v>
          </x:cell>
          <x:cell r="C965">
            <x:v>60749364</x:v>
          </x:cell>
          <x:cell r="D965" t="str">
            <x:v>12273164-210</x:v>
          </x:cell>
          <x:cell r="E965" t="str">
            <x:v>BOOT ADAPTER</x:v>
          </x:cell>
          <x:cell r="F965" t="str">
            <x:v>EA</x:v>
          </x:cell>
          <x:cell r="G965">
            <x:v>1</x:v>
          </x:cell>
        </x:row>
        <x:row r="966">
          <x:cell r="A966">
            <x:v>952</x:v>
          </x:cell>
          <x:cell r="B966" t="str">
            <x:v>2W114</x:v>
          </x:cell>
          <x:cell r="C966">
            <x:v>60749364</x:v>
          </x:cell>
          <x:cell r="D966" t="str">
            <x:v>12273242-410</x:v>
          </x:cell>
          <x:cell r="E966" t="str">
            <x:v>BOOT</x:v>
          </x:cell>
          <x:cell r="F966" t="str">
            <x:v>EA</x:v>
          </x:cell>
          <x:cell r="G966">
            <x:v>1</x:v>
          </x:cell>
        </x:row>
        <x:row r="967">
          <x:cell r="A967">
            <x:v>953</x:v>
          </x:cell>
          <x:cell r="B967" t="str">
            <x:v>2W114</x:v>
          </x:cell>
          <x:cell r="C967">
            <x:v>60749364</x:v>
          </x:cell>
          <x:cell r="D967" t="str">
            <x:v>60725708</x:v>
          </x:cell>
          <x:cell r="E967" t="str">
            <x:v>WIRE</x:v>
          </x:cell>
          <x:cell r="F967" t="str">
            <x:v>FT</x:v>
          </x:cell>
          <x:cell r="G967">
            <x:v>32.579999999999998</x:v>
          </x:cell>
        </x:row>
        <x:row r="968">
          <x:cell r="A968">
            <x:v>954</x:v>
          </x:cell>
          <x:cell r="B968" t="str">
            <x:v>2W114</x:v>
          </x:cell>
          <x:cell r="C968">
            <x:v>60749364</x:v>
          </x:cell>
          <x:cell r="D968" t="str">
            <x:v>60725709</x:v>
          </x:cell>
          <x:cell r="E968" t="str">
            <x:v>WIRE</x:v>
          </x:cell>
          <x:cell r="F968" t="str">
            <x:v>FT</x:v>
          </x:cell>
          <x:cell r="G968">
            <x:v>16.670000000000002</x:v>
          </x:cell>
        </x:row>
        <x:row r="969">
          <x:cell r="A969">
            <x:v>955</x:v>
          </x:cell>
          <x:cell r="B969" t="str">
            <x:v>2W114</x:v>
          </x:cell>
          <x:cell r="C969">
            <x:v>60749364</x:v>
          </x:cell>
          <x:cell r="D969" t="str">
            <x:v>60725768</x:v>
          </x:cell>
          <x:cell r="E969" t="str">
            <x:v>CABLE</x:v>
          </x:cell>
          <x:cell r="F969" t="str">
            <x:v>FT</x:v>
          </x:cell>
          <x:cell r="G969">
            <x:v>16.670000000000002</x:v>
          </x:cell>
        </x:row>
        <x:row r="970">
          <x:cell r="A970">
            <x:v>956</x:v>
          </x:cell>
          <x:cell r="B970" t="str">
            <x:v>2W114</x:v>
          </x:cell>
          <x:cell r="C970">
            <x:v>60749364</x:v>
          </x:cell>
          <x:cell r="D970" t="str">
            <x:v>60725797</x:v>
          </x:cell>
          <x:cell r="E970" t="str">
            <x:v>MARKER</x:v>
          </x:cell>
          <x:cell r="F970" t="str">
            <x:v>EA</x:v>
          </x:cell>
          <x:cell r="G970">
            <x:v>2</x:v>
          </x:cell>
        </x:row>
        <x:row r="971">
          <x:cell r="A971">
            <x:v>957</x:v>
          </x:cell>
          <x:cell r="B971" t="str">
            <x:v>2W114</x:v>
          </x:cell>
          <x:cell r="C971">
            <x:v>60749364</x:v>
          </x:cell>
          <x:cell r="D971" t="str">
            <x:v>60725798</x:v>
          </x:cell>
          <x:cell r="E971" t="str">
            <x:v>MARKER</x:v>
          </x:cell>
          <x:cell r="F971" t="str">
            <x:v>EA</x:v>
          </x:cell>
          <x:cell r="G971">
            <x:v>9</x:v>
          </x:cell>
        </x:row>
        <x:row r="972">
          <x:cell r="A972">
            <x:v>958</x:v>
          </x:cell>
          <x:cell r="B972" t="str">
            <x:v>2W114</x:v>
          </x:cell>
          <x:cell r="C972">
            <x:v>60749364</x:v>
          </x:cell>
          <x:cell r="D972" t="str">
            <x:v>60725800</x:v>
          </x:cell>
          <x:cell r="E972" t="str">
            <x:v>MARKER</x:v>
          </x:cell>
          <x:cell r="F972" t="str">
            <x:v>EA</x:v>
          </x:cell>
          <x:cell r="G972">
            <x:v>1</x:v>
          </x:cell>
        </x:row>
        <x:row r="973">
          <x:cell r="A973">
            <x:v>959</x:v>
          </x:cell>
          <x:cell r="B973" t="str">
            <x:v>2W114</x:v>
          </x:cell>
          <x:cell r="C973">
            <x:v>60749364</x:v>
          </x:cell>
          <x:cell r="D973" t="str">
            <x:v>60725802</x:v>
          </x:cell>
          <x:cell r="E973" t="str">
            <x:v>MARKER</x:v>
          </x:cell>
          <x:cell r="F973" t="str">
            <x:v>EA</x:v>
          </x:cell>
          <x:cell r="G973">
            <x:v>3</x:v>
          </x:cell>
        </x:row>
        <x:row r="974">
          <x:cell r="A974">
            <x:v>960</x:v>
          </x:cell>
          <x:cell r="B974" t="str">
            <x:v>2W114</x:v>
          </x:cell>
          <x:cell r="C974">
            <x:v>60749364</x:v>
          </x:cell>
          <x:cell r="D974" t="str">
            <x:v>60749691</x:v>
          </x:cell>
          <x:cell r="E974" t="str">
            <x:v>SLEEVING</x:v>
          </x:cell>
          <x:cell r="F974" t="str">
            <x:v>FT</x:v>
          </x:cell>
          <x:cell r="G974">
            <x:v>1</x:v>
          </x:cell>
        </x:row>
        <x:row r="975">
          <x:cell r="A975">
            <x:v>961</x:v>
          </x:cell>
          <x:cell r="B975" t="str">
            <x:v>2W114</x:v>
          </x:cell>
          <x:cell r="C975">
            <x:v>60749364</x:v>
          </x:cell>
          <x:cell r="D975" t="str">
            <x:v>60749692</x:v>
          </x:cell>
          <x:cell r="E975" t="str">
            <x:v>SLEEVING</x:v>
          </x:cell>
          <x:cell r="F975" t="str">
            <x:v>FT</x:v>
          </x:cell>
          <x:cell r="G975">
            <x:v>16.670000000000002</x:v>
          </x:cell>
        </x:row>
        <x:row r="976">
          <x:cell r="A976">
            <x:v>962</x:v>
          </x:cell>
          <x:cell r="B976" t="str">
            <x:v>2W114</x:v>
          </x:cell>
          <x:cell r="C976">
            <x:v>60749364</x:v>
          </x:cell>
          <x:cell r="D976" t="str">
            <x:v>60749893</x:v>
          </x:cell>
          <x:cell r="E976" t="str">
            <x:v>BOOT</x:v>
          </x:cell>
          <x:cell r="F976" t="str">
            <x:v>EA</x:v>
          </x:cell>
          <x:cell r="G976">
            <x:v>1</x:v>
          </x:cell>
        </x:row>
        <x:row r="977">
          <x:cell r="A977">
            <x:v>963</x:v>
          </x:cell>
          <x:cell r="B977" t="str">
            <x:v>2W114</x:v>
          </x:cell>
          <x:cell r="C977">
            <x:v>60749364</x:v>
          </x:cell>
          <x:cell r="D977" t="str">
            <x:v>M23053/5-207C</x:v>
          </x:cell>
          <x:cell r="E977" t="str">
            <x:v>SLEEVING</x:v>
          </x:cell>
          <x:cell r="F977" t="str">
            <x:v>FT</x:v>
          </x:cell>
          <x:cell r="G977">
            <x:v>0.17000000000000001</x:v>
          </x:cell>
        </x:row>
        <x:row r="978">
          <x:cell r="A978">
            <x:v>964</x:v>
          </x:cell>
          <x:cell r="B978" t="str">
            <x:v>2W114</x:v>
          </x:cell>
          <x:cell r="C978">
            <x:v>60749364</x:v>
          </x:cell>
          <x:cell r="D978" t="str">
            <x:v>M23053/5-208C</x:v>
          </x:cell>
          <x:cell r="E978" t="str">
            <x:v>SLEEVING</x:v>
          </x:cell>
          <x:cell r="F978" t="str">
            <x:v>FT</x:v>
          </x:cell>
          <x:cell r="G978">
            <x:v>0.5</x:v>
          </x:cell>
        </x:row>
        <x:row r="979">
          <x:cell r="A979">
            <x:v>965</x:v>
          </x:cell>
          <x:cell r="B979" t="str">
            <x:v>2W114</x:v>
          </x:cell>
          <x:cell r="C979">
            <x:v>60749364</x:v>
          </x:cell>
          <x:cell r="D979" t="str">
            <x:v>M81824/1-2</x:v>
          </x:cell>
          <x:cell r="E979" t="str">
            <x:v>SPLICE</x:v>
          </x:cell>
          <x:cell r="F979" t="str">
            <x:v>EA</x:v>
          </x:cell>
          <x:cell r="G979">
            <x:v>1</x:v>
          </x:cell>
        </x:row>
        <x:row r="980">
          <x:cell r="A980">
            <x:v>966</x:v>
          </x:cell>
          <x:cell r="B980" t="str">
            <x:v>2W114</x:v>
          </x:cell>
          <x:cell r="C980">
            <x:v>60749364</x:v>
          </x:cell>
          <x:cell r="D980" t="str">
            <x:v>MS27488-16</x:v>
          </x:cell>
          <x:cell r="E980" t="str">
            <x:v>SEALING PLUG</x:v>
          </x:cell>
          <x:cell r="F980" t="str">
            <x:v>EA</x:v>
          </x:cell>
          <x:cell r="G980">
            <x:v>1</x:v>
          </x:cell>
        </x:row>
        <x:row r="981">
          <x:cell r="A981">
            <x:v>967</x:v>
          </x:cell>
          <x:cell r="B981" t="str">
            <x:v>2W114</x:v>
          </x:cell>
          <x:cell r="C981">
            <x:v>60749364</x:v>
          </x:cell>
          <x:cell r="D981" t="str">
            <x:v>MS27488-20</x:v>
          </x:cell>
          <x:cell r="E981" t="str">
            <x:v>SEALING PLUG</x:v>
          </x:cell>
          <x:cell r="F981" t="str">
            <x:v>EA</x:v>
          </x:cell>
          <x:cell r="G981">
            <x:v>1</x:v>
          </x:cell>
        </x:row>
        <x:row r="982">
          <x:cell r="A982">
            <x:v>968</x:v>
          </x:cell>
          <x:cell r="B982" t="str">
            <x:v>2W114</x:v>
          </x:cell>
          <x:cell r="C982">
            <x:v>60749364</x:v>
          </x:cell>
          <x:cell r="D982" t="str">
            <x:v>MS3416-14GC</x:v>
          </x:cell>
          <x:cell r="E982" t="str">
            <x:v>BACKSHELL</x:v>
          </x:cell>
          <x:cell r="F982" t="str">
            <x:v>EA</x:v>
          </x:cell>
          <x:cell r="G982">
            <x:v>2</x:v>
          </x:cell>
        </x:row>
        <x:row r="983">
          <x:cell r="A983">
            <x:v>969</x:v>
          </x:cell>
          <x:cell r="B983" t="str">
            <x:v>2W114</x:v>
          </x:cell>
          <x:cell r="C983">
            <x:v>60749364</x:v>
          </x:cell>
          <x:cell r="D983" t="str">
            <x:v>MS3474W14-5P</x:v>
          </x:cell>
          <x:cell r="E983" t="str">
            <x:v>CONNECTOR</x:v>
          </x:cell>
          <x:cell r="F983" t="str">
            <x:v>EA</x:v>
          </x:cell>
          <x:cell r="G983">
            <x:v>1</x:v>
          </x:cell>
        </x:row>
        <x:row r="984">
          <x:cell r="A984">
            <x:v>970</x:v>
          </x:cell>
          <x:cell r="B984" t="str">
            <x:v>2W114</x:v>
          </x:cell>
          <x:cell r="C984">
            <x:v>60749364</x:v>
          </x:cell>
          <x:cell r="D984" t="str">
            <x:v>MS3475W14-5S</x:v>
          </x:cell>
          <x:cell r="E984" t="str">
            <x:v>CONNECTOR</x:v>
          </x:cell>
          <x:cell r="F984" t="str">
            <x:v>EA</x:v>
          </x:cell>
          <x:cell r="G984">
            <x:v>1</x:v>
          </x:cell>
        </x:row>
        <x:row r="985">
          <x:cell r="A985">
            <x:v>971</x:v>
          </x:cell>
          <x:cell r="B985" t="str">
            <x:v>2W114</x:v>
          </x:cell>
          <x:cell r="C985">
            <x:v>60749364</x:v>
          </x:cell>
          <x:cell r="D985" t="str">
            <x:v>MS3475W8-98S</x:v>
          </x:cell>
          <x:cell r="E985" t="str">
            <x:v>CONNECTOR</x:v>
          </x:cell>
          <x:cell r="F985" t="str">
            <x:v>EA</x:v>
          </x:cell>
          <x:cell r="G985">
            <x:v>1</x:v>
          </x:cell>
        </x:row>
        <x:row r="986">
          <x:cell r="A986">
            <x:v>971</x:v>
          </x:cell>
          <x:cell r="B986" t="str">
            <x:v>2W115</x:v>
          </x:cell>
          <x:cell r="C986">
            <x:v>60747971</x:v>
          </x:cell>
          <x:cell r="D986" t="str">
            <x:v>12273164-210</x:v>
          </x:cell>
          <x:cell r="E986" t="str">
            <x:v>BOOT ADAPTER</x:v>
          </x:cell>
          <x:cell r="F986" t="str">
            <x:v>EA</x:v>
          </x:cell>
          <x:cell r="G986">
            <x:v>1</x:v>
          </x:cell>
        </x:row>
        <x:row r="987">
          <x:cell r="A987">
            <x:v>972</x:v>
          </x:cell>
          <x:cell r="B987" t="str">
            <x:v>2W115</x:v>
          </x:cell>
          <x:cell r="C987">
            <x:v>60747971</x:v>
          </x:cell>
          <x:cell r="D987" t="str">
            <x:v>12273242-410</x:v>
          </x:cell>
          <x:cell r="E987" t="str">
            <x:v>BOOT</x:v>
          </x:cell>
          <x:cell r="F987" t="str">
            <x:v>EA</x:v>
          </x:cell>
          <x:cell r="G987">
            <x:v>1</x:v>
          </x:cell>
        </x:row>
        <x:row r="988">
          <x:cell r="A988">
            <x:v>973</x:v>
          </x:cell>
          <x:cell r="B988" t="str">
            <x:v>2W115</x:v>
          </x:cell>
          <x:cell r="C988">
            <x:v>60747971</x:v>
          </x:cell>
          <x:cell r="D988" t="str">
            <x:v>60725709</x:v>
          </x:cell>
          <x:cell r="E988" t="str">
            <x:v>WIRE</x:v>
          </x:cell>
          <x:cell r="F988" t="str">
            <x:v>FT</x:v>
          </x:cell>
          <x:cell r="G988">
            <x:v>21</x:v>
          </x:cell>
        </x:row>
        <x:row r="989">
          <x:cell r="A989">
            <x:v>974</x:v>
          </x:cell>
          <x:cell r="B989" t="str">
            <x:v>2W115</x:v>
          </x:cell>
          <x:cell r="C989">
            <x:v>60747971</x:v>
          </x:cell>
          <x:cell r="D989" t="str">
            <x:v>60725768</x:v>
          </x:cell>
          <x:cell r="E989" t="str">
            <x:v>CABLE</x:v>
          </x:cell>
          <x:cell r="F989" t="str">
            <x:v>FT</x:v>
          </x:cell>
          <x:cell r="G989">
            <x:v>11</x:v>
          </x:cell>
        </x:row>
        <x:row r="990">
          <x:cell r="A990">
            <x:v>975</x:v>
          </x:cell>
          <x:cell r="B990" t="str">
            <x:v>2W115</x:v>
          </x:cell>
          <x:cell r="C990">
            <x:v>60747971</x:v>
          </x:cell>
          <x:cell r="D990" t="str">
            <x:v>60725798</x:v>
          </x:cell>
          <x:cell r="E990" t="str">
            <x:v>MARKER</x:v>
          </x:cell>
          <x:cell r="F990" t="str">
            <x:v>EA</x:v>
          </x:cell>
          <x:cell r="G990">
            <x:v>10</x:v>
          </x:cell>
        </x:row>
        <x:row r="991">
          <x:cell r="A991">
            <x:v>976</x:v>
          </x:cell>
          <x:cell r="B991" t="str">
            <x:v>2W115</x:v>
          </x:cell>
          <x:cell r="C991">
            <x:v>60747971</x:v>
          </x:cell>
          <x:cell r="D991" t="str">
            <x:v>60725802</x:v>
          </x:cell>
          <x:cell r="E991" t="str">
            <x:v>MARKER</x:v>
          </x:cell>
          <x:cell r="F991" t="str">
            <x:v>EA</x:v>
          </x:cell>
          <x:cell r="G991">
            <x:v>3</x:v>
          </x:cell>
        </x:row>
        <x:row r="992">
          <x:cell r="A992">
            <x:v>977</x:v>
          </x:cell>
          <x:cell r="B992" t="str">
            <x:v>2W115</x:v>
          </x:cell>
          <x:cell r="C992">
            <x:v>60747971</x:v>
          </x:cell>
          <x:cell r="D992" t="str">
            <x:v>60749692</x:v>
          </x:cell>
          <x:cell r="E992" t="str">
            <x:v>SLEEVING</x:v>
          </x:cell>
          <x:cell r="F992" t="str">
            <x:v>FT</x:v>
          </x:cell>
          <x:cell r="G992">
            <x:v>11</x:v>
          </x:cell>
        </x:row>
        <x:row r="993">
          <x:cell r="A993">
            <x:v>978</x:v>
          </x:cell>
          <x:cell r="B993" t="str">
            <x:v>2W115</x:v>
          </x:cell>
          <x:cell r="C993">
            <x:v>60747971</x:v>
          </x:cell>
          <x:cell r="D993" t="str">
            <x:v>M23053/5-208C</x:v>
          </x:cell>
          <x:cell r="E993" t="str">
            <x:v>SLEEVING</x:v>
          </x:cell>
          <x:cell r="F993" t="str">
            <x:v>FT</x:v>
          </x:cell>
          <x:cell r="G993">
            <x:v>0.5</x:v>
          </x:cell>
        </x:row>
        <x:row r="994">
          <x:cell r="A994">
            <x:v>979</x:v>
          </x:cell>
          <x:cell r="B994" t="str">
            <x:v>2W115</x:v>
          </x:cell>
          <x:cell r="C994">
            <x:v>60747971</x:v>
          </x:cell>
          <x:cell r="D994" t="str">
            <x:v>MS3416-14GC</x:v>
          </x:cell>
          <x:cell r="E994" t="str">
            <x:v>BACKSHELL</x:v>
          </x:cell>
          <x:cell r="F994" t="str">
            <x:v>EA</x:v>
          </x:cell>
          <x:cell r="G994">
            <x:v>2</x:v>
          </x:cell>
        </x:row>
        <x:row r="995">
          <x:cell r="A995">
            <x:v>980</x:v>
          </x:cell>
          <x:cell r="B995" t="str">
            <x:v>2W115</x:v>
          </x:cell>
          <x:cell r="C995">
            <x:v>60747971</x:v>
          </x:cell>
          <x:cell r="D995" t="str">
            <x:v>MS3474W14-5P</x:v>
          </x:cell>
          <x:cell r="E995" t="str">
            <x:v>CONNECTOR</x:v>
          </x:cell>
          <x:cell r="F995" t="str">
            <x:v>EA</x:v>
          </x:cell>
          <x:cell r="G995">
            <x:v>1</x:v>
          </x:cell>
        </x:row>
        <x:row r="996">
          <x:cell r="A996">
            <x:v>981</x:v>
          </x:cell>
          <x:cell r="B996" t="str">
            <x:v>2W115</x:v>
          </x:cell>
          <x:cell r="C996">
            <x:v>60747971</x:v>
          </x:cell>
          <x:cell r="D996" t="str">
            <x:v>MS3475W14-5S</x:v>
          </x:cell>
          <x:cell r="E996" t="str">
            <x:v>CONNECTOR</x:v>
          </x:cell>
          <x:cell r="F996" t="str">
            <x:v>EA</x:v>
          </x:cell>
          <x:cell r="G996">
            <x:v>1</x:v>
          </x:cell>
        </x:row>
        <x:row r="997">
          <x:cell r="A997">
            <x:v>981</x:v>
          </x:cell>
          <x:cell r="B997" t="str">
            <x:v>2W117</x:v>
          </x:cell>
          <x:cell r="C997">
            <x:v>60747714</x:v>
          </x:cell>
          <x:cell r="D997" t="str">
            <x:v>12273147-720</x:v>
          </x:cell>
          <x:cell r="E997" t="str">
            <x:v>BOOT</x:v>
          </x:cell>
          <x:cell r="F997" t="str">
            <x:v>EA</x:v>
          </x:cell>
          <x:cell r="G997">
            <x:v>1</x:v>
          </x:cell>
        </x:row>
        <x:row r="998">
          <x:cell r="A998">
            <x:v>982</x:v>
          </x:cell>
          <x:cell r="B998" t="str">
            <x:v>2W117</x:v>
          </x:cell>
          <x:cell r="C998">
            <x:v>60747714</x:v>
          </x:cell>
          <x:cell r="D998" t="str">
            <x:v>60725803</x:v>
          </x:cell>
          <x:cell r="E998" t="str">
            <x:v>MARKER</x:v>
          </x:cell>
          <x:cell r="F998" t="str">
            <x:v>EA</x:v>
          </x:cell>
          <x:cell r="G998">
            <x:v>3</x:v>
          </x:cell>
        </x:row>
        <x:row r="999">
          <x:cell r="A999">
            <x:v>983</x:v>
          </x:cell>
          <x:cell r="B999" t="str">
            <x:v>2W117</x:v>
          </x:cell>
          <x:cell r="C999">
            <x:v>60747714</x:v>
          </x:cell>
          <x:cell r="D999" t="str">
            <x:v>60747715</x:v>
          </x:cell>
          <x:cell r="E999" t="str">
            <x:v>WIRE</x:v>
          </x:cell>
          <x:cell r="F999" t="str">
            <x:v>FT</x:v>
          </x:cell>
          <x:cell r="G999">
            <x:v>15</x:v>
          </x:cell>
        </x:row>
        <x:row r="1000">
          <x:cell r="A1000">
            <x:v>1000</x:v>
          </x:cell>
          <x:cell r="B1000" t="str">
            <x:v>2W117</x:v>
          </x:cell>
          <x:cell r="C1000">
            <x:v>60747714</x:v>
          </x:cell>
          <x:cell r="D1000" t="str">
            <x:v>60749985</x:v>
          </x:cell>
          <x:cell r="E1000" t="str">
            <x:v>CONNECTOR</x:v>
          </x:cell>
          <x:cell r="F1000" t="str">
            <x:v>EA</x:v>
          </x:cell>
          <x:cell r="G1000">
            <x:v>1</x:v>
          </x:cell>
        </x:row>
        <x:row r="1001">
          <x:cell r="A1001">
            <x:v>1001</x:v>
          </x:cell>
          <x:cell r="B1001" t="str">
            <x:v>2W117</x:v>
          </x:cell>
          <x:cell r="C1001">
            <x:v>60747714</x:v>
          </x:cell>
          <x:cell r="D1001" t="str">
            <x:v>M23053/5-209C</x:v>
          </x:cell>
          <x:cell r="E1001" t="str">
            <x:v>SLEEVING</x:v>
          </x:cell>
          <x:cell r="F1001" t="str">
            <x:v>FT</x:v>
          </x:cell>
          <x:cell r="G1001">
            <x:v>0.5</x:v>
          </x:cell>
        </x:row>
        <x:row r="1002">
          <x:cell r="A1002">
            <x:v>1002</x:v>
          </x:cell>
          <x:cell r="B1002" t="str">
            <x:v>2W117</x:v>
          </x:cell>
          <x:cell r="C1002">
            <x:v>60747714</x:v>
          </x:cell>
          <x:cell r="D1002" t="str">
            <x:v>MS20659-123</x:v>
          </x:cell>
          <x:cell r="E1002" t="str">
            <x:v>TERMINAL</x:v>
          </x:cell>
          <x:cell r="F1002" t="str">
            <x:v>EA</x:v>
          </x:cell>
          <x:cell r="G1002">
            <x:v>1</x:v>
          </x:cell>
        </x:row>
        <x:row r="1003">
          <x:cell r="A1003">
            <x:v>1002</x:v>
          </x:cell>
          <x:cell r="B1003" t="str">
            <x:v>2W123</x:v>
          </x:cell>
          <x:cell r="C1003">
            <x:v>60747974</x:v>
          </x:cell>
          <x:cell r="D1003" t="str">
            <x:v>12273146-0811</x:v>
          </x:cell>
          <x:cell r="E1003" t="str">
            <x:v>ADAPTER</x:v>
          </x:cell>
          <x:cell r="F1003" t="str">
            <x:v>EA</x:v>
          </x:cell>
          <x:cell r="G1003">
            <x:v>1</x:v>
          </x:cell>
        </x:row>
        <x:row r="1004">
          <x:cell r="A1004">
            <x:v>1003</x:v>
          </x:cell>
          <x:cell r="B1004" t="str">
            <x:v>2W123</x:v>
          </x:cell>
          <x:cell r="C1004">
            <x:v>60747974</x:v>
          </x:cell>
          <x:cell r="D1004" t="str">
            <x:v>60725709</x:v>
          </x:cell>
          <x:cell r="E1004" t="str">
            <x:v>WIRE</x:v>
          </x:cell>
          <x:cell r="F1004" t="str">
            <x:v>FT</x:v>
          </x:cell>
          <x:cell r="G1004">
            <x:v>1</x:v>
          </x:cell>
        </x:row>
        <x:row r="1005">
          <x:cell r="A1005">
            <x:v>1004</x:v>
          </x:cell>
          <x:cell r="B1005" t="str">
            <x:v>2W123</x:v>
          </x:cell>
          <x:cell r="C1005">
            <x:v>60747974</x:v>
          </x:cell>
          <x:cell r="D1005" t="str">
            <x:v>60725767</x:v>
          </x:cell>
          <x:cell r="E1005" t="str">
            <x:v>CABLE</x:v>
          </x:cell>
          <x:cell r="F1005" t="str">
            <x:v>FT</x:v>
          </x:cell>
          <x:cell r="G1005">
            <x:v>2</x:v>
          </x:cell>
        </x:row>
        <x:row r="1006">
          <x:cell r="A1006">
            <x:v>1005</x:v>
          </x:cell>
          <x:cell r="B1006" t="str">
            <x:v>2W123</x:v>
          </x:cell>
          <x:cell r="C1006">
            <x:v>60747974</x:v>
          </x:cell>
          <x:cell r="D1006" t="str">
            <x:v>60725803</x:v>
          </x:cell>
          <x:cell r="E1006" t="str">
            <x:v>MARKER</x:v>
          </x:cell>
          <x:cell r="F1006" t="str">
            <x:v>EA</x:v>
          </x:cell>
          <x:cell r="G1006">
            <x:v>1</x:v>
          </x:cell>
        </x:row>
        <x:row r="1007">
          <x:cell r="A1007">
            <x:v>1006</x:v>
          </x:cell>
          <x:cell r="B1007" t="str">
            <x:v>2W123</x:v>
          </x:cell>
          <x:cell r="C1007">
            <x:v>60747974</x:v>
          </x:cell>
          <x:cell r="D1007" t="str">
            <x:v>60749691</x:v>
          </x:cell>
          <x:cell r="E1007" t="str">
            <x:v>SLEEVING</x:v>
          </x:cell>
          <x:cell r="F1007" t="str">
            <x:v>FT</x:v>
          </x:cell>
          <x:cell r="G1007">
            <x:v>2</x:v>
          </x:cell>
        </x:row>
        <x:row r="1008">
          <x:cell r="A1008">
            <x:v>1007</x:v>
          </x:cell>
          <x:cell r="B1008" t="str">
            <x:v>2W123</x:v>
          </x:cell>
          <x:cell r="C1008">
            <x:v>60747974</x:v>
          </x:cell>
          <x:cell r="D1008" t="str">
            <x:v>60749694</x:v>
          </x:cell>
          <x:cell r="E1008" t="str">
            <x:v>SLEEVING</x:v>
          </x:cell>
          <x:cell r="F1008" t="str">
            <x:v>FT</x:v>
          </x:cell>
          <x:cell r="G1008">
            <x:v>1</x:v>
          </x:cell>
        </x:row>
        <x:row r="1009">
          <x:cell r="A1009">
            <x:v>1008</x:v>
          </x:cell>
          <x:cell r="B1009" t="str">
            <x:v>2W123</x:v>
          </x:cell>
          <x:cell r="C1009">
            <x:v>60747974</x:v>
          </x:cell>
          <x:cell r="D1009" t="str">
            <x:v>M23053/5-208C</x:v>
          </x:cell>
          <x:cell r="E1009" t="str">
            <x:v>SLEEVING</x:v>
          </x:cell>
          <x:cell r="F1009" t="str">
            <x:v>FT</x:v>
          </x:cell>
          <x:cell r="G1009">
            <x:v>0.17000000000000001</x:v>
          </x:cell>
        </x:row>
        <x:row r="1010">
          <x:cell r="A1010">
            <x:v>1009</x:v>
          </x:cell>
          <x:cell r="B1010" t="str">
            <x:v>2W123</x:v>
          </x:cell>
          <x:cell r="C1010">
            <x:v>60747974</x:v>
          </x:cell>
          <x:cell r="D1010" t="str">
            <x:v>M83723/74W0803N</x:v>
          </x:cell>
          <x:cell r="E1010" t="str">
            <x:v>CONNECTOR</x:v>
          </x:cell>
          <x:cell r="F1010" t="str">
            <x:v>EA</x:v>
          </x:cell>
          <x:cell r="G1010">
            <x:v>1</x:v>
          </x:cell>
        </x:row>
        <x:row r="1011">
          <x:cell r="A1011">
            <x:v>1010</x:v>
          </x:cell>
          <x:cell r="B1011" t="str">
            <x:v>2W123</x:v>
          </x:cell>
          <x:cell r="C1011">
            <x:v>60747974</x:v>
          </x:cell>
          <x:cell r="D1011" t="str">
            <x:v>M8805/74-040</x:v>
          </x:cell>
          <x:cell r="E1011" t="str">
            <x:v>SWITCH</x:v>
          </x:cell>
          <x:cell r="F1011" t="str">
            <x:v>EA</x:v>
          </x:cell>
          <x:cell r="G1011">
            <x:v>1</x:v>
          </x:cell>
        </x:row>
        <x:row r="1012">
          <x:cell r="A1012">
            <x:v>1011</x:v>
          </x:cell>
          <x:cell r="B1012" t="str">
            <x:v>2W123</x:v>
          </x:cell>
          <x:cell r="C1012">
            <x:v>60747974</x:v>
          </x:cell>
          <x:cell r="D1012" t="str">
            <x:v>MS25036-150</x:v>
          </x:cell>
          <x:cell r="E1012" t="str">
            <x:v>TERMINAL</x:v>
          </x:cell>
          <x:cell r="F1012" t="str">
            <x:v>EA</x:v>
          </x:cell>
          <x:cell r="G1012">
            <x:v>1</x:v>
          </x:cell>
        </x:row>
        <x:row r="1013">
          <x:cell r="A1013">
            <x:v>1012</x:v>
          </x:cell>
          <x:cell r="B1013" t="str">
            <x:v>2W123</x:v>
          </x:cell>
          <x:cell r="C1013">
            <x:v>60747974</x:v>
          </x:cell>
          <x:cell r="D1013" t="str">
            <x:v>QQB575R36T0125</x:v>
          </x:cell>
          <x:cell r="E1013" t="str">
            <x:v>BRAID</x:v>
          </x:cell>
          <x:cell r="F1013" t="str">
            <x:v>FT</x:v>
          </x:cell>
          <x:cell r="G1013">
            <x:v>2</x:v>
          </x:cell>
        </x:row>
        <x:row r="1014">
          <x:cell r="A1014">
            <x:v>1012</x:v>
          </x:cell>
          <x:cell r="B1014" t="str">
            <x:v>2W124</x:v>
          </x:cell>
          <x:cell r="C1014">
            <x:v>60746410</x:v>
          </x:cell>
          <x:cell r="D1014" t="str">
            <x:v>60725709</x:v>
          </x:cell>
          <x:cell r="E1014" t="str">
            <x:v>WIRE</x:v>
          </x:cell>
          <x:cell r="F1014" t="str">
            <x:v>FT</x:v>
          </x:cell>
          <x:cell r="G1014">
            <x:v>2</x:v>
          </x:cell>
        </x:row>
        <x:row r="1015">
          <x:cell r="A1015">
            <x:v>1013</x:v>
          </x:cell>
          <x:cell r="B1015" t="str">
            <x:v>2W124</x:v>
          </x:cell>
          <x:cell r="C1015">
            <x:v>60746410</x:v>
          </x:cell>
          <x:cell r="D1015" t="str">
            <x:v>60725800</x:v>
          </x:cell>
          <x:cell r="E1015" t="str">
            <x:v>MARKER</x:v>
          </x:cell>
          <x:cell r="F1015" t="str">
            <x:v>EA</x:v>
          </x:cell>
          <x:cell r="G1015">
            <x:v>2</x:v>
          </x:cell>
        </x:row>
        <x:row r="1016">
          <x:cell r="A1016">
            <x:v>1014</x:v>
          </x:cell>
          <x:cell r="B1016" t="str">
            <x:v>2W124</x:v>
          </x:cell>
          <x:cell r="C1016">
            <x:v>60746410</x:v>
          </x:cell>
          <x:cell r="D1016" t="str">
            <x:v>60725801</x:v>
          </x:cell>
          <x:cell r="E1016" t="str">
            <x:v>MARKER</x:v>
          </x:cell>
          <x:cell r="F1016" t="str">
            <x:v>EA</x:v>
          </x:cell>
          <x:cell r="G1016">
            <x:v>1</x:v>
          </x:cell>
        </x:row>
        <x:row r="1017">
          <x:cell r="A1017">
            <x:v>1015</x:v>
          </x:cell>
          <x:cell r="B1017" t="str">
            <x:v>2W124</x:v>
          </x:cell>
          <x:cell r="C1017">
            <x:v>60746410</x:v>
          </x:cell>
          <x:cell r="D1017" t="str">
            <x:v>60746411</x:v>
          </x:cell>
          <x:cell r="E1017" t="str">
            <x:v>WARNING DEVICE</x:v>
          </x:cell>
          <x:cell r="F1017" t="str">
            <x:v>EA</x:v>
          </x:cell>
          <x:cell r="G1017">
            <x:v>1</x:v>
          </x:cell>
        </x:row>
        <x:row r="1018">
          <x:cell r="A1018">
            <x:v>1016</x:v>
          </x:cell>
          <x:cell r="B1018" t="str">
            <x:v>2W124</x:v>
          </x:cell>
          <x:cell r="C1018">
            <x:v>60746410</x:v>
          </x:cell>
          <x:cell r="D1018" t="str">
            <x:v>60749687</x:v>
          </x:cell>
          <x:cell r="E1018" t="str">
            <x:v>SLEEVING</x:v>
          </x:cell>
          <x:cell r="F1018" t="str">
            <x:v>FT</x:v>
          </x:cell>
          <x:cell r="G1018">
            <x:v>0.25</x:v>
          </x:cell>
        </x:row>
        <x:row r="1019">
          <x:cell r="A1019">
            <x:v>1017</x:v>
          </x:cell>
          <x:cell r="B1019" t="str">
            <x:v>2W124</x:v>
          </x:cell>
          <x:cell r="C1019">
            <x:v>60746410</x:v>
          </x:cell>
          <x:cell r="D1019" t="str">
            <x:v>60749690</x:v>
          </x:cell>
          <x:cell r="E1019" t="str">
            <x:v>SLEEVING</x:v>
          </x:cell>
          <x:cell r="F1019" t="str">
            <x:v>FT</x:v>
          </x:cell>
          <x:cell r="G1019">
            <x:v>2</x:v>
          </x:cell>
        </x:row>
        <x:row r="1020">
          <x:cell r="A1020">
            <x:v>1018</x:v>
          </x:cell>
          <x:cell r="B1020" t="str">
            <x:v>2W124</x:v>
          </x:cell>
          <x:cell r="C1020">
            <x:v>60746410</x:v>
          </x:cell>
          <x:cell r="D1020" t="str">
            <x:v>8338562</x:v>
          </x:cell>
          <x:cell r="E1020" t="str">
            <x:v>SLEEVE</x:v>
          </x:cell>
          <x:cell r="F1020" t="str">
            <x:v>EA</x:v>
          </x:cell>
          <x:cell r="G1020">
            <x:v>1</x:v>
          </x:cell>
        </x:row>
        <x:row r="1021">
          <x:cell r="A1021">
            <x:v>1019</x:v>
          </x:cell>
          <x:cell r="B1021" t="str">
            <x:v>2W124</x:v>
          </x:cell>
          <x:cell r="C1021">
            <x:v>60746410</x:v>
          </x:cell>
          <x:cell r="D1021" t="str">
            <x:v>8338564</x:v>
          </x:cell>
          <x:cell r="E1021" t="str">
            <x:v>TERMINAL</x:v>
          </x:cell>
          <x:cell r="F1021" t="str">
            <x:v>EA</x:v>
          </x:cell>
          <x:cell r="G1021">
            <x:v>1</x:v>
          </x:cell>
        </x:row>
        <x:row r="1022">
          <x:cell r="A1022">
            <x:v>1020</x:v>
          </x:cell>
          <x:cell r="B1022" t="str">
            <x:v>2W124</x:v>
          </x:cell>
          <x:cell r="C1022">
            <x:v>60746410</x:v>
          </x:cell>
          <x:cell r="D1022" t="str">
            <x:v>8724494</x:v>
          </x:cell>
          <x:cell r="E1022" t="str">
            <x:v>SHELL</x:v>
          </x:cell>
          <x:cell r="F1022" t="str">
            <x:v>EA</x:v>
          </x:cell>
          <x:cell r="G1022">
            <x:v>1</x:v>
          </x:cell>
        </x:row>
        <x:row r="1023">
          <x:cell r="A1023">
            <x:v>1021</x:v>
          </x:cell>
          <x:cell r="B1023" t="str">
            <x:v>2W124</x:v>
          </x:cell>
          <x:cell r="C1023">
            <x:v>60746410</x:v>
          </x:cell>
          <x:cell r="D1023" t="str">
            <x:v>8724495</x:v>
          </x:cell>
          <x:cell r="E1023" t="str">
            <x:v>SHELL</x:v>
          </x:cell>
          <x:cell r="F1023" t="str">
            <x:v>EA</x:v>
          </x:cell>
          <x:cell r="G1023">
            <x:v>1</x:v>
          </x:cell>
        </x:row>
        <x:row r="1024">
          <x:cell r="A1024">
            <x:v>1022</x:v>
          </x:cell>
          <x:cell r="B1024" t="str">
            <x:v>2W124</x:v>
          </x:cell>
          <x:cell r="C1024">
            <x:v>60746410</x:v>
          </x:cell>
          <x:cell r="D1024" t="str">
            <x:v>8724497</x:v>
          </x:cell>
          <x:cell r="E1024" t="str">
            <x:v>WASHER</x:v>
          </x:cell>
          <x:cell r="F1024" t="str">
            <x:v>EA</x:v>
          </x:cell>
          <x:cell r="G1024">
            <x:v>1</x:v>
          </x:cell>
        </x:row>
        <x:row r="1025">
          <x:cell r="A1025">
            <x:v>1023</x:v>
          </x:cell>
          <x:cell r="B1025" t="str">
            <x:v>2W124</x:v>
          </x:cell>
          <x:cell r="C1025">
            <x:v>60746410</x:v>
          </x:cell>
          <x:cell r="D1025" t="str">
            <x:v>M23053/5-207C</x:v>
          </x:cell>
          <x:cell r="E1025" t="str">
            <x:v>SLEEVING</x:v>
          </x:cell>
          <x:cell r="F1025" t="str">
            <x:v>FT</x:v>
          </x:cell>
          <x:cell r="G1025">
            <x:v>0.5</x:v>
          </x:cell>
        </x:row>
        <x:row r="1026">
          <x:cell r="A1026">
            <x:v>1024</x:v>
          </x:cell>
          <x:cell r="B1026" t="str">
            <x:v>2W124</x:v>
          </x:cell>
          <x:cell r="C1026">
            <x:v>60746410</x:v>
          </x:cell>
          <x:cell r="D1026" t="str">
            <x:v>MS27148-3</x:v>
          </x:cell>
          <x:cell r="E1026" t="str">
            <x:v>TERMINAL</x:v>
          </x:cell>
          <x:cell r="F1026" t="str">
            <x:v>EA</x:v>
          </x:cell>
          <x:cell r="G1026">
            <x:v>1</x:v>
          </x:cell>
        </x:row>
        <x:row r="1027">
          <x:cell r="A1027">
            <x:v>1024</x:v>
          </x:cell>
          <x:cell r="B1027" t="str">
            <x:v>2W128</x:v>
          </x:cell>
          <x:cell r="C1027">
            <x:v>60749363</x:v>
          </x:cell>
          <x:cell r="D1027" t="str">
            <x:v>12273148-110</x:v>
          </x:cell>
          <x:cell r="E1027" t="str">
            <x:v>TRANSITION</x:v>
          </x:cell>
          <x:cell r="F1027" t="str">
            <x:v>EA</x:v>
          </x:cell>
          <x:cell r="G1027">
            <x:v>1</x:v>
          </x:cell>
        </x:row>
        <x:row r="1028">
          <x:cell r="A1028">
            <x:v>1025</x:v>
          </x:cell>
          <x:cell r="B1028" t="str">
            <x:v>2W128</x:v>
          </x:cell>
          <x:cell r="C1028">
            <x:v>60749363</x:v>
          </x:cell>
          <x:cell r="D1028" t="str">
            <x:v>12273164-210</x:v>
          </x:cell>
          <x:cell r="E1028" t="str">
            <x:v>BOOT ADAPTER</x:v>
          </x:cell>
          <x:cell r="F1028" t="str">
            <x:v>EA</x:v>
          </x:cell>
          <x:cell r="G1028">
            <x:v>1</x:v>
          </x:cell>
        </x:row>
        <x:row r="1029">
          <x:cell r="A1029">
            <x:v>1026</x:v>
          </x:cell>
          <x:cell r="B1029" t="str">
            <x:v>2W128</x:v>
          </x:cell>
          <x:cell r="C1029">
            <x:v>60749363</x:v>
          </x:cell>
          <x:cell r="D1029" t="str">
            <x:v>12273242-410</x:v>
          </x:cell>
          <x:cell r="E1029" t="str">
            <x:v>BOOT</x:v>
          </x:cell>
          <x:cell r="F1029" t="str">
            <x:v>EA</x:v>
          </x:cell>
          <x:cell r="G1029">
            <x:v>1</x:v>
          </x:cell>
        </x:row>
        <x:row r="1030">
          <x:cell r="A1030">
            <x:v>1027</x:v>
          </x:cell>
          <x:cell r="B1030" t="str">
            <x:v>2W128</x:v>
          </x:cell>
          <x:cell r="C1030">
            <x:v>60749363</x:v>
          </x:cell>
          <x:cell r="D1030" t="str">
            <x:v>60725758</x:v>
          </x:cell>
          <x:cell r="E1030" t="str">
            <x:v>CABLE</x:v>
          </x:cell>
          <x:cell r="F1030" t="str">
            <x:v>FT</x:v>
          </x:cell>
          <x:cell r="G1030">
            <x:v>34.25</x:v>
          </x:cell>
        </x:row>
        <x:row r="1031">
          <x:cell r="A1031">
            <x:v>1028</x:v>
          </x:cell>
          <x:cell r="B1031" t="str">
            <x:v>2W128</x:v>
          </x:cell>
          <x:cell r="C1031">
            <x:v>60749363</x:v>
          </x:cell>
          <x:cell r="D1031" t="str">
            <x:v>60725797</x:v>
          </x:cell>
          <x:cell r="E1031" t="str">
            <x:v>MARKER</x:v>
          </x:cell>
          <x:cell r="F1031" t="str">
            <x:v>EA</x:v>
          </x:cell>
          <x:cell r="G1031">
            <x:v>8</x:v>
          </x:cell>
        </x:row>
        <x:row r="1032">
          <x:cell r="A1032">
            <x:v>1029</x:v>
          </x:cell>
          <x:cell r="B1032" t="str">
            <x:v>2W128</x:v>
          </x:cell>
          <x:cell r="C1032">
            <x:v>60749363</x:v>
          </x:cell>
          <x:cell r="D1032" t="str">
            <x:v>60725800</x:v>
          </x:cell>
          <x:cell r="E1032" t="str">
            <x:v>MARKER</x:v>
          </x:cell>
          <x:cell r="F1032" t="str">
            <x:v>EA</x:v>
          </x:cell>
          <x:cell r="G1032">
            <x:v>2</x:v>
          </x:cell>
        </x:row>
        <x:row r="1033">
          <x:cell r="A1033">
            <x:v>1030</x:v>
          </x:cell>
          <x:cell r="B1033" t="str">
            <x:v>2W128</x:v>
          </x:cell>
          <x:cell r="C1033">
            <x:v>60749363</x:v>
          </x:cell>
          <x:cell r="D1033" t="str">
            <x:v>60725802</x:v>
          </x:cell>
          <x:cell r="E1033" t="str">
            <x:v>MARKER</x:v>
          </x:cell>
          <x:cell r="F1033" t="str">
            <x:v>EA</x:v>
          </x:cell>
          <x:cell r="G1033">
            <x:v>2</x:v>
          </x:cell>
        </x:row>
        <x:row r="1034">
          <x:cell r="A1034">
            <x:v>1031</x:v>
          </x:cell>
          <x:cell r="B1034" t="str">
            <x:v>2W128</x:v>
          </x:cell>
          <x:cell r="C1034">
            <x:v>60749363</x:v>
          </x:cell>
          <x:cell r="D1034" t="str">
            <x:v>60749691</x:v>
          </x:cell>
          <x:cell r="E1034" t="str">
            <x:v>SLEEVING</x:v>
          </x:cell>
          <x:cell r="F1034" t="str">
            <x:v>FT</x:v>
          </x:cell>
          <x:cell r="G1034">
            <x:v>22.170000000000002</x:v>
          </x:cell>
        </x:row>
        <x:row r="1035">
          <x:cell r="A1035">
            <x:v>1032</x:v>
          </x:cell>
          <x:cell r="B1035" t="str">
            <x:v>2W128</x:v>
          </x:cell>
          <x:cell r="C1035">
            <x:v>60749363</x:v>
          </x:cell>
          <x:cell r="D1035" t="str">
            <x:v>60749692</x:v>
          </x:cell>
          <x:cell r="E1035" t="str">
            <x:v>SLEEVING</x:v>
          </x:cell>
          <x:cell r="F1035" t="str">
            <x:v>FT</x:v>
          </x:cell>
          <x:cell r="G1035">
            <x:v>5.8300000000000001</x:v>
          </x:cell>
        </x:row>
        <x:row r="1036">
          <x:cell r="A1036">
            <x:v>1033</x:v>
          </x:cell>
          <x:cell r="B1036" t="str">
            <x:v>2W128</x:v>
          </x:cell>
          <x:cell r="C1036">
            <x:v>60749363</x:v>
          </x:cell>
          <x:cell r="D1036" t="str">
            <x:v>60749697</x:v>
          </x:cell>
          <x:cell r="E1036" t="str">
            <x:v>SLEEVING</x:v>
          </x:cell>
          <x:cell r="F1036" t="str">
            <x:v>FT</x:v>
          </x:cell>
          <x:cell r="G1036">
            <x:v>0.40000000000000002</x:v>
          </x:cell>
        </x:row>
        <x:row r="1037">
          <x:cell r="A1037">
            <x:v>1034</x:v>
          </x:cell>
          <x:cell r="B1037" t="str">
            <x:v>2W128</x:v>
          </x:cell>
          <x:cell r="C1037">
            <x:v>60749363</x:v>
          </x:cell>
          <x:cell r="D1037" t="str">
            <x:v>M23053/5-207C</x:v>
          </x:cell>
          <x:cell r="E1037" t="str">
            <x:v>SLEEVING</x:v>
          </x:cell>
          <x:cell r="F1037" t="str">
            <x:v>FT</x:v>
          </x:cell>
          <x:cell r="G1037">
            <x:v>0.33000000000000002</x:v>
          </x:cell>
        </x:row>
        <x:row r="1038">
          <x:cell r="A1038">
            <x:v>1035</x:v>
          </x:cell>
          <x:cell r="B1038" t="str">
            <x:v>2W128</x:v>
          </x:cell>
          <x:cell r="C1038">
            <x:v>60749363</x:v>
          </x:cell>
          <x:cell r="D1038" t="str">
            <x:v>M23053/5-208C</x:v>
          </x:cell>
          <x:cell r="E1038" t="str">
            <x:v>SLEEVING</x:v>
          </x:cell>
          <x:cell r="F1038" t="str">
            <x:v>FT</x:v>
          </x:cell>
          <x:cell r="G1038">
            <x:v>0.33000000000000002</x:v>
          </x:cell>
        </x:row>
        <x:row r="1039">
          <x:cell r="A1039">
            <x:v>1036</x:v>
          </x:cell>
          <x:cell r="B1039" t="str">
            <x:v>2W128</x:v>
          </x:cell>
          <x:cell r="C1039">
            <x:v>60749363</x:v>
          </x:cell>
          <x:cell r="D1039" t="str">
            <x:v>MS27488-16</x:v>
          </x:cell>
          <x:cell r="E1039" t="str">
            <x:v>SEALING PLUG</x:v>
          </x:cell>
          <x:cell r="F1039" t="str">
            <x:v>EA</x:v>
          </x:cell>
          <x:cell r="G1039">
            <x:v>1</x:v>
          </x:cell>
        </x:row>
        <x:row r="1040">
          <x:cell r="A1040">
            <x:v>1037</x:v>
          </x:cell>
          <x:cell r="B1040" t="str">
            <x:v>2W128</x:v>
          </x:cell>
          <x:cell r="C1040">
            <x:v>60749363</x:v>
          </x:cell>
          <x:cell r="D1040" t="str">
            <x:v>MS27488-20</x:v>
          </x:cell>
          <x:cell r="E1040" t="str">
            <x:v>SEALING PLUG</x:v>
          </x:cell>
          <x:cell r="F1040" t="str">
            <x:v>EA</x:v>
          </x:cell>
          <x:cell r="G1040">
            <x:v>2</x:v>
          </x:cell>
        </x:row>
        <x:row r="1041">
          <x:cell r="A1041">
            <x:v>1038</x:v>
          </x:cell>
          <x:cell r="B1041" t="str">
            <x:v>2W128</x:v>
          </x:cell>
          <x:cell r="C1041">
            <x:v>60749363</x:v>
          </x:cell>
          <x:cell r="D1041" t="str">
            <x:v>MS3416-14GC</x:v>
          </x:cell>
          <x:cell r="E1041" t="str">
            <x:v>BACKSHELL</x:v>
          </x:cell>
          <x:cell r="F1041" t="str">
            <x:v>EA</x:v>
          </x:cell>
          <x:cell r="G1041">
            <x:v>1</x:v>
          </x:cell>
        </x:row>
        <x:row r="1042">
          <x:cell r="A1042">
            <x:v>1039</x:v>
          </x:cell>
          <x:cell r="B1042" t="str">
            <x:v>2W128</x:v>
          </x:cell>
          <x:cell r="C1042">
            <x:v>60749363</x:v>
          </x:cell>
          <x:cell r="D1042" t="str">
            <x:v>MS3416-8GC</x:v>
          </x:cell>
          <x:cell r="E1042" t="str">
            <x:v>BACKSHELL</x:v>
          </x:cell>
          <x:cell r="F1042" t="str">
            <x:v>EA</x:v>
          </x:cell>
          <x:cell r="G1042">
            <x:v>2</x:v>
          </x:cell>
        </x:row>
        <x:row r="1043">
          <x:cell r="A1043">
            <x:v>1040</x:v>
          </x:cell>
          <x:cell r="B1043" t="str">
            <x:v>2W128</x:v>
          </x:cell>
          <x:cell r="C1043">
            <x:v>60749363</x:v>
          </x:cell>
          <x:cell r="D1043" t="str">
            <x:v>MS3474W14-5P</x:v>
          </x:cell>
          <x:cell r="E1043" t="str">
            <x:v>CONNECTOR</x:v>
          </x:cell>
          <x:cell r="F1043" t="str">
            <x:v>EA</x:v>
          </x:cell>
          <x:cell r="G1043">
            <x:v>1</x:v>
          </x:cell>
        </x:row>
        <x:row r="1044">
          <x:cell r="A1044">
            <x:v>1041</x:v>
          </x:cell>
          <x:cell r="B1044" t="str">
            <x:v>2W128</x:v>
          </x:cell>
          <x:cell r="C1044">
            <x:v>60749363</x:v>
          </x:cell>
          <x:cell r="D1044" t="str">
            <x:v>MS3475W8-98S</x:v>
          </x:cell>
          <x:cell r="E1044" t="str">
            <x:v>CONNECTOR</x:v>
          </x:cell>
          <x:cell r="F1044" t="str">
            <x:v>EA</x:v>
          </x:cell>
          <x:cell r="G1044">
            <x:v>2</x:v>
          </x:cell>
        </x:row>
        <x:row r="1045">
          <x:cell r="A1045">
            <x:v>1041</x:v>
          </x:cell>
          <x:cell r="B1045" t="str">
            <x:v>2W143</x:v>
          </x:cell>
          <x:cell r="C1045">
            <x:v>60749953</x:v>
          </x:cell>
          <x:cell r="D1045" t="str">
            <x:v>12273146-1441</x:v>
          </x:cell>
          <x:cell r="E1045" t="str">
            <x:v>ADAPTER</x:v>
          </x:cell>
          <x:cell r="F1045" t="str">
            <x:v>EA</x:v>
          </x:cell>
          <x:cell r="G1045">
            <x:v>1</x:v>
          </x:cell>
        </x:row>
        <x:row r="1046">
          <x:cell r="A1046">
            <x:v>1042</x:v>
          </x:cell>
          <x:cell r="B1046" t="str">
            <x:v>2W143</x:v>
          </x:cell>
          <x:cell r="C1046">
            <x:v>60749953</x:v>
          </x:cell>
          <x:cell r="D1046" t="str">
            <x:v>12273146-2281</x:v>
          </x:cell>
          <x:cell r="E1046" t="str">
            <x:v>ADAPTER</x:v>
          </x:cell>
          <x:cell r="F1046" t="str">
            <x:v>EA</x:v>
          </x:cell>
          <x:cell r="G1046">
            <x:v>1</x:v>
          </x:cell>
        </x:row>
        <x:row r="1047">
          <x:cell r="A1047">
            <x:v>1043</x:v>
          </x:cell>
          <x:cell r="B1047" t="str">
            <x:v>2W143</x:v>
          </x:cell>
          <x:cell r="C1047">
            <x:v>60749953</x:v>
          </x:cell>
          <x:cell r="D1047" t="str">
            <x:v>12273146-2481</x:v>
          </x:cell>
          <x:cell r="E1047" t="str">
            <x:v>ADAPTER</x:v>
          </x:cell>
          <x:cell r="F1047" t="str">
            <x:v>EA</x:v>
          </x:cell>
          <x:cell r="G1047">
            <x:v>1</x:v>
          </x:cell>
        </x:row>
        <x:row r="1048">
          <x:cell r="A1048">
            <x:v>1044</x:v>
          </x:cell>
          <x:cell r="B1048" t="str">
            <x:v>2W143</x:v>
          </x:cell>
          <x:cell r="C1048">
            <x:v>60749953</x:v>
          </x:cell>
          <x:cell r="D1048" t="str">
            <x:v>12273148-110</x:v>
          </x:cell>
          <x:cell r="E1048" t="str">
            <x:v>TRANSITION</x:v>
          </x:cell>
          <x:cell r="F1048" t="str">
            <x:v>EA</x:v>
          </x:cell>
          <x:cell r="G1048">
            <x:v>1</x:v>
          </x:cell>
        </x:row>
        <x:row r="1049">
          <x:cell r="A1049">
            <x:v>1045</x:v>
          </x:cell>
          <x:cell r="B1049" t="str">
            <x:v>2W143</x:v>
          </x:cell>
          <x:cell r="C1049">
            <x:v>60749953</x:v>
          </x:cell>
          <x:cell r="D1049" t="str">
            <x:v>12273160-1441</x:v>
          </x:cell>
          <x:cell r="E1049" t="str">
            <x:v>ADAPTER</x:v>
          </x:cell>
          <x:cell r="F1049" t="str">
            <x:v>EA</x:v>
          </x:cell>
          <x:cell r="G1049">
            <x:v>1</x:v>
          </x:cell>
        </x:row>
        <x:row r="1050">
          <x:cell r="A1050">
            <x:v>1046</x:v>
          </x:cell>
          <x:cell r="B1050" t="str">
            <x:v>2W143</x:v>
          </x:cell>
          <x:cell r="C1050">
            <x:v>60749953</x:v>
          </x:cell>
          <x:cell r="D1050" t="str">
            <x:v>12273242-210</x:v>
          </x:cell>
          <x:cell r="E1050" t="str">
            <x:v>BOOT</x:v>
          </x:cell>
          <x:cell r="F1050" t="str">
            <x:v>EA</x:v>
          </x:cell>
          <x:cell r="G1050">
            <x:v>2</x:v>
          </x:cell>
        </x:row>
        <x:row r="1051">
          <x:cell r="A1051">
            <x:v>1047</x:v>
          </x:cell>
          <x:cell r="B1051" t="str">
            <x:v>2W143</x:v>
          </x:cell>
          <x:cell r="C1051">
            <x:v>60749953</x:v>
          </x:cell>
          <x:cell r="D1051" t="str">
            <x:v>12273242-510</x:v>
          </x:cell>
          <x:cell r="E1051" t="str">
            <x:v>BOOT</x:v>
          </x:cell>
          <x:cell r="F1051" t="str">
            <x:v>EA</x:v>
          </x:cell>
          <x:cell r="G1051">
            <x:v>2</x:v>
          </x:cell>
        </x:row>
        <x:row r="1052">
          <x:cell r="A1052">
            <x:v>1048</x:v>
          </x:cell>
          <x:cell r="B1052" t="str">
            <x:v>2W143</x:v>
          </x:cell>
          <x:cell r="C1052">
            <x:v>60749953</x:v>
          </x:cell>
          <x:cell r="D1052" t="str">
            <x:v>12273456-3</x:v>
          </x:cell>
          <x:cell r="E1052" t="str">
            <x:v>SPLICE</x:v>
          </x:cell>
          <x:cell r="F1052" t="str">
            <x:v>EA</x:v>
          </x:cell>
          <x:cell r="G1052">
            <x:v>3</x:v>
          </x:cell>
        </x:row>
        <x:row r="1053">
          <x:cell r="A1053">
            <x:v>1049</x:v>
          </x:cell>
          <x:cell r="B1053" t="str">
            <x:v>2W143</x:v>
          </x:cell>
          <x:cell r="C1053">
            <x:v>60749953</x:v>
          </x:cell>
          <x:cell r="D1053" t="str">
            <x:v>12273456-4</x:v>
          </x:cell>
          <x:cell r="E1053" t="str">
            <x:v>SPLICE</x:v>
          </x:cell>
          <x:cell r="F1053" t="str">
            <x:v>EA</x:v>
          </x:cell>
          <x:cell r="G1053">
            <x:v>2</x:v>
          </x:cell>
        </x:row>
        <x:row r="1054">
          <x:cell r="A1054">
            <x:v>1050</x:v>
          </x:cell>
          <x:cell r="B1054" t="str">
            <x:v>2W143</x:v>
          </x:cell>
          <x:cell r="C1054">
            <x:v>60749953</x:v>
          </x:cell>
          <x:cell r="D1054" t="str">
            <x:v>60725708</x:v>
          </x:cell>
          <x:cell r="E1054" t="str">
            <x:v>WIRE</x:v>
          </x:cell>
          <x:cell r="F1054" t="str">
            <x:v>FT</x:v>
          </x:cell>
          <x:cell r="G1054">
            <x:v>247.04724409448818</x:v>
          </x:cell>
        </x:row>
        <x:row r="1055">
          <x:cell r="A1055">
            <x:v>1051</x:v>
          </x:cell>
          <x:cell r="B1055" t="str">
            <x:v>2W143</x:v>
          </x:cell>
          <x:cell r="C1055">
            <x:v>60749953</x:v>
          </x:cell>
          <x:cell r="D1055" t="str">
            <x:v>60725709</x:v>
          </x:cell>
          <x:cell r="E1055" t="str">
            <x:v>WIRE</x:v>
          </x:cell>
          <x:cell r="F1055" t="str">
            <x:v>FT</x:v>
          </x:cell>
          <x:cell r="G1055">
            <x:v>163.22178477690289</x:v>
          </x:cell>
        </x:row>
        <x:row r="1056">
          <x:cell r="A1056">
            <x:v>1052</x:v>
          </x:cell>
          <x:cell r="B1056" t="str">
            <x:v>2W143</x:v>
          </x:cell>
          <x:cell r="C1056">
            <x:v>60749953</x:v>
          </x:cell>
          <x:cell r="D1056" t="str">
            <x:v>60725754</x:v>
          </x:cell>
          <x:cell r="E1056" t="str">
            <x:v>CABLE</x:v>
          </x:cell>
          <x:cell r="F1056" t="str">
            <x:v>FT</x:v>
          </x:cell>
          <x:cell r="G1056">
            <x:v>47.801837270341203</x:v>
          </x:cell>
        </x:row>
        <x:row r="1057">
          <x:cell r="A1057">
            <x:v>1053</x:v>
          </x:cell>
          <x:cell r="B1057" t="str">
            <x:v>2W143</x:v>
          </x:cell>
          <x:cell r="C1057">
            <x:v>60749953</x:v>
          </x:cell>
          <x:cell r="D1057" t="str">
            <x:v>60725763</x:v>
          </x:cell>
          <x:cell r="E1057" t="str">
            <x:v>CABLE</x:v>
          </x:cell>
          <x:cell r="F1057" t="str">
            <x:v>FT</x:v>
          </x:cell>
          <x:cell r="G1057">
            <x:v>12.401574803149606</x:v>
          </x:cell>
        </x:row>
        <x:row r="1058">
          <x:cell r="A1058">
            <x:v>1054</x:v>
          </x:cell>
          <x:cell r="B1058" t="str">
            <x:v>2W143</x:v>
          </x:cell>
          <x:cell r="C1058">
            <x:v>60749953</x:v>
          </x:cell>
          <x:cell r="D1058" t="str">
            <x:v>60725797</x:v>
          </x:cell>
          <x:cell r="E1058" t="str">
            <x:v>MARKER</x:v>
          </x:cell>
          <x:cell r="F1058" t="str">
            <x:v>EA</x:v>
          </x:cell>
          <x:cell r="G1058">
            <x:v>49</x:v>
          </x:cell>
        </x:row>
        <x:row r="1059">
          <x:cell r="A1059">
            <x:v>1055</x:v>
          </x:cell>
          <x:cell r="B1059" t="str">
            <x:v>2W143</x:v>
          </x:cell>
          <x:cell r="C1059">
            <x:v>60749953</x:v>
          </x:cell>
          <x:cell r="D1059" t="str">
            <x:v>60725798</x:v>
          </x:cell>
          <x:cell r="E1059" t="str">
            <x:v>MARKER</x:v>
          </x:cell>
          <x:cell r="F1059" t="str">
            <x:v>EA</x:v>
          </x:cell>
          <x:cell r="G1059">
            <x:v>26</x:v>
          </x:cell>
        </x:row>
        <x:row r="1060">
          <x:cell r="A1060">
            <x:v>1056</x:v>
          </x:cell>
          <x:cell r="B1060" t="str">
            <x:v>2W143</x:v>
          </x:cell>
          <x:cell r="C1060">
            <x:v>60749953</x:v>
          </x:cell>
          <x:cell r="D1060" t="str">
            <x:v>60725801</x:v>
          </x:cell>
          <x:cell r="E1060" t="str">
            <x:v>MARKER</x:v>
          </x:cell>
          <x:cell r="F1060" t="str">
            <x:v>EA</x:v>
          </x:cell>
          <x:cell r="G1060">
            <x:v>2</x:v>
          </x:cell>
        </x:row>
        <x:row r="1061">
          <x:cell r="A1061">
            <x:v>1057</x:v>
          </x:cell>
          <x:cell r="B1061" t="str">
            <x:v>2W143</x:v>
          </x:cell>
          <x:cell r="C1061">
            <x:v>60749953</x:v>
          </x:cell>
          <x:cell r="D1061" t="str">
            <x:v>60725803</x:v>
          </x:cell>
          <x:cell r="E1061" t="str">
            <x:v>MARKER</x:v>
          </x:cell>
          <x:cell r="F1061" t="str">
            <x:v>EA</x:v>
          </x:cell>
          <x:cell r="G1061">
            <x:v>3</x:v>
          </x:cell>
        </x:row>
        <x:row r="1062">
          <x:cell r="A1062">
            <x:v>1058</x:v>
          </x:cell>
          <x:cell r="B1062" t="str">
            <x:v>2W143</x:v>
          </x:cell>
          <x:cell r="C1062">
            <x:v>60749953</x:v>
          </x:cell>
          <x:cell r="D1062" t="str">
            <x:v>60747922</x:v>
          </x:cell>
          <x:cell r="E1062" t="str">
            <x:v>CONNECTOR</x:v>
          </x:cell>
          <x:cell r="F1062" t="str">
            <x:v>EA</x:v>
          </x:cell>
          <x:cell r="G1062">
            <x:v>1</x:v>
          </x:cell>
        </x:row>
        <x:row r="1063">
          <x:cell r="A1063">
            <x:v>1059</x:v>
          </x:cell>
          <x:cell r="B1063" t="str">
            <x:v>2W143</x:v>
          </x:cell>
          <x:cell r="C1063">
            <x:v>60749953</x:v>
          </x:cell>
          <x:cell r="D1063" t="str">
            <x:v>60748868</x:v>
          </x:cell>
          <x:cell r="E1063" t="str">
            <x:v>TRANSITION</x:v>
          </x:cell>
          <x:cell r="F1063" t="str">
            <x:v>EA</x:v>
          </x:cell>
          <x:cell r="G1063">
            <x:v>1</x:v>
          </x:cell>
        </x:row>
        <x:row r="1064">
          <x:cell r="A1064">
            <x:v>1060</x:v>
          </x:cell>
          <x:cell r="B1064" t="str">
            <x:v>2W143</x:v>
          </x:cell>
          <x:cell r="C1064">
            <x:v>60749953</x:v>
          </x:cell>
          <x:cell r="D1064" t="str">
            <x:v>60749692</x:v>
          </x:cell>
          <x:cell r="E1064" t="str">
            <x:v>SLEEVING</x:v>
          </x:cell>
          <x:cell r="F1064" t="str">
            <x:v>FT</x:v>
          </x:cell>
          <x:cell r="G1064">
            <x:v>10.531496062992126</x:v>
          </x:cell>
        </x:row>
        <x:row r="1065">
          <x:cell r="A1065">
            <x:v>1061</x:v>
          </x:cell>
          <x:cell r="B1065" t="str">
            <x:v>2W143</x:v>
          </x:cell>
          <x:cell r="C1065">
            <x:v>60749953</x:v>
          </x:cell>
          <x:cell r="D1065" t="str">
            <x:v>60749693</x:v>
          </x:cell>
          <x:cell r="E1065" t="str">
            <x:v>SLEEVING</x:v>
          </x:cell>
          <x:cell r="F1065" t="str">
            <x:v>FT</x:v>
          </x:cell>
          <x:cell r="G1065">
            <x:v>7.6509186351706031</x:v>
          </x:cell>
        </x:row>
        <x:row r="1066">
          <x:cell r="A1066">
            <x:v>1062</x:v>
          </x:cell>
          <x:cell r="B1066" t="str">
            <x:v>2W143</x:v>
          </x:cell>
          <x:cell r="C1066">
            <x:v>60749953</x:v>
          </x:cell>
          <x:cell r="D1066" t="str">
            <x:v>60749695</x:v>
          </x:cell>
          <x:cell r="E1066" t="str">
            <x:v>SLEEVING</x:v>
          </x:cell>
          <x:cell r="F1066" t="str">
            <x:v>FT</x:v>
          </x:cell>
          <x:cell r="G1066">
            <x:v>13.038057742782152</x:v>
          </x:cell>
        </x:row>
        <x:row r="1067">
          <x:cell r="A1067">
            <x:v>1063</x:v>
          </x:cell>
          <x:cell r="B1067" t="str">
            <x:v>2W143</x:v>
          </x:cell>
          <x:cell r="C1067">
            <x:v>60749953</x:v>
          </x:cell>
          <x:cell r="D1067" t="str">
            <x:v>60749929</x:v>
          </x:cell>
          <x:cell r="E1067" t="str">
            <x:v>SEALING PLUG</x:v>
          </x:cell>
          <x:cell r="F1067" t="str">
            <x:v>EA</x:v>
          </x:cell>
          <x:cell r="G1067">
            <x:v>5</x:v>
          </x:cell>
        </x:row>
        <x:row r="1068">
          <x:cell r="A1068">
            <x:v>1064</x:v>
          </x:cell>
          <x:cell r="B1068" t="str">
            <x:v>2W143</x:v>
          </x:cell>
          <x:cell r="C1068">
            <x:v>60749953</x:v>
          </x:cell>
          <x:cell r="D1068" t="str">
            <x:v>M23053/5-207C</x:v>
          </x:cell>
          <x:cell r="E1068" t="str">
            <x:v>SLEEVING</x:v>
          </x:cell>
          <x:cell r="F1068" t="str">
            <x:v>FT</x:v>
          </x:cell>
          <x:cell r="G1068">
            <x:v>0.39999999999999997</x:v>
          </x:cell>
        </x:row>
        <x:row r="1069">
          <x:cell r="A1069">
            <x:v>1065</x:v>
          </x:cell>
          <x:cell r="B1069" t="str">
            <x:v>2W143</x:v>
          </x:cell>
          <x:cell r="C1069">
            <x:v>60749953</x:v>
          </x:cell>
          <x:cell r="D1069" t="str">
            <x:v>M23053/5-210C</x:v>
          </x:cell>
          <x:cell r="E1069" t="str">
            <x:v>SLEEVING</x:v>
          </x:cell>
          <x:cell r="F1069" t="str">
            <x:v>FT</x:v>
          </x:cell>
          <x:cell r="G1069">
            <x:v>0.59999999999999987</x:v>
          </x:cell>
        </x:row>
        <x:row r="1070">
          <x:cell r="A1070">
            <x:v>1066</x:v>
          </x:cell>
          <x:cell r="B1070" t="str">
            <x:v>2W143</x:v>
          </x:cell>
          <x:cell r="C1070">
            <x:v>60749953</x:v>
          </x:cell>
          <x:cell r="D1070" t="str">
            <x:v>M23053/8-004C</x:v>
          </x:cell>
          <x:cell r="E1070" t="str">
            <x:v>SLEEVING</x:v>
          </x:cell>
          <x:cell r="F1070" t="str">
            <x:v>FT</x:v>
          </x:cell>
          <x:cell r="G1070">
            <x:v>0.10000000000000001</x:v>
          </x:cell>
        </x:row>
        <x:row r="1071">
          <x:cell r="A1071">
            <x:v>1067</x:v>
          </x:cell>
          <x:cell r="B1071" t="str">
            <x:v>2W143</x:v>
          </x:cell>
          <x:cell r="C1071">
            <x:v>60749953</x:v>
          </x:cell>
          <x:cell r="D1071" t="str">
            <x:v>MS27488-16</x:v>
          </x:cell>
          <x:cell r="E1071" t="str">
            <x:v>SEALING PLUG</x:v>
          </x:cell>
          <x:cell r="F1071" t="str">
            <x:v>EA</x:v>
          </x:cell>
          <x:cell r="G1071">
            <x:v>7</x:v>
          </x:cell>
        </x:row>
        <x:row r="1072">
          <x:cell r="A1072">
            <x:v>1068</x:v>
          </x:cell>
          <x:cell r="B1072" t="str">
            <x:v>2W143</x:v>
          </x:cell>
          <x:cell r="C1072">
            <x:v>60749953</x:v>
          </x:cell>
          <x:cell r="D1072" t="str">
            <x:v>MS27488-20</x:v>
          </x:cell>
          <x:cell r="E1072" t="str">
            <x:v>SEALING PLUG</x:v>
          </x:cell>
          <x:cell r="F1072" t="str">
            <x:v>EA</x:v>
          </x:cell>
          <x:cell r="G1072">
            <x:v>3</x:v>
          </x:cell>
        </x:row>
        <x:row r="1073">
          <x:cell r="A1073">
            <x:v>1069</x:v>
          </x:cell>
          <x:cell r="B1073" t="str">
            <x:v>2W143</x:v>
          </x:cell>
          <x:cell r="C1073">
            <x:v>60749953</x:v>
          </x:cell>
          <x:cell r="D1073" t="str">
            <x:v>MS3475W14-5S</x:v>
          </x:cell>
          <x:cell r="E1073" t="str">
            <x:v>CONNECTOR</x:v>
          </x:cell>
          <x:cell r="F1073" t="str">
            <x:v>EA</x:v>
          </x:cell>
          <x:cell r="G1073">
            <x:v>2</x:v>
          </x:cell>
        </x:row>
        <x:row r="1074">
          <x:cell r="A1074">
            <x:v>1070</x:v>
          </x:cell>
          <x:cell r="B1074" t="str">
            <x:v>2W143</x:v>
          </x:cell>
          <x:cell r="C1074">
            <x:v>60749953</x:v>
          </x:cell>
          <x:cell r="D1074" t="str">
            <x:v>MS3475W22-41PW</x:v>
          </x:cell>
          <x:cell r="E1074" t="str">
            <x:v>CONNECTOR</x:v>
          </x:cell>
          <x:cell r="F1074" t="str">
            <x:v>EA</x:v>
          </x:cell>
          <x:cell r="G1074">
            <x:v>1</x:v>
          </x:cell>
        </x:row>
        <x:row r="1075">
          <x:cell r="A1075">
            <x:v>1071</x:v>
          </x:cell>
          <x:cell r="B1075" t="str">
            <x:v>2W143</x:v>
          </x:cell>
          <x:cell r="C1075">
            <x:v>60749953</x:v>
          </x:cell>
          <x:cell r="D1075" t="str">
            <x:v>QQB575R36T0171</x:v>
          </x:cell>
          <x:cell r="E1075" t="str">
            <x:v>BRAID</x:v>
          </x:cell>
          <x:cell r="F1075" t="str">
            <x:v>FT</x:v>
          </x:cell>
          <x:cell r="G1075">
            <x:v>10.531496062992126</x:v>
          </x:cell>
        </x:row>
        <x:row r="1076">
          <x:cell r="A1076">
            <x:v>1072</x:v>
          </x:cell>
          <x:cell r="B1076" t="str">
            <x:v>2W143</x:v>
          </x:cell>
          <x:cell r="C1076">
            <x:v>60749953</x:v>
          </x:cell>
          <x:cell r="D1076" t="str">
            <x:v>QQB575R36T0500</x:v>
          </x:cell>
          <x:cell r="E1076" t="str">
            <x:v>BRAID</x:v>
          </x:cell>
          <x:cell r="F1076" t="str">
            <x:v>FT</x:v>
          </x:cell>
          <x:cell r="G1076">
            <x:v>13.038057742782152</x:v>
          </x:cell>
        </x:row>
        <x:row r="1077">
          <x:cell r="A1077">
            <x:v>1072</x:v>
          </x:cell>
          <x:cell r="B1077" t="str">
            <x:v>2W144</x:v>
          </x:cell>
          <x:cell r="C1077">
            <x:v>60749948</x:v>
          </x:cell>
          <x:cell r="D1077" t="str">
            <x:v>12273147-120</x:v>
          </x:cell>
          <x:cell r="E1077" t="str">
            <x:v>BOOT</x:v>
          </x:cell>
          <x:cell r="F1077" t="str">
            <x:v>EA</x:v>
          </x:cell>
          <x:cell r="G1077">
            <x:v>4</x:v>
          </x:cell>
        </x:row>
        <x:row r="1078">
          <x:cell r="A1078">
            <x:v>1073</x:v>
          </x:cell>
          <x:cell r="B1078" t="str">
            <x:v>2W144</x:v>
          </x:cell>
          <x:cell r="C1078">
            <x:v>60749948</x:v>
          </x:cell>
          <x:cell r="D1078" t="str">
            <x:v>12273148-110</x:v>
          </x:cell>
          <x:cell r="E1078" t="str">
            <x:v>TRANSITION</x:v>
          </x:cell>
          <x:cell r="F1078" t="str">
            <x:v>EA</x:v>
          </x:cell>
          <x:cell r="G1078">
            <x:v>1</x:v>
          </x:cell>
        </x:row>
        <x:row r="1079">
          <x:cell r="A1079">
            <x:v>1074</x:v>
          </x:cell>
          <x:cell r="B1079" t="str">
            <x:v>2W144</x:v>
          </x:cell>
          <x:cell r="C1079">
            <x:v>60749948</x:v>
          </x:cell>
          <x:cell r="D1079" t="str">
            <x:v>12273160-1441</x:v>
          </x:cell>
          <x:cell r="E1079" t="str">
            <x:v>ADAPTER</x:v>
          </x:cell>
          <x:cell r="F1079" t="str">
            <x:v>EA</x:v>
          </x:cell>
          <x:cell r="G1079">
            <x:v>1</x:v>
          </x:cell>
        </x:row>
        <x:row r="1080">
          <x:cell r="A1080">
            <x:v>1075</x:v>
          </x:cell>
          <x:cell r="B1080" t="str">
            <x:v>2W144</x:v>
          </x:cell>
          <x:cell r="C1080">
            <x:v>60749948</x:v>
          </x:cell>
          <x:cell r="D1080" t="str">
            <x:v>12273242-210</x:v>
          </x:cell>
          <x:cell r="E1080" t="str">
            <x:v>BOOT</x:v>
          </x:cell>
          <x:cell r="F1080" t="str">
            <x:v>EA</x:v>
          </x:cell>
          <x:cell r="G1080">
            <x:v>1</x:v>
          </x:cell>
        </x:row>
        <x:row r="1081">
          <x:cell r="A1081">
            <x:v>1076</x:v>
          </x:cell>
          <x:cell r="B1081" t="str">
            <x:v>2W144</x:v>
          </x:cell>
          <x:cell r="C1081">
            <x:v>60749948</x:v>
          </x:cell>
          <x:cell r="D1081" t="str">
            <x:v>60725733</x:v>
          </x:cell>
          <x:cell r="E1081" t="str">
            <x:v>WIRE</x:v>
          </x:cell>
          <x:cell r="F1081" t="str">
            <x:v>FT</x:v>
          </x:cell>
          <x:cell r="G1081">
            <x:v>0.42650918635170604</x:v>
          </x:cell>
        </x:row>
        <x:row r="1082">
          <x:cell r="A1082">
            <x:v>1077</x:v>
          </x:cell>
          <x:cell r="B1082" t="str">
            <x:v>2W144</x:v>
          </x:cell>
          <x:cell r="C1082">
            <x:v>60749948</x:v>
          </x:cell>
          <x:cell r="D1082" t="str">
            <x:v>60725741</x:v>
          </x:cell>
          <x:cell r="E1082" t="str">
            <x:v>CABLE</x:v>
          </x:cell>
          <x:cell r="F1082" t="str">
            <x:v>FT</x:v>
          </x:cell>
          <x:cell r="G1082">
            <x:v>17.716535433070867</x:v>
          </x:cell>
        </x:row>
        <x:row r="1083">
          <x:cell r="A1083">
            <x:v>1078</x:v>
          </x:cell>
          <x:cell r="B1083" t="str">
            <x:v>2W144</x:v>
          </x:cell>
          <x:cell r="C1083">
            <x:v>60749948</x:v>
          </x:cell>
          <x:cell r="D1083" t="str">
            <x:v>60725797</x:v>
          </x:cell>
          <x:cell r="E1083" t="str">
            <x:v>MARKER</x:v>
          </x:cell>
          <x:cell r="F1083" t="str">
            <x:v>EA</x:v>
          </x:cell>
          <x:cell r="G1083">
            <x:v>16</x:v>
          </x:cell>
        </x:row>
        <x:row r="1084">
          <x:cell r="A1084">
            <x:v>1079</x:v>
          </x:cell>
          <x:cell r="B1084" t="str">
            <x:v>2W144</x:v>
          </x:cell>
          <x:cell r="C1084">
            <x:v>60749948</x:v>
          </x:cell>
          <x:cell r="D1084" t="str">
            <x:v>60725802</x:v>
          </x:cell>
          <x:cell r="E1084" t="str">
            <x:v>MARKER</x:v>
          </x:cell>
          <x:cell r="F1084" t="str">
            <x:v>EA</x:v>
          </x:cell>
          <x:cell r="G1084">
            <x:v>1</x:v>
          </x:cell>
        </x:row>
        <x:row r="1085">
          <x:cell r="A1085">
            <x:v>1080</x:v>
          </x:cell>
          <x:cell r="B1085" t="str">
            <x:v>2W144</x:v>
          </x:cell>
          <x:cell r="C1085">
            <x:v>60749948</x:v>
          </x:cell>
          <x:cell r="D1085" t="str">
            <x:v>60725803</x:v>
          </x:cell>
          <x:cell r="E1085" t="str">
            <x:v>MARKER</x:v>
          </x:cell>
          <x:cell r="F1085" t="str">
            <x:v>EA</x:v>
          </x:cell>
          <x:cell r="G1085">
            <x:v>1</x:v>
          </x:cell>
        </x:row>
        <x:row r="1086">
          <x:cell r="A1086">
            <x:v>1081</x:v>
          </x:cell>
          <x:cell r="B1086" t="str">
            <x:v>2W144</x:v>
          </x:cell>
          <x:cell r="C1086">
            <x:v>60749948</x:v>
          </x:cell>
          <x:cell r="D1086" t="str">
            <x:v>60749690</x:v>
          </x:cell>
          <x:cell r="E1086" t="str">
            <x:v>SLEEVING</x:v>
          </x:cell>
          <x:cell r="F1086" t="str">
            <x:v>FT</x:v>
          </x:cell>
          <x:cell r="G1086">
            <x:v>4.4225721784776901</x:v>
          </x:cell>
        </x:row>
        <x:row r="1087">
          <x:cell r="A1087">
            <x:v>1082</x:v>
          </x:cell>
          <x:cell r="B1087" t="str">
            <x:v>2W144</x:v>
          </x:cell>
          <x:cell r="C1087">
            <x:v>60749948</x:v>
          </x:cell>
          <x:cell r="D1087" t="str">
            <x:v>60749692</x:v>
          </x:cell>
          <x:cell r="E1087" t="str">
            <x:v>SLEEVING</x:v>
          </x:cell>
          <x:cell r="F1087" t="str">
            <x:v>FT</x:v>
          </x:cell>
          <x:cell r="G1087">
            <x:v>3.4448818897637792</x:v>
          </x:cell>
        </x:row>
        <x:row r="1088">
          <x:cell r="A1088">
            <x:v>1083</x:v>
          </x:cell>
          <x:cell r="B1088" t="str">
            <x:v>2W144</x:v>
          </x:cell>
          <x:cell r="C1088">
            <x:v>60749948</x:v>
          </x:cell>
          <x:cell r="D1088" t="str">
            <x:v>M23053/5-206C</x:v>
          </x:cell>
          <x:cell r="E1088" t="str">
            <x:v>SLEEVING</x:v>
          </x:cell>
          <x:cell r="F1088" t="str">
            <x:v>FT</x:v>
          </x:cell>
          <x:cell r="G1088">
            <x:v>0.078740157480314954</x:v>
          </x:cell>
        </x:row>
        <x:row r="1089">
          <x:cell r="A1089">
            <x:v>1084</x:v>
          </x:cell>
          <x:cell r="B1089" t="str">
            <x:v>2W144</x:v>
          </x:cell>
          <x:cell r="C1089">
            <x:v>60749948</x:v>
          </x:cell>
          <x:cell r="D1089" t="str">
            <x:v>M23053/5-208C</x:v>
          </x:cell>
          <x:cell r="E1089" t="str">
            <x:v>SLEEVING</x:v>
          </x:cell>
          <x:cell r="F1089" t="str">
            <x:v>FT</x:v>
          </x:cell>
          <x:cell r="G1089">
            <x:v>0.83333333333333326</x:v>
          </x:cell>
        </x:row>
        <x:row r="1090">
          <x:cell r="A1090">
            <x:v>1085</x:v>
          </x:cell>
          <x:cell r="B1090" t="str">
            <x:v>2W144</x:v>
          </x:cell>
          <x:cell r="C1090">
            <x:v>60749948</x:v>
          </x:cell>
          <x:cell r="D1090" t="str">
            <x:v>M81824/1-2</x:v>
          </x:cell>
          <x:cell r="E1090" t="str">
            <x:v>SPLICE</x:v>
          </x:cell>
          <x:cell r="F1090" t="str">
            <x:v>EA</x:v>
          </x:cell>
          <x:cell r="G1090">
            <x:v>3</x:v>
          </x:cell>
        </x:row>
        <x:row r="1091">
          <x:cell r="A1091">
            <x:v>1086</x:v>
          </x:cell>
          <x:cell r="B1091" t="str">
            <x:v>2W144</x:v>
          </x:cell>
          <x:cell r="C1091">
            <x:v>60749948</x:v>
          </x:cell>
          <x:cell r="D1091" t="str">
            <x:v>M8805/99-009</x:v>
          </x:cell>
          <x:cell r="E1091" t="str">
            <x:v>SWITCH</x:v>
          </x:cell>
          <x:cell r="F1091" t="str">
            <x:v>EA</x:v>
          </x:cell>
          <x:cell r="G1091">
            <x:v>2</x:v>
          </x:cell>
        </x:row>
        <x:row r="1092">
          <x:cell r="A1092">
            <x:v>1087</x:v>
          </x:cell>
          <x:cell r="B1092" t="str">
            <x:v>2W144</x:v>
          </x:cell>
          <x:cell r="C1092">
            <x:v>60749948</x:v>
          </x:cell>
          <x:cell r="D1092" t="str">
            <x:v>M8805/99-025</x:v>
          </x:cell>
          <x:cell r="E1092" t="str">
            <x:v>SWITCH</x:v>
          </x:cell>
          <x:cell r="F1092" t="str">
            <x:v>EA</x:v>
          </x:cell>
          <x:cell r="G1092">
            <x:v>2</x:v>
          </x:cell>
        </x:row>
        <x:row r="1093">
          <x:cell r="A1093">
            <x:v>1088</x:v>
          </x:cell>
          <x:cell r="B1093" t="str">
            <x:v>2W144</x:v>
          </x:cell>
          <x:cell r="C1093">
            <x:v>60749948</x:v>
          </x:cell>
          <x:cell r="D1093" t="str">
            <x:v>MS20659-102</x:v>
          </x:cell>
          <x:cell r="E1093" t="str">
            <x:v>TERMINAL</x:v>
          </x:cell>
          <x:cell r="F1093" t="str">
            <x:v>EA</x:v>
          </x:cell>
          <x:cell r="G1093">
            <x:v>1</x:v>
          </x:cell>
        </x:row>
        <x:row r="1094">
          <x:cell r="A1094">
            <x:v>1089</x:v>
          </x:cell>
          <x:cell r="B1094" t="str">
            <x:v>2W144</x:v>
          </x:cell>
          <x:cell r="C1094">
            <x:v>60749948</x:v>
          </x:cell>
          <x:cell r="D1094" t="str">
            <x:v>MS27488-20</x:v>
          </x:cell>
          <x:cell r="E1094" t="str">
            <x:v>SEALING PLUG</x:v>
          </x:cell>
          <x:cell r="F1094" t="str">
            <x:v>EA</x:v>
          </x:cell>
          <x:cell r="G1094">
            <x:v>12</x:v>
          </x:cell>
        </x:row>
        <x:row r="1095">
          <x:cell r="A1095">
            <x:v>1090</x:v>
          </x:cell>
          <x:cell r="B1095" t="str">
            <x:v>2W144</x:v>
          </x:cell>
          <x:cell r="C1095">
            <x:v>60749948</x:v>
          </x:cell>
          <x:cell r="D1095" t="str">
            <x:v>MS3474W14-19P</x:v>
          </x:cell>
          <x:cell r="E1095" t="str">
            <x:v>CONNECTOR</x:v>
          </x:cell>
          <x:cell r="F1095" t="str">
            <x:v>EA</x:v>
          </x:cell>
          <x:cell r="G1095">
            <x:v>1</x:v>
          </x:cell>
        </x:row>
        <x:row r="1096">
          <x:cell r="A1096">
            <x:v>1091</x:v>
          </x:cell>
          <x:cell r="B1096" t="str">
            <x:v>2W144</x:v>
          </x:cell>
          <x:cell r="C1096">
            <x:v>60749948</x:v>
          </x:cell>
          <x:cell r="D1096" t="str">
            <x:v>QQB575R36T0171</x:v>
          </x:cell>
          <x:cell r="E1096" t="str">
            <x:v>BRAID</x:v>
          </x:cell>
          <x:cell r="F1096" t="str">
            <x:v>FT</x:v>
          </x:cell>
          <x:cell r="G1096">
            <x:v>4.333333333333333</x:v>
          </x:cell>
        </x:row>
        <x:row r="1097">
          <x:cell r="A1097">
            <x:v>1091</x:v>
          </x:cell>
          <x:cell r="B1097" t="str">
            <x:v>2W145</x:v>
          </x:cell>
          <x:cell r="C1097">
            <x:v>60749965</x:v>
          </x:cell>
          <x:cell r="D1097" t="str">
            <x:v>12273146-1441</x:v>
          </x:cell>
          <x:cell r="E1097" t="str">
            <x:v>ADAPTER</x:v>
          </x:cell>
          <x:cell r="F1097" t="str">
            <x:v>EA</x:v>
          </x:cell>
          <x:cell r="G1097">
            <x:v>1</x:v>
          </x:cell>
        </x:row>
        <x:row r="1098">
          <x:cell r="A1098">
            <x:v>1092</x:v>
          </x:cell>
          <x:cell r="B1098" t="str">
            <x:v>2W145</x:v>
          </x:cell>
          <x:cell r="C1098">
            <x:v>60749965</x:v>
          </x:cell>
          <x:cell r="D1098" t="str">
            <x:v>12273146-2481</x:v>
          </x:cell>
          <x:cell r="E1098" t="str">
            <x:v>ADAPTER</x:v>
          </x:cell>
          <x:cell r="F1098" t="str">
            <x:v>EA</x:v>
          </x:cell>
          <x:cell r="G1098">
            <x:v>1</x:v>
          </x:cell>
        </x:row>
        <x:row r="1099">
          <x:cell r="A1099">
            <x:v>1093</x:v>
          </x:cell>
          <x:cell r="B1099" t="str">
            <x:v>2W145</x:v>
          </x:cell>
          <x:cell r="C1099">
            <x:v>60749965</x:v>
          </x:cell>
          <x:cell r="D1099" t="str">
            <x:v>12273148-310</x:v>
          </x:cell>
          <x:cell r="E1099" t="str">
            <x:v>TRANSITION</x:v>
          </x:cell>
          <x:cell r="F1099" t="str">
            <x:v>EA</x:v>
          </x:cell>
          <x:cell r="G1099">
            <x:v>1</x:v>
          </x:cell>
        </x:row>
        <x:row r="1100">
          <x:cell r="A1100">
            <x:v>1094</x:v>
          </x:cell>
          <x:cell r="B1100" t="str">
            <x:v>2W145</x:v>
          </x:cell>
          <x:cell r="C1100">
            <x:v>60749965</x:v>
          </x:cell>
          <x:cell r="D1100" t="str">
            <x:v>12273160-1231</x:v>
          </x:cell>
          <x:cell r="E1100" t="str">
            <x:v>ADAPTER</x:v>
          </x:cell>
          <x:cell r="F1100" t="str">
            <x:v>EA</x:v>
          </x:cell>
          <x:cell r="G1100">
            <x:v>1</x:v>
          </x:cell>
        </x:row>
        <x:row r="1101">
          <x:cell r="A1101">
            <x:v>1095</x:v>
          </x:cell>
          <x:cell r="B1101" t="str">
            <x:v>2W145</x:v>
          </x:cell>
          <x:cell r="C1101">
            <x:v>60749965</x:v>
          </x:cell>
          <x:cell r="D1101" t="str">
            <x:v>12273160-1441</x:v>
          </x:cell>
          <x:cell r="E1101" t="str">
            <x:v>ADAPTER</x:v>
          </x:cell>
          <x:cell r="F1101" t="str">
            <x:v>EA</x:v>
          </x:cell>
          <x:cell r="G1101">
            <x:v>1</x:v>
          </x:cell>
        </x:row>
        <x:row r="1102">
          <x:cell r="A1102">
            <x:v>1096</x:v>
          </x:cell>
          <x:cell r="B1102" t="str">
            <x:v>2W145</x:v>
          </x:cell>
          <x:cell r="C1102">
            <x:v>60749965</x:v>
          </x:cell>
          <x:cell r="D1102" t="str">
            <x:v>12273160-2281</x:v>
          </x:cell>
          <x:cell r="E1102" t="str">
            <x:v>ADAPTER</x:v>
          </x:cell>
          <x:cell r="F1102" t="str">
            <x:v>EA</x:v>
          </x:cell>
          <x:cell r="G1102">
            <x:v>1</x:v>
          </x:cell>
        </x:row>
        <x:row r="1103">
          <x:cell r="A1103">
            <x:v>1097</x:v>
          </x:cell>
          <x:cell r="B1103" t="str">
            <x:v>2W145</x:v>
          </x:cell>
          <x:cell r="C1103">
            <x:v>60749965</x:v>
          </x:cell>
          <x:cell r="D1103" t="str">
            <x:v>12273242-210</x:v>
          </x:cell>
          <x:cell r="E1103" t="str">
            <x:v>BOOT</x:v>
          </x:cell>
          <x:cell r="F1103" t="str">
            <x:v>EA</x:v>
          </x:cell>
          <x:cell r="G1103">
            <x:v>2</x:v>
          </x:cell>
        </x:row>
        <x:row r="1104">
          <x:cell r="A1104">
            <x:v>1098</x:v>
          </x:cell>
          <x:cell r="B1104" t="str">
            <x:v>2W145</x:v>
          </x:cell>
          <x:cell r="C1104">
            <x:v>60749965</x:v>
          </x:cell>
          <x:cell r="D1104" t="str">
            <x:v>12273242-310</x:v>
          </x:cell>
          <x:cell r="E1104" t="str">
            <x:v>BOOT</x:v>
          </x:cell>
          <x:cell r="F1104" t="str">
            <x:v>EA</x:v>
          </x:cell>
          <x:cell r="G1104">
            <x:v>1</x:v>
          </x:cell>
        </x:row>
        <x:row r="1105">
          <x:cell r="A1105">
            <x:v>1099</x:v>
          </x:cell>
          <x:cell r="B1105" t="str">
            <x:v>2W145</x:v>
          </x:cell>
          <x:cell r="C1105">
            <x:v>60749965</x:v>
          </x:cell>
          <x:cell r="D1105" t="str">
            <x:v>12273242-410</x:v>
          </x:cell>
          <x:cell r="E1105" t="str">
            <x:v>BOOT</x:v>
          </x:cell>
          <x:cell r="F1105" t="str">
            <x:v>EA</x:v>
          </x:cell>
          <x:cell r="G1105">
            <x:v>1</x:v>
          </x:cell>
        </x:row>
        <x:row r="1106">
          <x:cell r="A1106">
            <x:v>1100</x:v>
          </x:cell>
          <x:cell r="B1106" t="str">
            <x:v>2W145</x:v>
          </x:cell>
          <x:cell r="C1106">
            <x:v>60749965</x:v>
          </x:cell>
          <x:cell r="D1106" t="str">
            <x:v>12273242-510</x:v>
          </x:cell>
          <x:cell r="E1106" t="str">
            <x:v>BOOT</x:v>
          </x:cell>
          <x:cell r="F1106" t="str">
            <x:v>EA</x:v>
          </x:cell>
          <x:cell r="G1106">
            <x:v>1</x:v>
          </x:cell>
        </x:row>
        <x:row r="1107">
          <x:cell r="A1107">
            <x:v>1101</x:v>
          </x:cell>
          <x:cell r="B1107" t="str">
            <x:v>2W145</x:v>
          </x:cell>
          <x:cell r="C1107">
            <x:v>60749965</x:v>
          </x:cell>
          <x:cell r="D1107" t="str">
            <x:v>12273456-3</x:v>
          </x:cell>
          <x:cell r="E1107" t="str">
            <x:v>SPLICE</x:v>
          </x:cell>
          <x:cell r="F1107" t="str">
            <x:v>EA</x:v>
          </x:cell>
          <x:cell r="G1107">
            <x:v>2</x:v>
          </x:cell>
        </x:row>
        <x:row r="1108">
          <x:cell r="A1108">
            <x:v>1102</x:v>
          </x:cell>
          <x:cell r="B1108" t="str">
            <x:v>2W145</x:v>
          </x:cell>
          <x:cell r="C1108">
            <x:v>60749965</x:v>
          </x:cell>
          <x:cell r="D1108" t="str">
            <x:v>12273456-4</x:v>
          </x:cell>
          <x:cell r="E1108" t="str">
            <x:v>SPLICE</x:v>
          </x:cell>
          <x:cell r="F1108" t="str">
            <x:v>EA</x:v>
          </x:cell>
          <x:cell r="G1108">
            <x:v>18</x:v>
          </x:cell>
        </x:row>
        <x:row r="1109">
          <x:cell r="A1109">
            <x:v>1103</x:v>
          </x:cell>
          <x:cell r="B1109" t="str">
            <x:v>2W145</x:v>
          </x:cell>
          <x:cell r="C1109">
            <x:v>60749965</x:v>
          </x:cell>
          <x:cell r="D1109" t="str">
            <x:v>60725708</x:v>
          </x:cell>
          <x:cell r="E1109" t="str">
            <x:v>WIRE</x:v>
          </x:cell>
          <x:cell r="F1109" t="str">
            <x:v>FT</x:v>
          </x:cell>
          <x:cell r="G1109">
            <x:v>234.90813648293963</x:v>
          </x:cell>
        </x:row>
        <x:row r="1110">
          <x:cell r="A1110">
            <x:v>1104</x:v>
          </x:cell>
          <x:cell r="B1110" t="str">
            <x:v>2W145</x:v>
          </x:cell>
          <x:cell r="C1110">
            <x:v>60749965</x:v>
          </x:cell>
          <x:cell r="D1110" t="str">
            <x:v>60725754</x:v>
          </x:cell>
          <x:cell r="E1110" t="str">
            <x:v>CABLE</x:v>
          </x:cell>
          <x:cell r="F1110" t="str">
            <x:v>FT</x:v>
          </x:cell>
          <x:cell r="G1110">
            <x:v>42.998687664041995</x:v>
          </x:cell>
        </x:row>
        <x:row r="1111">
          <x:cell r="A1111">
            <x:v>1105</x:v>
          </x:cell>
          <x:cell r="B1111" t="str">
            <x:v>2W145</x:v>
          </x:cell>
          <x:cell r="C1111">
            <x:v>60749965</x:v>
          </x:cell>
          <x:cell r="D1111" t="str">
            <x:v>60725758</x:v>
          </x:cell>
          <x:cell r="E1111" t="str">
            <x:v>CABLE</x:v>
          </x:cell>
          <x:cell r="F1111" t="str">
            <x:v>FT</x:v>
          </x:cell>
          <x:cell r="G1111">
            <x:v>117.08333333333333</x:v>
          </x:cell>
        </x:row>
        <x:row r="1112">
          <x:cell r="A1112">
            <x:v>1106</x:v>
          </x:cell>
          <x:cell r="B1112" t="str">
            <x:v>2W145</x:v>
          </x:cell>
          <x:cell r="C1112">
            <x:v>60749965</x:v>
          </x:cell>
          <x:cell r="D1112" t="str">
            <x:v>60725763</x:v>
          </x:cell>
          <x:cell r="E1112" t="str">
            <x:v>CABLE</x:v>
          </x:cell>
          <x:cell r="F1112" t="str">
            <x:v>FT</x:v>
          </x:cell>
          <x:cell r="G1112">
            <x:v>329.33398950131232</x:v>
          </x:cell>
        </x:row>
        <x:row r="1113">
          <x:cell r="A1113">
            <x:v>1107</x:v>
          </x:cell>
          <x:cell r="B1113" t="str">
            <x:v>2W145</x:v>
          </x:cell>
          <x:cell r="C1113">
            <x:v>60749965</x:v>
          </x:cell>
          <x:cell r="D1113" t="str">
            <x:v>60725797</x:v>
          </x:cell>
          <x:cell r="E1113" t="str">
            <x:v>MARKER</x:v>
          </x:cell>
          <x:cell r="F1113" t="str">
            <x:v>EA</x:v>
          </x:cell>
          <x:cell r="G1113">
            <x:v>122</x:v>
          </x:cell>
        </x:row>
        <x:row r="1114">
          <x:cell r="A1114">
            <x:v>1108</x:v>
          </x:cell>
          <x:cell r="B1114" t="str">
            <x:v>2W145</x:v>
          </x:cell>
          <x:cell r="C1114">
            <x:v>60749965</x:v>
          </x:cell>
          <x:cell r="D1114" t="str">
            <x:v>60725801</x:v>
          </x:cell>
          <x:cell r="E1114" t="str">
            <x:v>MARKER</x:v>
          </x:cell>
          <x:cell r="F1114" t="str">
            <x:v>EA</x:v>
          </x:cell>
          <x:cell r="G1114">
            <x:v>1</x:v>
          </x:cell>
        </x:row>
        <x:row r="1115">
          <x:cell r="A1115">
            <x:v>1109</x:v>
          </x:cell>
          <x:cell r="B1115" t="str">
            <x:v>2W145</x:v>
          </x:cell>
          <x:cell r="C1115">
            <x:v>60749965</x:v>
          </x:cell>
          <x:cell r="D1115" t="str">
            <x:v>60725803</x:v>
          </x:cell>
          <x:cell r="E1115" t="str">
            <x:v>MARKER</x:v>
          </x:cell>
          <x:cell r="F1115" t="str">
            <x:v>EA</x:v>
          </x:cell>
          <x:cell r="G1115">
            <x:v>5</x:v>
          </x:cell>
        </x:row>
        <x:row r="1116">
          <x:cell r="A1116">
            <x:v>1110</x:v>
          </x:cell>
          <x:cell r="B1116" t="str">
            <x:v>2W145</x:v>
          </x:cell>
          <x:cell r="C1116">
            <x:v>60749965</x:v>
          </x:cell>
          <x:cell r="D1116" t="str">
            <x:v>60748868</x:v>
          </x:cell>
          <x:cell r="E1116" t="str">
            <x:v>TRANSITION</x:v>
          </x:cell>
          <x:cell r="F1116" t="str">
            <x:v>EA</x:v>
          </x:cell>
          <x:cell r="G1116">
            <x:v>1</x:v>
          </x:cell>
        </x:row>
        <x:row r="1117">
          <x:cell r="A1117">
            <x:v>1111</x:v>
          </x:cell>
          <x:cell r="B1117" t="str">
            <x:v>2W145</x:v>
          </x:cell>
          <x:cell r="C1117">
            <x:v>60749965</x:v>
          </x:cell>
          <x:cell r="D1117" t="str">
            <x:v>60749691</x:v>
          </x:cell>
          <x:cell r="E1117" t="str">
            <x:v>SLEEVING</x:v>
          </x:cell>
          <x:cell r="F1117" t="str">
            <x:v>FT</x:v>
          </x:cell>
          <x:cell r="G1117">
            <x:v>4.1666666666666661</x:v>
          </x:cell>
        </x:row>
        <x:row r="1118">
          <x:cell r="A1118">
            <x:v>1112</x:v>
          </x:cell>
          <x:cell r="B1118" t="str">
            <x:v>2W145</x:v>
          </x:cell>
          <x:cell r="C1118">
            <x:v>60749965</x:v>
          </x:cell>
          <x:cell r="D1118" t="str">
            <x:v>60749693</x:v>
          </x:cell>
          <x:cell r="E1118" t="str">
            <x:v>SLEEVING</x:v>
          </x:cell>
          <x:cell r="F1118" t="str">
            <x:v>FT</x:v>
          </x:cell>
          <x:cell r="G1118">
            <x:v>11.656824146981627</x:v>
          </x:cell>
        </x:row>
        <x:row r="1119">
          <x:cell r="A1119">
            <x:v>1113</x:v>
          </x:cell>
          <x:cell r="B1119" t="str">
            <x:v>2W145</x:v>
          </x:cell>
          <x:cell r="C1119">
            <x:v>60749965</x:v>
          </x:cell>
          <x:cell r="D1119" t="str">
            <x:v>60749695</x:v>
          </x:cell>
          <x:cell r="E1119" t="str">
            <x:v>SLEEVING</x:v>
          </x:cell>
          <x:cell r="F1119" t="str">
            <x:v>FT</x:v>
          </x:cell>
          <x:cell r="G1119">
            <x:v>2.4179790026246719</x:v>
          </x:cell>
        </x:row>
        <x:row r="1120">
          <x:cell r="A1120">
            <x:v>1114</x:v>
          </x:cell>
          <x:cell r="B1120" t="str">
            <x:v>2W145</x:v>
          </x:cell>
          <x:cell r="C1120">
            <x:v>60749965</x:v>
          </x:cell>
          <x:cell r="D1120" t="str">
            <x:v>60749697</x:v>
          </x:cell>
          <x:cell r="E1120" t="str">
            <x:v>SLEEVING</x:v>
          </x:cell>
          <x:cell r="F1120" t="str">
            <x:v>FT</x:v>
          </x:cell>
          <x:cell r="G1120">
            <x:v>27.001312335958005</x:v>
          </x:cell>
        </x:row>
        <x:row r="1121">
          <x:cell r="A1121">
            <x:v>1115</x:v>
          </x:cell>
          <x:cell r="B1121" t="str">
            <x:v>2W145</x:v>
          </x:cell>
          <x:cell r="C1121">
            <x:v>60749965</x:v>
          </x:cell>
          <x:cell r="D1121" t="str">
            <x:v>60749698</x:v>
          </x:cell>
          <x:cell r="E1121" t="str">
            <x:v>SLEEVING</x:v>
          </x:cell>
          <x:cell r="F1121" t="str">
            <x:v>FT</x:v>
          </x:cell>
          <x:cell r="G1121">
            <x:v>1.4993438320209973</x:v>
          </x:cell>
        </x:row>
        <x:row r="1122">
          <x:cell r="A1122">
            <x:v>1116</x:v>
          </x:cell>
          <x:cell r="B1122" t="str">
            <x:v>2W145</x:v>
          </x:cell>
          <x:cell r="C1122">
            <x:v>60749965</x:v>
          </x:cell>
          <x:cell r="D1122" t="str">
            <x:v>60749920</x:v>
          </x:cell>
          <x:cell r="E1122" t="str">
            <x:v>TRANSITION</x:v>
          </x:cell>
          <x:cell r="F1122" t="str">
            <x:v>EA</x:v>
          </x:cell>
          <x:cell r="G1122">
            <x:v>1</x:v>
          </x:cell>
        </x:row>
        <x:row r="1123">
          <x:cell r="A1123">
            <x:v>1117</x:v>
          </x:cell>
          <x:cell r="B1123" t="str">
            <x:v>2W145</x:v>
          </x:cell>
          <x:cell r="C1123">
            <x:v>60749965</x:v>
          </x:cell>
          <x:cell r="D1123" t="str">
            <x:v>M23053/5-207C</x:v>
          </x:cell>
          <x:cell r="E1123" t="str">
            <x:v>SLEEVING</x:v>
          </x:cell>
          <x:cell r="F1123" t="str">
            <x:v>FT</x:v>
          </x:cell>
          <x:cell r="G1123">
            <x:v>0.19999999999999998</x:v>
          </x:cell>
        </x:row>
        <x:row r="1124">
          <x:cell r="A1124">
            <x:v>1118</x:v>
          </x:cell>
          <x:cell r="B1124" t="str">
            <x:v>2W145</x:v>
          </x:cell>
          <x:cell r="C1124">
            <x:v>60749965</x:v>
          </x:cell>
          <x:cell r="D1124" t="str">
            <x:v>M23053/5-208C</x:v>
          </x:cell>
          <x:cell r="E1124" t="str">
            <x:v>SLEEVING</x:v>
          </x:cell>
          <x:cell r="F1124" t="str">
            <x:v>FT</x:v>
          </x:cell>
          <x:cell r="G1124">
            <x:v>0.19999999999999998</x:v>
          </x:cell>
        </x:row>
        <x:row r="1125">
          <x:cell r="A1125">
            <x:v>1119</x:v>
          </x:cell>
          <x:cell r="B1125" t="str">
            <x:v>2W145</x:v>
          </x:cell>
          <x:cell r="C1125">
            <x:v>60749965</x:v>
          </x:cell>
          <x:cell r="D1125" t="str">
            <x:v>M23053/5-210C</x:v>
          </x:cell>
          <x:cell r="E1125" t="str">
            <x:v>SLEEVING</x:v>
          </x:cell>
          <x:cell r="F1125" t="str">
            <x:v>FT</x:v>
          </x:cell>
          <x:cell r="G1125">
            <x:v>0.19999999999999998</x:v>
          </x:cell>
        </x:row>
        <x:row r="1126">
          <x:cell r="A1126">
            <x:v>1120</x:v>
          </x:cell>
          <x:cell r="B1126" t="str">
            <x:v>2W145</x:v>
          </x:cell>
          <x:cell r="C1126">
            <x:v>60749965</x:v>
          </x:cell>
          <x:cell r="D1126" t="str">
            <x:v>M23053/5-211C</x:v>
          </x:cell>
          <x:cell r="E1126" t="str">
            <x:v>SLEEVING</x:v>
          </x:cell>
          <x:cell r="F1126" t="str">
            <x:v>FT</x:v>
          </x:cell>
          <x:cell r="G1126">
            <x:v>0.59999999999999987</x:v>
          </x:cell>
        </x:row>
        <x:row r="1127">
          <x:cell r="A1127">
            <x:v>1121</x:v>
          </x:cell>
          <x:cell r="B1127" t="str">
            <x:v>2W145</x:v>
          </x:cell>
          <x:cell r="C1127">
            <x:v>60749965</x:v>
          </x:cell>
          <x:cell r="D1127" t="str">
            <x:v>M23053/8-004C</x:v>
          </x:cell>
          <x:cell r="E1127" t="str">
            <x:v>SLEEVING</x:v>
          </x:cell>
          <x:cell r="F1127" t="str">
            <x:v>FT</x:v>
          </x:cell>
          <x:cell r="G1127">
            <x:v>0.09999999999999999</x:v>
          </x:cell>
        </x:row>
        <x:row r="1128">
          <x:cell r="A1128">
            <x:v>1122</x:v>
          </x:cell>
          <x:cell r="B1128" t="str">
            <x:v>2W145</x:v>
          </x:cell>
          <x:cell r="C1128">
            <x:v>60749965</x:v>
          </x:cell>
          <x:cell r="D1128" t="str">
            <x:v>M23053/8-005C</x:v>
          </x:cell>
          <x:cell r="E1128" t="str">
            <x:v>SLEEVING</x:v>
          </x:cell>
          <x:cell r="F1128" t="str">
            <x:v>FT</x:v>
          </x:cell>
          <x:cell r="G1128">
            <x:v>0.79999999999999993</x:v>
          </x:cell>
        </x:row>
        <x:row r="1129">
          <x:cell r="A1129">
            <x:v>1123</x:v>
          </x:cell>
          <x:cell r="B1129" t="str">
            <x:v>2W145</x:v>
          </x:cell>
          <x:cell r="C1129">
            <x:v>60749965</x:v>
          </x:cell>
          <x:cell r="D1129" t="str">
            <x:v>MS27488-16</x:v>
          </x:cell>
          <x:cell r="E1129" t="str">
            <x:v>SEALING PLUG</x:v>
          </x:cell>
          <x:cell r="F1129" t="str">
            <x:v>EA</x:v>
          </x:cell>
          <x:cell r="G1129">
            <x:v>4</x:v>
          </x:cell>
        </x:row>
        <x:row r="1130">
          <x:cell r="A1130">
            <x:v>1124</x:v>
          </x:cell>
          <x:cell r="B1130" t="str">
            <x:v>2W145</x:v>
          </x:cell>
          <x:cell r="C1130">
            <x:v>60749965</x:v>
          </x:cell>
          <x:cell r="D1130" t="str">
            <x:v>MS27488-20</x:v>
          </x:cell>
          <x:cell r="E1130" t="str">
            <x:v>SEALING PLUG</x:v>
          </x:cell>
          <x:cell r="F1130" t="str">
            <x:v>EA</x:v>
          </x:cell>
          <x:cell r="G1130">
            <x:v>15</x:v>
          </x:cell>
        </x:row>
        <x:row r="1131">
          <x:cell r="A1131">
            <x:v>1125</x:v>
          </x:cell>
          <x:cell r="B1131" t="str">
            <x:v>2W145</x:v>
          </x:cell>
          <x:cell r="C1131">
            <x:v>60749965</x:v>
          </x:cell>
          <x:cell r="D1131" t="str">
            <x:v>MS3459W12S-3S</x:v>
          </x:cell>
          <x:cell r="E1131" t="str">
            <x:v>CONNECTOR</x:v>
          </x:cell>
          <x:cell r="F1131" t="str">
            <x:v>EA</x:v>
          </x:cell>
          <x:cell r="G1131">
            <x:v>1</x:v>
          </x:cell>
        </x:row>
        <x:row r="1132">
          <x:cell r="A1132">
            <x:v>1126</x:v>
          </x:cell>
          <x:cell r="B1132" t="str">
            <x:v>2W145</x:v>
          </x:cell>
          <x:cell r="C1132">
            <x:v>60749965</x:v>
          </x:cell>
          <x:cell r="D1132" t="str">
            <x:v>MS3475W14-19S</x:v>
          </x:cell>
          <x:cell r="E1132" t="str">
            <x:v>CONNECTOR</x:v>
          </x:cell>
          <x:cell r="F1132" t="str">
            <x:v>EA</x:v>
          </x:cell>
          <x:cell r="G1132">
            <x:v>2</x:v>
          </x:cell>
        </x:row>
        <x:row r="1133">
          <x:cell r="A1133">
            <x:v>1127</x:v>
          </x:cell>
          <x:cell r="B1133" t="str">
            <x:v>2W145</x:v>
          </x:cell>
          <x:cell r="C1133">
            <x:v>60749965</x:v>
          </x:cell>
          <x:cell r="D1133" t="str">
            <x:v>MS3475W22-41S</x:v>
          </x:cell>
          <x:cell r="E1133" t="str">
            <x:v>CONNECTOR</x:v>
          </x:cell>
          <x:cell r="F1133" t="str">
            <x:v>EA</x:v>
          </x:cell>
          <x:cell r="G1133">
            <x:v>1</x:v>
          </x:cell>
        </x:row>
        <x:row r="1134">
          <x:cell r="A1134">
            <x:v>1128</x:v>
          </x:cell>
          <x:cell r="B1134" t="str">
            <x:v>2W145</x:v>
          </x:cell>
          <x:cell r="C1134">
            <x:v>60749965</x:v>
          </x:cell>
          <x:cell r="D1134" t="str">
            <x:v>MS3475W24-61PW</x:v>
          </x:cell>
          <x:cell r="E1134" t="str">
            <x:v>CONNECTOR</x:v>
          </x:cell>
          <x:cell r="F1134" t="str">
            <x:v>EA</x:v>
          </x:cell>
          <x:cell r="G1134">
            <x:v>1</x:v>
          </x:cell>
        </x:row>
        <x:row r="1135">
          <x:cell r="A1135">
            <x:v>1129</x:v>
          </x:cell>
          <x:cell r="B1135" t="str">
            <x:v>2W145</x:v>
          </x:cell>
          <x:cell r="C1135">
            <x:v>60749965</x:v>
          </x:cell>
          <x:cell r="D1135" t="str">
            <x:v>QQB575R36T0171</x:v>
          </x:cell>
          <x:cell r="E1135" t="str">
            <x:v>BRAID</x:v>
          </x:cell>
          <x:cell r="F1135" t="str">
            <x:v>FT</x:v>
          </x:cell>
          <x:cell r="G1135">
            <x:v>1.833989501312336</x:v>
          </x:cell>
        </x:row>
        <x:row r="1136">
          <x:cell r="A1136">
            <x:v>1130</x:v>
          </x:cell>
          <x:cell r="B1136" t="str">
            <x:v>2W145</x:v>
          </x:cell>
          <x:cell r="C1136">
            <x:v>60749965</x:v>
          </x:cell>
          <x:cell r="D1136" t="str">
            <x:v>QQB575R36T0375</x:v>
          </x:cell>
          <x:cell r="E1136" t="str">
            <x:v>BRAID</x:v>
          </x:cell>
          <x:cell r="F1136" t="str">
            <x:v>FT</x:v>
          </x:cell>
          <x:cell r="G1136">
            <x:v>2.4179790026246719</x:v>
          </x:cell>
        </x:row>
        <x:row r="1137">
          <x:cell r="A1137">
            <x:v>1131</x:v>
          </x:cell>
          <x:cell r="B1137" t="str">
            <x:v>2W145</x:v>
          </x:cell>
          <x:cell r="C1137">
            <x:v>60749965</x:v>
          </x:cell>
          <x:cell r="D1137" t="str">
            <x:v>QQB575R36T0500</x:v>
          </x:cell>
          <x:cell r="E1137" t="str">
            <x:v>BRAID</x:v>
          </x:cell>
          <x:cell r="F1137" t="str">
            <x:v>FT</x:v>
          </x:cell>
          <x:cell r="G1137">
            <x:v>29.416010498687662</x:v>
          </x:cell>
        </x:row>
        <x:row r="1138">
          <x:cell r="A1138">
            <x:v>1132</x:v>
          </x:cell>
          <x:cell r="B1138" t="str">
            <x:v>2W145</x:v>
          </x:cell>
          <x:cell r="C1138">
            <x:v>60749965</x:v>
          </x:cell>
          <x:cell r="D1138" t="str">
            <x:v>QQB575R36T0781</x:v>
          </x:cell>
          <x:cell r="E1138" t="str">
            <x:v>BRAID</x:v>
          </x:cell>
          <x:cell r="F1138" t="str">
            <x:v>FT</x:v>
          </x:cell>
          <x:cell r="G1138">
            <x:v>2.0013123359580054</x:v>
          </x:cell>
        </x:row>
        <x:row r="1139">
          <x:cell r="A1139">
            <x:v>1132</x:v>
          </x:cell>
          <x:cell r="B1139" t="str">
            <x:v>2W146</x:v>
          </x:cell>
          <x:cell r="C1139">
            <x:v>60749967</x:v>
          </x:cell>
          <x:cell r="D1139" t="str">
            <x:v>12273146-0811</x:v>
          </x:cell>
          <x:cell r="E1139" t="str">
            <x:v>ADAPTER</x:v>
          </x:cell>
          <x:cell r="F1139" t="str">
            <x:v>EA</x:v>
          </x:cell>
          <x:cell r="G1139">
            <x:v>1</x:v>
          </x:cell>
        </x:row>
        <x:row r="1140">
          <x:cell r="A1140">
            <x:v>1133</x:v>
          </x:cell>
          <x:cell r="B1140" t="str">
            <x:v>2W146</x:v>
          </x:cell>
          <x:cell r="C1140">
            <x:v>60749967</x:v>
          </x:cell>
          <x:cell r="D1140" t="str">
            <x:v>12273146-1021</x:v>
          </x:cell>
          <x:cell r="E1140" t="str">
            <x:v>ADAPTER</x:v>
          </x:cell>
          <x:cell r="F1140" t="str">
            <x:v>EA</x:v>
          </x:cell>
          <x:cell r="G1140">
            <x:v>3</x:v>
          </x:cell>
        </x:row>
        <x:row r="1141">
          <x:cell r="A1141">
            <x:v>1134</x:v>
          </x:cell>
          <x:cell r="B1141" t="str">
            <x:v>2W146</x:v>
          </x:cell>
          <x:cell r="C1141">
            <x:v>60749967</x:v>
          </x:cell>
          <x:cell r="D1141" t="str">
            <x:v>12273146-1231</x:v>
          </x:cell>
          <x:cell r="E1141" t="str">
            <x:v>ADAPTER</x:v>
          </x:cell>
          <x:cell r="F1141" t="str">
            <x:v>EA</x:v>
          </x:cell>
          <x:cell r="G1141">
            <x:v>1</x:v>
          </x:cell>
        </x:row>
        <x:row r="1142">
          <x:cell r="A1142">
            <x:v>1135</x:v>
          </x:cell>
          <x:cell r="B1142" t="str">
            <x:v>2W146</x:v>
          </x:cell>
          <x:cell r="C1142">
            <x:v>60749967</x:v>
          </x:cell>
          <x:cell r="D1142" t="str">
            <x:v>12273146-1441</x:v>
          </x:cell>
          <x:cell r="E1142" t="str">
            <x:v>ADAPTER</x:v>
          </x:cell>
          <x:cell r="F1142" t="str">
            <x:v>EA</x:v>
          </x:cell>
          <x:cell r="G1142">
            <x:v>3</x:v>
          </x:cell>
        </x:row>
        <x:row r="1143">
          <x:cell r="A1143">
            <x:v>1136</x:v>
          </x:cell>
          <x:cell r="B1143" t="str">
            <x:v>2W146</x:v>
          </x:cell>
          <x:cell r="C1143">
            <x:v>60749967</x:v>
          </x:cell>
          <x:cell r="D1143" t="str">
            <x:v>12273146-2481</x:v>
          </x:cell>
          <x:cell r="E1143" t="str">
            <x:v>ADAPTER</x:v>
          </x:cell>
          <x:cell r="F1143" t="str">
            <x:v>EA</x:v>
          </x:cell>
          <x:cell r="G1143">
            <x:v>1</x:v>
          </x:cell>
        </x:row>
        <x:row r="1144">
          <x:cell r="A1144">
            <x:v>1137</x:v>
          </x:cell>
          <x:cell r="B1144" t="str">
            <x:v>2W146</x:v>
          </x:cell>
          <x:cell r="C1144">
            <x:v>60749967</x:v>
          </x:cell>
          <x:cell r="D1144" t="str">
            <x:v>12273148-110</x:v>
          </x:cell>
          <x:cell r="E1144" t="str">
            <x:v>TRANSITION</x:v>
          </x:cell>
          <x:cell r="F1144" t="str">
            <x:v>EA</x:v>
          </x:cell>
          <x:cell r="G1144">
            <x:v>2</x:v>
          </x:cell>
        </x:row>
        <x:row r="1145">
          <x:cell r="A1145">
            <x:v>1138</x:v>
          </x:cell>
          <x:cell r="B1145" t="str">
            <x:v>2W146</x:v>
          </x:cell>
          <x:cell r="C1145">
            <x:v>60749967</x:v>
          </x:cell>
          <x:cell r="D1145" t="str">
            <x:v>12273148-210</x:v>
          </x:cell>
          <x:cell r="E1145" t="str">
            <x:v>TRANSITION</x:v>
          </x:cell>
          <x:cell r="F1145" t="str">
            <x:v>EA</x:v>
          </x:cell>
          <x:cell r="G1145">
            <x:v>3</x:v>
          </x:cell>
        </x:row>
        <x:row r="1146">
          <x:cell r="A1146">
            <x:v>1139</x:v>
          </x:cell>
          <x:cell r="B1146" t="str">
            <x:v>2W146</x:v>
          </x:cell>
          <x:cell r="C1146">
            <x:v>60749967</x:v>
          </x:cell>
          <x:cell r="D1146" t="str">
            <x:v>12273148-310</x:v>
          </x:cell>
          <x:cell r="E1146" t="str">
            <x:v>TRANSITION</x:v>
          </x:cell>
          <x:cell r="F1146" t="str">
            <x:v>EA</x:v>
          </x:cell>
          <x:cell r="G1146">
            <x:v>1</x:v>
          </x:cell>
        </x:row>
        <x:row r="1147">
          <x:cell r="A1147">
            <x:v>1140</x:v>
          </x:cell>
          <x:cell r="B1147" t="str">
            <x:v>2W146</x:v>
          </x:cell>
          <x:cell r="C1147">
            <x:v>60749967</x:v>
          </x:cell>
          <x:cell r="D1147" t="str">
            <x:v>12273160-0811</x:v>
          </x:cell>
          <x:cell r="E1147" t="str">
            <x:v>ADAPTER</x:v>
          </x:cell>
          <x:cell r="F1147" t="str">
            <x:v>EA</x:v>
          </x:cell>
          <x:cell r="G1147">
            <x:v>2</x:v>
          </x:cell>
        </x:row>
        <x:row r="1148">
          <x:cell r="A1148">
            <x:v>1141</x:v>
          </x:cell>
          <x:cell r="B1148" t="str">
            <x:v>2W146</x:v>
          </x:cell>
          <x:cell r="C1148">
            <x:v>60749967</x:v>
          </x:cell>
          <x:cell r="D1148" t="str">
            <x:v>12273160-2281</x:v>
          </x:cell>
          <x:cell r="E1148" t="str">
            <x:v>ADAPTER</x:v>
          </x:cell>
          <x:cell r="F1148" t="str">
            <x:v>EA</x:v>
          </x:cell>
          <x:cell r="G1148">
            <x:v>1</x:v>
          </x:cell>
        </x:row>
        <x:row r="1149">
          <x:cell r="A1149">
            <x:v>1142</x:v>
          </x:cell>
          <x:cell r="B1149" t="str">
            <x:v>2W146</x:v>
          </x:cell>
          <x:cell r="C1149">
            <x:v>60749967</x:v>
          </x:cell>
          <x:cell r="D1149" t="str">
            <x:v>12273163-210</x:v>
          </x:cell>
          <x:cell r="E1149" t="str">
            <x:v>TRANSITION</x:v>
          </x:cell>
          <x:cell r="F1149" t="str">
            <x:v>EA</x:v>
          </x:cell>
          <x:cell r="G1149">
            <x:v>3</x:v>
          </x:cell>
        </x:row>
        <x:row r="1150">
          <x:cell r="A1150">
            <x:v>1143</x:v>
          </x:cell>
          <x:cell r="B1150" t="str">
            <x:v>2W146</x:v>
          </x:cell>
          <x:cell r="C1150">
            <x:v>60749967</x:v>
          </x:cell>
          <x:cell r="D1150" t="str">
            <x:v>12273164-110</x:v>
          </x:cell>
          <x:cell r="E1150" t="str">
            <x:v>BOOT ADAPTER</x:v>
          </x:cell>
          <x:cell r="F1150" t="str">
            <x:v>EA</x:v>
          </x:cell>
          <x:cell r="G1150">
            <x:v>6</x:v>
          </x:cell>
        </x:row>
        <x:row r="1151">
          <x:cell r="A1151">
            <x:v>1144</x:v>
          </x:cell>
          <x:cell r="B1151" t="str">
            <x:v>2W146</x:v>
          </x:cell>
          <x:cell r="C1151">
            <x:v>60749967</x:v>
          </x:cell>
          <x:cell r="D1151" t="str">
            <x:v>12273164-410</x:v>
          </x:cell>
          <x:cell r="E1151" t="str">
            <x:v>BOOT ADAPTER</x:v>
          </x:cell>
          <x:cell r="F1151" t="str">
            <x:v>EA</x:v>
          </x:cell>
          <x:cell r="G1151">
            <x:v>2</x:v>
          </x:cell>
        </x:row>
        <x:row r="1152">
          <x:cell r="A1152">
            <x:v>1145</x:v>
          </x:cell>
          <x:cell r="B1152" t="str">
            <x:v>2W146</x:v>
          </x:cell>
          <x:cell r="C1152">
            <x:v>60749967</x:v>
          </x:cell>
          <x:cell r="D1152" t="str">
            <x:v>12273242-210</x:v>
          </x:cell>
          <x:cell r="E1152" t="str">
            <x:v>BOOT</x:v>
          </x:cell>
          <x:cell r="F1152" t="str">
            <x:v>EA</x:v>
          </x:cell>
          <x:cell r="G1152">
            <x:v>8</x:v>
          </x:cell>
        </x:row>
        <x:row r="1153">
          <x:cell r="A1153">
            <x:v>1146</x:v>
          </x:cell>
          <x:cell r="B1153" t="str">
            <x:v>2W146</x:v>
          </x:cell>
          <x:cell r="C1153">
            <x:v>60749967</x:v>
          </x:cell>
          <x:cell r="D1153" t="str">
            <x:v>12273242-410</x:v>
          </x:cell>
          <x:cell r="E1153" t="str">
            <x:v>BOOT</x:v>
          </x:cell>
          <x:cell r="F1153" t="str">
            <x:v>EA</x:v>
          </x:cell>
          <x:cell r="G1153">
            <x:v>1</x:v>
          </x:cell>
        </x:row>
        <x:row r="1154">
          <x:cell r="A1154">
            <x:v>1147</x:v>
          </x:cell>
          <x:cell r="B1154" t="str">
            <x:v>2W146</x:v>
          </x:cell>
          <x:cell r="C1154">
            <x:v>60749967</x:v>
          </x:cell>
          <x:cell r="D1154" t="str">
            <x:v>12273242-510</x:v>
          </x:cell>
          <x:cell r="E1154" t="str">
            <x:v>BOOT</x:v>
          </x:cell>
          <x:cell r="F1154" t="str">
            <x:v>EA</x:v>
          </x:cell>
          <x:cell r="G1154">
            <x:v>1</x:v>
          </x:cell>
        </x:row>
        <x:row r="1155">
          <x:cell r="A1155">
            <x:v>1148</x:v>
          </x:cell>
          <x:cell r="B1155" t="str">
            <x:v>2W146</x:v>
          </x:cell>
          <x:cell r="C1155">
            <x:v>60749967</x:v>
          </x:cell>
          <x:cell r="D1155" t="str">
            <x:v>12273456-3</x:v>
          </x:cell>
          <x:cell r="E1155" t="str">
            <x:v>SPLICE</x:v>
          </x:cell>
          <x:cell r="F1155" t="str">
            <x:v>EA</x:v>
          </x:cell>
          <x:cell r="G1155">
            <x:v>5</x:v>
          </x:cell>
        </x:row>
        <x:row r="1156">
          <x:cell r="A1156">
            <x:v>1149</x:v>
          </x:cell>
          <x:cell r="B1156" t="str">
            <x:v>2W146</x:v>
          </x:cell>
          <x:cell r="C1156">
            <x:v>60749967</x:v>
          </x:cell>
          <x:cell r="D1156" t="str">
            <x:v>12311080-13</x:v>
          </x:cell>
          <x:cell r="E1156" t="str">
            <x:v>ADAPTER</x:v>
          </x:cell>
          <x:cell r="F1156" t="str">
            <x:v>EA</x:v>
          </x:cell>
          <x:cell r="G1156">
            <x:v>1</x:v>
          </x:cell>
        </x:row>
        <x:row r="1157">
          <x:cell r="A1157">
            <x:v>1150</x:v>
          </x:cell>
          <x:cell r="B1157" t="str">
            <x:v>2W146</x:v>
          </x:cell>
          <x:cell r="C1157">
            <x:v>60749967</x:v>
          </x:cell>
          <x:cell r="D1157" t="str">
            <x:v>60725707</x:v>
          </x:cell>
          <x:cell r="E1157" t="str">
            <x:v>WIRE</x:v>
          </x:cell>
          <x:cell r="F1157" t="str">
            <x:v>FT</x:v>
          </x:cell>
          <x:cell r="G1157">
            <x:v>187</x:v>
          </x:cell>
        </x:row>
        <x:row r="1158">
          <x:cell r="A1158">
            <x:v>1151</x:v>
          </x:cell>
          <x:cell r="B1158" t="str">
            <x:v>2W146</x:v>
          </x:cell>
          <x:cell r="C1158">
            <x:v>60749967</x:v>
          </x:cell>
          <x:cell r="D1158" t="str">
            <x:v>60725708</x:v>
          </x:cell>
          <x:cell r="E1158" t="str">
            <x:v>WIRE</x:v>
          </x:cell>
          <x:cell r="F1158" t="str">
            <x:v>FT</x:v>
          </x:cell>
          <x:cell r="G1158">
            <x:v>67.998687664041995</x:v>
          </x:cell>
        </x:row>
        <x:row r="1159">
          <x:cell r="A1159">
            <x:v>1152</x:v>
          </x:cell>
          <x:cell r="B1159" t="str">
            <x:v>2W146</x:v>
          </x:cell>
          <x:cell r="C1159">
            <x:v>60749967</x:v>
          </x:cell>
          <x:cell r="D1159" t="str">
            <x:v>60725754</x:v>
          </x:cell>
          <x:cell r="E1159" t="str">
            <x:v>CABLE</x:v>
          </x:cell>
          <x:cell r="F1159" t="str">
            <x:v>FT</x:v>
          </x:cell>
          <x:cell r="G1159">
            <x:v>41.000656167979002</x:v>
          </x:cell>
        </x:row>
        <x:row r="1160">
          <x:cell r="A1160">
            <x:v>1153</x:v>
          </x:cell>
          <x:cell r="B1160" t="str">
            <x:v>2W146</x:v>
          </x:cell>
          <x:cell r="C1160">
            <x:v>60749967</x:v>
          </x:cell>
          <x:cell r="D1160" t="str">
            <x:v>60725758</x:v>
          </x:cell>
          <x:cell r="E1160" t="str">
            <x:v>CABLE</x:v>
          </x:cell>
          <x:cell r="F1160" t="str">
            <x:v>FT</x:v>
          </x:cell>
          <x:cell r="G1160">
            <x:v>138.45144356955379</x:v>
          </x:cell>
        </x:row>
        <x:row r="1161">
          <x:cell r="A1161">
            <x:v>1154</x:v>
          </x:cell>
          <x:cell r="B1161" t="str">
            <x:v>2W146</x:v>
          </x:cell>
          <x:cell r="C1161">
            <x:v>60749967</x:v>
          </x:cell>
          <x:cell r="D1161" t="str">
            <x:v>60725759</x:v>
          </x:cell>
          <x:cell r="E1161" t="str">
            <x:v>CABLE</x:v>
          </x:cell>
          <x:cell r="F1161" t="str">
            <x:v>FT</x:v>
          </x:cell>
          <x:cell r="G1161">
            <x:v>20</x:v>
          </x:cell>
        </x:row>
        <x:row r="1162">
          <x:cell r="A1162">
            <x:v>1155</x:v>
          </x:cell>
          <x:cell r="B1162" t="str">
            <x:v>2W146</x:v>
          </x:cell>
          <x:cell r="C1162">
            <x:v>60749967</x:v>
          </x:cell>
          <x:cell r="D1162" t="str">
            <x:v>60725774</x:v>
          </x:cell>
          <x:cell r="E1162" t="str">
            <x:v>CABLE</x:v>
          </x:cell>
          <x:cell r="F1162" t="str">
            <x:v>FT</x:v>
          </x:cell>
          <x:cell r="G1162">
            <x:v>11.83</x:v>
          </x:cell>
        </x:row>
        <x:row r="1163">
          <x:cell r="A1163">
            <x:v>1156</x:v>
          </x:cell>
          <x:cell r="B1163" t="str">
            <x:v>2W146</x:v>
          </x:cell>
          <x:cell r="C1163">
            <x:v>60749967</x:v>
          </x:cell>
          <x:cell r="D1163" t="str">
            <x:v>60725797</x:v>
          </x:cell>
          <x:cell r="E1163" t="str">
            <x:v>MARKER</x:v>
          </x:cell>
          <x:cell r="F1163" t="str">
            <x:v>EA</x:v>
          </x:cell>
          <x:cell r="G1163">
            <x:v>135</x:v>
          </x:cell>
        </x:row>
        <x:row r="1164">
          <x:cell r="A1164">
            <x:v>1157</x:v>
          </x:cell>
          <x:cell r="B1164" t="str">
            <x:v>2W146</x:v>
          </x:cell>
          <x:cell r="C1164">
            <x:v>60749967</x:v>
          </x:cell>
          <x:cell r="D1164" t="str">
            <x:v>60725800</x:v>
          </x:cell>
          <x:cell r="E1164" t="str">
            <x:v>MARKER</x:v>
          </x:cell>
          <x:cell r="F1164" t="str">
            <x:v>EA</x:v>
          </x:cell>
          <x:cell r="G1164">
            <x:v>4</x:v>
          </x:cell>
        </x:row>
        <x:row r="1165">
          <x:cell r="A1165">
            <x:v>1158</x:v>
          </x:cell>
          <x:cell r="B1165" t="str">
            <x:v>2W146</x:v>
          </x:cell>
          <x:cell r="C1165">
            <x:v>60749967</x:v>
          </x:cell>
          <x:cell r="D1165" t="str">
            <x:v>60725801</x:v>
          </x:cell>
          <x:cell r="E1165" t="str">
            <x:v>MARKER</x:v>
          </x:cell>
          <x:cell r="F1165" t="str">
            <x:v>EA</x:v>
          </x:cell>
          <x:cell r="G1165">
            <x:v>9</x:v>
          </x:cell>
        </x:row>
        <x:row r="1166">
          <x:cell r="A1166">
            <x:v>1159</x:v>
          </x:cell>
          <x:cell r="B1166" t="str">
            <x:v>2W146</x:v>
          </x:cell>
          <x:cell r="C1166">
            <x:v>60749967</x:v>
          </x:cell>
          <x:cell r="D1166" t="str">
            <x:v>60725802</x:v>
          </x:cell>
          <x:cell r="E1166" t="str">
            <x:v>MARKER</x:v>
          </x:cell>
          <x:cell r="F1166" t="str">
            <x:v>EA</x:v>
          </x:cell>
          <x:cell r="G1166">
            <x:v>1</x:v>
          </x:cell>
        </x:row>
        <x:row r="1167">
          <x:cell r="A1167">
            <x:v>1160</x:v>
          </x:cell>
          <x:cell r="B1167" t="str">
            <x:v>2W146</x:v>
          </x:cell>
          <x:cell r="C1167">
            <x:v>60749967</x:v>
          </x:cell>
          <x:cell r="D1167" t="str">
            <x:v>60725803</x:v>
          </x:cell>
          <x:cell r="E1167" t="str">
            <x:v>MARKER</x:v>
          </x:cell>
          <x:cell r="F1167" t="str">
            <x:v>EA</x:v>
          </x:cell>
          <x:cell r="G1167">
            <x:v>4</x:v>
          </x:cell>
        </x:row>
        <x:row r="1168">
          <x:cell r="A1168">
            <x:v>1161</x:v>
          </x:cell>
          <x:cell r="B1168" t="str">
            <x:v>2W146</x:v>
          </x:cell>
          <x:cell r="C1168">
            <x:v>60749967</x:v>
          </x:cell>
          <x:cell r="D1168" t="str">
            <x:v>60747916</x:v>
          </x:cell>
          <x:cell r="E1168" t="str">
            <x:v>CONNECTOR</x:v>
          </x:cell>
          <x:cell r="F1168" t="str">
            <x:v>EA</x:v>
          </x:cell>
          <x:cell r="G1168">
            <x:v>2</x:v>
          </x:cell>
        </x:row>
        <x:row r="1169">
          <x:cell r="A1169">
            <x:v>1162</x:v>
          </x:cell>
          <x:cell r="B1169" t="str">
            <x:v>2W146</x:v>
          </x:cell>
          <x:cell r="C1169">
            <x:v>60749967</x:v>
          </x:cell>
          <x:cell r="D1169" t="str">
            <x:v>60747917</x:v>
          </x:cell>
          <x:cell r="E1169" t="str">
            <x:v>CONNECTOR</x:v>
          </x:cell>
          <x:cell r="F1169" t="str">
            <x:v>EA</x:v>
          </x:cell>
          <x:cell r="G1169">
            <x:v>1</x:v>
          </x:cell>
        </x:row>
        <x:row r="1170">
          <x:cell r="A1170">
            <x:v>1163</x:v>
          </x:cell>
          <x:cell r="B1170" t="str">
            <x:v>2W146</x:v>
          </x:cell>
          <x:cell r="C1170">
            <x:v>60749967</x:v>
          </x:cell>
          <x:cell r="D1170" t="str">
            <x:v>60748868</x:v>
          </x:cell>
          <x:cell r="E1170" t="str">
            <x:v>TRANSITION</x:v>
          </x:cell>
          <x:cell r="F1170" t="str">
            <x:v>EA</x:v>
          </x:cell>
          <x:cell r="G1170">
            <x:v>1</x:v>
          </x:cell>
        </x:row>
        <x:row r="1171">
          <x:cell r="A1171">
            <x:v>1164</x:v>
          </x:cell>
          <x:cell r="B1171" t="str">
            <x:v>2W146</x:v>
          </x:cell>
          <x:cell r="C1171">
            <x:v>60749967</x:v>
          </x:cell>
          <x:cell r="D1171" t="str">
            <x:v>60749690</x:v>
          </x:cell>
          <x:cell r="E1171" t="str">
            <x:v>SLEEVING</x:v>
          </x:cell>
          <x:cell r="F1171" t="str">
            <x:v>FT</x:v>
          </x:cell>
          <x:cell r="G1171">
            <x:v>3.6099999999999999</x:v>
          </x:cell>
        </x:row>
        <x:row r="1172">
          <x:cell r="A1172">
            <x:v>1165</x:v>
          </x:cell>
          <x:cell r="B1172" t="str">
            <x:v>2W146</x:v>
          </x:cell>
          <x:cell r="C1172">
            <x:v>60749967</x:v>
          </x:cell>
          <x:cell r="D1172" t="str">
            <x:v>60749691</x:v>
          </x:cell>
          <x:cell r="E1172" t="str">
            <x:v>SLEEVING</x:v>
          </x:cell>
          <x:cell r="F1172" t="str">
            <x:v>FT</x:v>
          </x:cell>
          <x:cell r="G1172">
            <x:v>11.75</x:v>
          </x:cell>
        </x:row>
        <x:row r="1173">
          <x:cell r="A1173">
            <x:v>1166</x:v>
          </x:cell>
          <x:cell r="B1173" t="str">
            <x:v>2W146</x:v>
          </x:cell>
          <x:cell r="C1173">
            <x:v>60749967</x:v>
          </x:cell>
          <x:cell r="D1173" t="str">
            <x:v>60749692</x:v>
          </x:cell>
          <x:cell r="E1173" t="str">
            <x:v>SLEEVING</x:v>
          </x:cell>
          <x:cell r="F1173" t="str">
            <x:v>FT</x:v>
          </x:cell>
          <x:cell r="G1173">
            <x:v>6.04</x:v>
          </x:cell>
        </x:row>
        <x:row r="1174">
          <x:cell r="A1174">
            <x:v>1167</x:v>
          </x:cell>
          <x:cell r="B1174" t="str">
            <x:v>2W146</x:v>
          </x:cell>
          <x:cell r="C1174">
            <x:v>60749967</x:v>
          </x:cell>
          <x:cell r="D1174" t="str">
            <x:v>60749693</x:v>
          </x:cell>
          <x:cell r="E1174" t="str">
            <x:v>SLEEVING</x:v>
          </x:cell>
          <x:cell r="F1174" t="str">
            <x:v>FT</x:v>
          </x:cell>
          <x:cell r="G1174">
            <x:v>9.25</x:v>
          </x:cell>
        </x:row>
        <x:row r="1175">
          <x:cell r="A1175">
            <x:v>1168</x:v>
          </x:cell>
          <x:cell r="B1175" t="str">
            <x:v>2W146</x:v>
          </x:cell>
          <x:cell r="C1175">
            <x:v>60749967</x:v>
          </x:cell>
          <x:cell r="D1175" t="str">
            <x:v>60749694</x:v>
          </x:cell>
          <x:cell r="E1175" t="str">
            <x:v>SLEEVING</x:v>
          </x:cell>
          <x:cell r="F1175" t="str">
            <x:v>FT</x:v>
          </x:cell>
          <x:cell r="G1175">
            <x:v>5.4199999999999999</x:v>
          </x:cell>
        </x:row>
        <x:row r="1176">
          <x:cell r="A1176">
            <x:v>1169</x:v>
          </x:cell>
          <x:cell r="B1176" t="str">
            <x:v>2W146</x:v>
          </x:cell>
          <x:cell r="C1176">
            <x:v>60749967</x:v>
          </x:cell>
          <x:cell r="D1176" t="str">
            <x:v>60749695</x:v>
          </x:cell>
          <x:cell r="E1176" t="str">
            <x:v>SLEEVING</x:v>
          </x:cell>
          <x:cell r="F1176" t="str">
            <x:v>FT</x:v>
          </x:cell>
          <x:cell r="G1176">
            <x:v>2.5</x:v>
          </x:cell>
        </x:row>
        <x:row r="1177">
          <x:cell r="A1177">
            <x:v>1170</x:v>
          </x:cell>
          <x:cell r="B1177" t="str">
            <x:v>2W146</x:v>
          </x:cell>
          <x:cell r="C1177">
            <x:v>60749967</x:v>
          </x:cell>
          <x:cell r="D1177" t="str">
            <x:v>60749696</x:v>
          </x:cell>
          <x:cell r="E1177" t="str">
            <x:v>SLEEVING</x:v>
          </x:cell>
          <x:cell r="F1177" t="str">
            <x:v>FT</x:v>
          </x:cell>
          <x:cell r="G1177">
            <x:v>5</x:v>
          </x:cell>
        </x:row>
        <x:row r="1178">
          <x:cell r="A1178">
            <x:v>1171</x:v>
          </x:cell>
          <x:cell r="B1178" t="str">
            <x:v>2W146</x:v>
          </x:cell>
          <x:cell r="C1178">
            <x:v>60749967</x:v>
          </x:cell>
          <x:cell r="D1178" t="str">
            <x:v>60749697</x:v>
          </x:cell>
          <x:cell r="E1178" t="str">
            <x:v>SLEEVING</x:v>
          </x:cell>
          <x:cell r="F1178" t="str">
            <x:v>FT</x:v>
          </x:cell>
          <x:cell r="G1178">
            <x:v>4.3300000000000001</x:v>
          </x:cell>
        </x:row>
        <x:row r="1179">
          <x:cell r="A1179">
            <x:v>1172</x:v>
          </x:cell>
          <x:cell r="B1179" t="str">
            <x:v>2W146</x:v>
          </x:cell>
          <x:cell r="C1179">
            <x:v>60749967</x:v>
          </x:cell>
          <x:cell r="D1179" t="str">
            <x:v>8338562</x:v>
          </x:cell>
          <x:cell r="E1179" t="str">
            <x:v>SLEEVE</x:v>
          </x:cell>
          <x:cell r="F1179" t="str">
            <x:v>EA</x:v>
          </x:cell>
          <x:cell r="G1179">
            <x:v>2</x:v>
          </x:cell>
        </x:row>
        <x:row r="1180">
          <x:cell r="A1180">
            <x:v>1173</x:v>
          </x:cell>
          <x:cell r="B1180" t="str">
            <x:v>2W146</x:v>
          </x:cell>
          <x:cell r="C1180">
            <x:v>60749967</x:v>
          </x:cell>
          <x:cell r="D1180" t="str">
            <x:v>8338564</x:v>
          </x:cell>
          <x:cell r="E1180" t="str">
            <x:v>TERMINAL</x:v>
          </x:cell>
          <x:cell r="F1180" t="str">
            <x:v>EA</x:v>
          </x:cell>
          <x:cell r="G1180">
            <x:v>2</x:v>
          </x:cell>
        </x:row>
        <x:row r="1181">
          <x:cell r="A1181">
            <x:v>1174</x:v>
          </x:cell>
          <x:cell r="B1181" t="str">
            <x:v>2W146</x:v>
          </x:cell>
          <x:cell r="C1181">
            <x:v>60749967</x:v>
          </x:cell>
          <x:cell r="D1181" t="str">
            <x:v>8724494</x:v>
          </x:cell>
          <x:cell r="E1181" t="str">
            <x:v>SHELL</x:v>
          </x:cell>
          <x:cell r="F1181" t="str">
            <x:v>EA</x:v>
          </x:cell>
          <x:cell r="G1181">
            <x:v>2</x:v>
          </x:cell>
        </x:row>
        <x:row r="1182">
          <x:cell r="A1182">
            <x:v>1175</x:v>
          </x:cell>
          <x:cell r="B1182" t="str">
            <x:v>2W146</x:v>
          </x:cell>
          <x:cell r="C1182">
            <x:v>60749967</x:v>
          </x:cell>
          <x:cell r="D1182" t="str">
            <x:v>D38999/26WC-35SN</x:v>
          </x:cell>
          <x:cell r="E1182" t="str">
            <x:v>CONNECTOR</x:v>
          </x:cell>
          <x:cell r="F1182" t="str">
            <x:v>EA</x:v>
          </x:cell>
          <x:cell r="G1182">
            <x:v>1</x:v>
          </x:cell>
        </x:row>
        <x:row r="1183">
          <x:cell r="A1183">
            <x:v>1176</x:v>
          </x:cell>
          <x:cell r="B1183" t="str">
            <x:v>2W146</x:v>
          </x:cell>
          <x:cell r="C1183">
            <x:v>60749967</x:v>
          </x:cell>
          <x:cell r="D1183" t="str">
            <x:v>M23053/5-207C</x:v>
          </x:cell>
          <x:cell r="E1183" t="str">
            <x:v>SLEEVING</x:v>
          </x:cell>
          <x:cell r="F1183" t="str">
            <x:v>FT</x:v>
          </x:cell>
          <x:cell r="G1183">
            <x:v>2.3999999999999999</x:v>
          </x:cell>
        </x:row>
        <x:row r="1184">
          <x:cell r="A1184">
            <x:v>1177</x:v>
          </x:cell>
          <x:cell r="B1184" t="str">
            <x:v>2W146</x:v>
          </x:cell>
          <x:cell r="C1184">
            <x:v>60749967</x:v>
          </x:cell>
          <x:cell r="D1184" t="str">
            <x:v>M23053/5-208C</x:v>
          </x:cell>
          <x:cell r="E1184" t="str">
            <x:v>SLEEVING</x:v>
          </x:cell>
          <x:cell r="F1184" t="str">
            <x:v>FT</x:v>
          </x:cell>
          <x:cell r="G1184">
            <x:v>0.40000000000000002</x:v>
          </x:cell>
        </x:row>
        <x:row r="1185">
          <x:cell r="A1185">
            <x:v>1178</x:v>
          </x:cell>
          <x:cell r="B1185" t="str">
            <x:v>2W146</x:v>
          </x:cell>
          <x:cell r="C1185">
            <x:v>60749967</x:v>
          </x:cell>
          <x:cell r="D1185" t="str">
            <x:v>M23053/5-209C</x:v>
          </x:cell>
          <x:cell r="E1185" t="str">
            <x:v>SLEEVING</x:v>
          </x:cell>
          <x:cell r="F1185" t="str">
            <x:v>FT</x:v>
          </x:cell>
          <x:cell r="G1185">
            <x:v>0.40000000000000002</x:v>
          </x:cell>
        </x:row>
        <x:row r="1186">
          <x:cell r="A1186">
            <x:v>1179</x:v>
          </x:cell>
          <x:cell r="B1186" t="str">
            <x:v>2W146</x:v>
          </x:cell>
          <x:cell r="C1186">
            <x:v>60749967</x:v>
          </x:cell>
          <x:cell r="D1186" t="str">
            <x:v>M23053/5-211C</x:v>
          </x:cell>
          <x:cell r="E1186" t="str">
            <x:v>SLEEVING</x:v>
          </x:cell>
          <x:cell r="F1186" t="str">
            <x:v>FT</x:v>
          </x:cell>
          <x:cell r="G1186">
            <x:v>0.40000000000000002</x:v>
          </x:cell>
        </x:row>
        <x:row r="1187">
          <x:cell r="A1187">
            <x:v>1180</x:v>
          </x:cell>
          <x:cell r="B1187" t="str">
            <x:v>2W146</x:v>
          </x:cell>
          <x:cell r="C1187">
            <x:v>60749967</x:v>
          </x:cell>
          <x:cell r="D1187" t="str">
            <x:v>M23053/8-004C</x:v>
          </x:cell>
          <x:cell r="E1187" t="str">
            <x:v>SLEEVING</x:v>
          </x:cell>
          <x:cell r="F1187" t="str">
            <x:v>FT</x:v>
          </x:cell>
          <x:cell r="G1187">
            <x:v>0.14999999999999999</x:v>
          </x:cell>
        </x:row>
        <x:row r="1188">
          <x:cell r="A1188">
            <x:v>1181</x:v>
          </x:cell>
          <x:cell r="B1188" t="str">
            <x:v>2W146</x:v>
          </x:cell>
          <x:cell r="C1188">
            <x:v>60749967</x:v>
          </x:cell>
          <x:cell r="D1188" t="str">
            <x:v>M83723/77W0803N</x:v>
          </x:cell>
          <x:cell r="E1188" t="str">
            <x:v>CONNECTOR</x:v>
          </x:cell>
          <x:cell r="F1188" t="str">
            <x:v>EA</x:v>
          </x:cell>
          <x:cell r="G1188">
            <x:v>1</x:v>
          </x:cell>
        </x:row>
        <x:row r="1189">
          <x:cell r="A1189">
            <x:v>1182</x:v>
          </x:cell>
          <x:cell r="B1189" t="str">
            <x:v>2W146</x:v>
          </x:cell>
          <x:cell r="C1189">
            <x:v>60749967</x:v>
          </x:cell>
          <x:cell r="D1189" t="str">
            <x:v>MS20659-161</x:v>
          </x:cell>
          <x:cell r="E1189" t="str">
            <x:v>TERMINAL</x:v>
          </x:cell>
          <x:cell r="F1189" t="str">
            <x:v>EA</x:v>
          </x:cell>
          <x:cell r="G1189">
            <x:v>2</x:v>
          </x:cell>
        </x:row>
        <x:row r="1190">
          <x:cell r="A1190">
            <x:v>1183</x:v>
          </x:cell>
          <x:cell r="B1190" t="str">
            <x:v>2W146</x:v>
          </x:cell>
          <x:cell r="C1190">
            <x:v>60749967</x:v>
          </x:cell>
          <x:cell r="D1190" t="str">
            <x:v>MS27488-16</x:v>
          </x:cell>
          <x:cell r="E1190" t="str">
            <x:v>SEALING PLUG</x:v>
          </x:cell>
          <x:cell r="F1190" t="str">
            <x:v>EA</x:v>
          </x:cell>
          <x:cell r="G1190">
            <x:v>5</x:v>
          </x:cell>
        </x:row>
        <x:row r="1191">
          <x:cell r="A1191">
            <x:v>1184</x:v>
          </x:cell>
          <x:cell r="B1191" t="str">
            <x:v>2W146</x:v>
          </x:cell>
          <x:cell r="C1191">
            <x:v>60749967</x:v>
          </x:cell>
          <x:cell r="D1191" t="str">
            <x:v>MS27488-20</x:v>
          </x:cell>
          <x:cell r="E1191" t="str">
            <x:v>SEALING PLUG</x:v>
          </x:cell>
          <x:cell r="F1191" t="str">
            <x:v>EA</x:v>
          </x:cell>
          <x:cell r="G1191">
            <x:v>13</x:v>
          </x:cell>
        </x:row>
        <x:row r="1192">
          <x:cell r="A1192">
            <x:v>1185</x:v>
          </x:cell>
          <x:cell r="B1192" t="str">
            <x:v>2W146</x:v>
          </x:cell>
          <x:cell r="C1192">
            <x:v>60749967</x:v>
          </x:cell>
          <x:cell r="D1192" t="str">
            <x:v>MS27488-22</x:v>
          </x:cell>
          <x:cell r="E1192" t="str">
            <x:v>SEALING PLUG</x:v>
          </x:cell>
          <x:cell r="F1192" t="str">
            <x:v>EA</x:v>
          </x:cell>
          <x:cell r="G1192">
            <x:v>8</x:v>
          </x:cell>
        </x:row>
        <x:row r="1193">
          <x:cell r="A1193">
            <x:v>1186</x:v>
          </x:cell>
          <x:cell r="B1193" t="str">
            <x:v>2W146</x:v>
          </x:cell>
          <x:cell r="C1193">
            <x:v>60749967</x:v>
          </x:cell>
          <x:cell r="D1193" t="str">
            <x:v>MS3454W22-19S</x:v>
          </x:cell>
          <x:cell r="E1193" t="str">
            <x:v>CONNECTOR</x:v>
          </x:cell>
          <x:cell r="F1193" t="str">
            <x:v>EA</x:v>
          </x:cell>
          <x:cell r="G1193">
            <x:v>1</x:v>
          </x:cell>
        </x:row>
        <x:row r="1194">
          <x:cell r="A1194">
            <x:v>1187</x:v>
          </x:cell>
          <x:cell r="B1194" t="str">
            <x:v>2W146</x:v>
          </x:cell>
          <x:cell r="C1194">
            <x:v>60749967</x:v>
          </x:cell>
          <x:cell r="D1194" t="str">
            <x:v>MS3475W10-6S</x:v>
          </x:cell>
          <x:cell r="E1194" t="str">
            <x:v>CONNECTOR</x:v>
          </x:cell>
          <x:cell r="F1194" t="str">
            <x:v>EA</x:v>
          </x:cell>
          <x:cell r="G1194">
            <x:v>1</x:v>
          </x:cell>
        </x:row>
        <x:row r="1195">
          <x:cell r="A1195">
            <x:v>1188</x:v>
          </x:cell>
          <x:cell r="B1195" t="str">
            <x:v>2W146</x:v>
          </x:cell>
          <x:cell r="C1195">
            <x:v>60749967</x:v>
          </x:cell>
          <x:cell r="D1195" t="str">
            <x:v>MS3475W14-19S</x:v>
          </x:cell>
          <x:cell r="E1195" t="str">
            <x:v>CONNECTOR</x:v>
          </x:cell>
          <x:cell r="F1195" t="str">
            <x:v>EA</x:v>
          </x:cell>
          <x:cell r="G1195">
            <x:v>1</x:v>
          </x:cell>
        </x:row>
        <x:row r="1196">
          <x:cell r="A1196">
            <x:v>1189</x:v>
          </x:cell>
          <x:cell r="B1196" t="str">
            <x:v>2W146</x:v>
          </x:cell>
          <x:cell r="C1196">
            <x:v>60749967</x:v>
          </x:cell>
          <x:cell r="D1196" t="str">
            <x:v>MS3475W14-5S</x:v>
          </x:cell>
          <x:cell r="E1196" t="str">
            <x:v>CONNECTOR</x:v>
          </x:cell>
          <x:cell r="F1196" t="str">
            <x:v>EA</x:v>
          </x:cell>
          <x:cell r="G1196">
            <x:v>2</x:v>
          </x:cell>
        </x:row>
        <x:row r="1197">
          <x:cell r="A1197">
            <x:v>1190</x:v>
          </x:cell>
          <x:cell r="B1197" t="str">
            <x:v>2W146</x:v>
          </x:cell>
          <x:cell r="C1197">
            <x:v>60749967</x:v>
          </x:cell>
          <x:cell r="D1197" t="str">
            <x:v>MS3475W24-61PY</x:v>
          </x:cell>
          <x:cell r="E1197" t="str">
            <x:v>CONNECTOR</x:v>
          </x:cell>
          <x:cell r="F1197" t="str">
            <x:v>EA</x:v>
          </x:cell>
          <x:cell r="G1197">
            <x:v>1</x:v>
          </x:cell>
        </x:row>
        <x:row r="1198">
          <x:cell r="A1198">
            <x:v>1191</x:v>
          </x:cell>
          <x:cell r="B1198" t="str">
            <x:v>2W146</x:v>
          </x:cell>
          <x:cell r="C1198">
            <x:v>60749967</x:v>
          </x:cell>
          <x:cell r="D1198" t="str">
            <x:v>MS3475W8-33S</x:v>
          </x:cell>
          <x:cell r="E1198" t="str">
            <x:v>CONNECTOR</x:v>
          </x:cell>
          <x:cell r="F1198" t="str">
            <x:v>EA</x:v>
          </x:cell>
          <x:cell r="G1198">
            <x:v>1</x:v>
          </x:cell>
        </x:row>
        <x:row r="1199">
          <x:cell r="A1199">
            <x:v>1192</x:v>
          </x:cell>
          <x:cell r="B1199" t="str">
            <x:v>2W146</x:v>
          </x:cell>
          <x:cell r="C1199">
            <x:v>60749967</x:v>
          </x:cell>
          <x:cell r="D1199" t="str">
            <x:v>MS3475W8-98S</x:v>
          </x:cell>
          <x:cell r="E1199" t="str">
            <x:v>CONNECTOR</x:v>
          </x:cell>
          <x:cell r="F1199" t="str">
            <x:v>EA</x:v>
          </x:cell>
          <x:cell r="G1199">
            <x:v>1</x:v>
          </x:cell>
        </x:row>
        <x:row r="1200">
          <x:cell r="A1200">
            <x:v>1193</x:v>
          </x:cell>
          <x:cell r="B1200" t="str">
            <x:v>2W146</x:v>
          </x:cell>
          <x:cell r="C1200">
            <x:v>60749967</x:v>
          </x:cell>
          <x:cell r="D1200" t="str">
            <x:v>QQB575R36T0125</x:v>
          </x:cell>
          <x:cell r="E1200" t="str">
            <x:v>BRAID</x:v>
          </x:cell>
          <x:cell r="F1200" t="str">
            <x:v>FT</x:v>
          </x:cell>
          <x:cell r="G1200">
            <x:v>13</x:v>
          </x:cell>
        </x:row>
        <x:row r="1201">
          <x:cell r="A1201">
            <x:v>1194</x:v>
          </x:cell>
          <x:cell r="B1201" t="str">
            <x:v>2W146</x:v>
          </x:cell>
          <x:cell r="C1201">
            <x:v>60749967</x:v>
          </x:cell>
          <x:cell r="D1201" t="str">
            <x:v>QQB575R36T0171</x:v>
          </x:cell>
          <x:cell r="E1201" t="str">
            <x:v>BRAID</x:v>
          </x:cell>
          <x:cell r="F1201" t="str">
            <x:v>FT</x:v>
          </x:cell>
          <x:cell r="G1201">
            <x:v>9.6699999999999999</x:v>
          </x:cell>
        </x:row>
        <x:row r="1202">
          <x:cell r="A1202">
            <x:v>1195</x:v>
          </x:cell>
          <x:cell r="B1202" t="str">
            <x:v>2W146</x:v>
          </x:cell>
          <x:cell r="C1202">
            <x:v>60749967</x:v>
          </x:cell>
          <x:cell r="D1202" t="str">
            <x:v>QQB575R36T0250</x:v>
          </x:cell>
          <x:cell r="E1202" t="str">
            <x:v>BRAID</x:v>
          </x:cell>
          <x:cell r="F1202" t="str">
            <x:v>FT</x:v>
          </x:cell>
          <x:cell r="G1202">
            <x:v>8.3300000000000001</x:v>
          </x:cell>
        </x:row>
        <x:row r="1203">
          <x:cell r="A1203">
            <x:v>1196</x:v>
          </x:cell>
          <x:cell r="B1203" t="str">
            <x:v>2W146</x:v>
          </x:cell>
          <x:cell r="C1203">
            <x:v>60749967</x:v>
          </x:cell>
          <x:cell r="D1203" t="str">
            <x:v>QQB575R36T0375</x:v>
          </x:cell>
          <x:cell r="E1203" t="str">
            <x:v>BRAID</x:v>
          </x:cell>
          <x:cell r="F1203" t="str">
            <x:v>FT</x:v>
          </x:cell>
          <x:cell r="G1203">
            <x:v>4</x:v>
          </x:cell>
        </x:row>
        <x:row r="1204">
          <x:cell r="A1204">
            <x:v>1197</x:v>
          </x:cell>
          <x:cell r="B1204" t="str">
            <x:v>2W146</x:v>
          </x:cell>
          <x:cell r="C1204">
            <x:v>60749967</x:v>
          </x:cell>
          <x:cell r="D1204" t="str">
            <x:v>QQB575R36T0500</x:v>
          </x:cell>
          <x:cell r="E1204" t="str">
            <x:v>BRAID</x:v>
          </x:cell>
          <x:cell r="F1204" t="str">
            <x:v>FT</x:v>
          </x:cell>
          <x:cell r="G1204">
            <x:v>9</x:v>
          </x:cell>
        </x:row>
        <x:row r="1205">
          <x:cell r="A1205">
            <x:v>1197</x:v>
          </x:cell>
          <x:cell r="B1205" t="str">
            <x:v>2W147</x:v>
          </x:cell>
          <x:cell r="C1205">
            <x:v>60749966</x:v>
          </x:cell>
          <x:cell r="D1205" t="str">
            <x:v>12273146-1021</x:v>
          </x:cell>
          <x:cell r="E1205" t="str">
            <x:v>ADAPTER</x:v>
          </x:cell>
          <x:cell r="F1205" t="str">
            <x:v>EA</x:v>
          </x:cell>
          <x:cell r="G1205">
            <x:v>1</x:v>
          </x:cell>
        </x:row>
        <x:row r="1206">
          <x:cell r="A1206">
            <x:v>1198</x:v>
          </x:cell>
          <x:cell r="B1206" t="str">
            <x:v>2W147</x:v>
          </x:cell>
          <x:cell r="C1206">
            <x:v>60749966</x:v>
          </x:cell>
          <x:cell r="D1206" t="str">
            <x:v>12273146-2071</x:v>
          </x:cell>
          <x:cell r="E1206" t="str">
            <x:v>ADAPTER</x:v>
          </x:cell>
          <x:cell r="F1206" t="str">
            <x:v>EA</x:v>
          </x:cell>
          <x:cell r="G1206">
            <x:v>1</x:v>
          </x:cell>
        </x:row>
        <x:row r="1207">
          <x:cell r="A1207">
            <x:v>1199</x:v>
          </x:cell>
          <x:cell r="B1207" t="str">
            <x:v>2W147</x:v>
          </x:cell>
          <x:cell r="C1207">
            <x:v>60749966</x:v>
          </x:cell>
          <x:cell r="D1207" t="str">
            <x:v>12273146-2481</x:v>
          </x:cell>
          <x:cell r="E1207" t="str">
            <x:v>ADAPTER</x:v>
          </x:cell>
          <x:cell r="F1207" t="str">
            <x:v>EA</x:v>
          </x:cell>
          <x:cell r="G1207">
            <x:v>1</x:v>
          </x:cell>
        </x:row>
        <x:row r="1208">
          <x:cell r="A1208">
            <x:v>1200</x:v>
          </x:cell>
          <x:cell r="B1208" t="str">
            <x:v>2W147</x:v>
          </x:cell>
          <x:cell r="C1208">
            <x:v>60749966</x:v>
          </x:cell>
          <x:cell r="D1208" t="str">
            <x:v>12273148-110</x:v>
          </x:cell>
          <x:cell r="E1208" t="str">
            <x:v>TRANSITION</x:v>
          </x:cell>
          <x:cell r="F1208" t="str">
            <x:v>EA</x:v>
          </x:cell>
          <x:cell r="G1208">
            <x:v>1</x:v>
          </x:cell>
        </x:row>
        <x:row r="1209">
          <x:cell r="A1209">
            <x:v>1201</x:v>
          </x:cell>
          <x:cell r="B1209" t="str">
            <x:v>2W147</x:v>
          </x:cell>
          <x:cell r="C1209">
            <x:v>60749966</x:v>
          </x:cell>
          <x:cell r="D1209" t="str">
            <x:v>12273148-210</x:v>
          </x:cell>
          <x:cell r="E1209" t="str">
            <x:v>TRANSITION</x:v>
          </x:cell>
          <x:cell r="F1209" t="str">
            <x:v>EA</x:v>
          </x:cell>
          <x:cell r="G1209">
            <x:v>2</x:v>
          </x:cell>
        </x:row>
        <x:row r="1210">
          <x:cell r="A1210">
            <x:v>1202</x:v>
          </x:cell>
          <x:cell r="B1210" t="str">
            <x:v>2W147</x:v>
          </x:cell>
          <x:cell r="C1210">
            <x:v>60749966</x:v>
          </x:cell>
          <x:cell r="D1210" t="str">
            <x:v>12273160-0811</x:v>
          </x:cell>
          <x:cell r="E1210" t="str">
            <x:v>ADAPTER</x:v>
          </x:cell>
          <x:cell r="F1210" t="str">
            <x:v>EA</x:v>
          </x:cell>
          <x:cell r="G1210">
            <x:v>2</x:v>
          </x:cell>
        </x:row>
        <x:row r="1211">
          <x:cell r="A1211">
            <x:v>1203</x:v>
          </x:cell>
          <x:cell r="B1211" t="str">
            <x:v>2W147</x:v>
          </x:cell>
          <x:cell r="C1211">
            <x:v>60749966</x:v>
          </x:cell>
          <x:cell r="D1211" t="str">
            <x:v>12273160-1441</x:v>
          </x:cell>
          <x:cell r="E1211" t="str">
            <x:v>ADAPTER</x:v>
          </x:cell>
          <x:cell r="F1211" t="str">
            <x:v>EA</x:v>
          </x:cell>
          <x:cell r="G1211">
            <x:v>1</x:v>
          </x:cell>
        </x:row>
        <x:row r="1212">
          <x:cell r="A1212">
            <x:v>1204</x:v>
          </x:cell>
          <x:cell r="B1212" t="str">
            <x:v>2W147</x:v>
          </x:cell>
          <x:cell r="C1212">
            <x:v>60749966</x:v>
          </x:cell>
          <x:cell r="D1212" t="str">
            <x:v>12273160-1651</x:v>
          </x:cell>
          <x:cell r="E1212" t="str">
            <x:v>ADAPTER</x:v>
          </x:cell>
          <x:cell r="F1212" t="str">
            <x:v>EA</x:v>
          </x:cell>
          <x:cell r="G1212">
            <x:v>1</x:v>
          </x:cell>
        </x:row>
        <x:row r="1213">
          <x:cell r="A1213">
            <x:v>1205</x:v>
          </x:cell>
          <x:cell r="B1213" t="str">
            <x:v>2W147</x:v>
          </x:cell>
          <x:cell r="C1213">
            <x:v>60749966</x:v>
          </x:cell>
          <x:cell r="D1213" t="str">
            <x:v>12273163-210</x:v>
          </x:cell>
          <x:cell r="E1213" t="str">
            <x:v>TRANSITION</x:v>
          </x:cell>
          <x:cell r="F1213" t="str">
            <x:v>EA</x:v>
          </x:cell>
          <x:cell r="G1213">
            <x:v>1</x:v>
          </x:cell>
        </x:row>
        <x:row r="1214">
          <x:cell r="A1214">
            <x:v>1206</x:v>
          </x:cell>
          <x:cell r="B1214" t="str">
            <x:v>2W147</x:v>
          </x:cell>
          <x:cell r="C1214">
            <x:v>60749966</x:v>
          </x:cell>
          <x:cell r="D1214" t="str">
            <x:v>12273164-110</x:v>
          </x:cell>
          <x:cell r="E1214" t="str">
            <x:v>BOOT ADAPTER</x:v>
          </x:cell>
          <x:cell r="F1214" t="str">
            <x:v>EA</x:v>
          </x:cell>
          <x:cell r="G1214">
            <x:v>2</x:v>
          </x:cell>
        </x:row>
        <x:row r="1215">
          <x:cell r="A1215">
            <x:v>1207</x:v>
          </x:cell>
          <x:cell r="B1215" t="str">
            <x:v>2W147</x:v>
          </x:cell>
          <x:cell r="C1215">
            <x:v>60749966</x:v>
          </x:cell>
          <x:cell r="D1215" t="str">
            <x:v>12273242-210</x:v>
          </x:cell>
          <x:cell r="E1215" t="str">
            <x:v>BOOT</x:v>
          </x:cell>
          <x:cell r="F1215" t="str">
            <x:v>EA</x:v>
          </x:cell>
          <x:cell r="G1215">
            <x:v>1</x:v>
          </x:cell>
        </x:row>
        <x:row r="1216">
          <x:cell r="A1216">
            <x:v>1208</x:v>
          </x:cell>
          <x:cell r="B1216" t="str">
            <x:v>2W147</x:v>
          </x:cell>
          <x:cell r="C1216">
            <x:v>60749966</x:v>
          </x:cell>
          <x:cell r="D1216" t="str">
            <x:v>12273242-310</x:v>
          </x:cell>
          <x:cell r="E1216" t="str">
            <x:v>BOOT</x:v>
          </x:cell>
          <x:cell r="F1216" t="str">
            <x:v>EA</x:v>
          </x:cell>
          <x:cell r="G1216">
            <x:v>1</x:v>
          </x:cell>
        </x:row>
        <x:row r="1217">
          <x:cell r="A1217">
            <x:v>1209</x:v>
          </x:cell>
          <x:cell r="B1217" t="str">
            <x:v>2W147</x:v>
          </x:cell>
          <x:cell r="C1217">
            <x:v>60749966</x:v>
          </x:cell>
          <x:cell r="D1217" t="str">
            <x:v>12273242-410</x:v>
          </x:cell>
          <x:cell r="E1217" t="str">
            <x:v>BOOT</x:v>
          </x:cell>
          <x:cell r="F1217" t="str">
            <x:v>EA</x:v>
          </x:cell>
          <x:cell r="G1217">
            <x:v>2</x:v>
          </x:cell>
        </x:row>
        <x:row r="1218">
          <x:cell r="A1218">
            <x:v>1210</x:v>
          </x:cell>
          <x:cell r="B1218" t="str">
            <x:v>2W147</x:v>
          </x:cell>
          <x:cell r="C1218">
            <x:v>60749966</x:v>
          </x:cell>
          <x:cell r="D1218" t="str">
            <x:v>12273456-3</x:v>
          </x:cell>
          <x:cell r="E1218" t="str">
            <x:v>SPLICE</x:v>
          </x:cell>
          <x:cell r="F1218" t="str">
            <x:v>EA</x:v>
          </x:cell>
          <x:cell r="G1218">
            <x:v>3</x:v>
          </x:cell>
        </x:row>
        <x:row r="1219">
          <x:cell r="A1219">
            <x:v>1211</x:v>
          </x:cell>
          <x:cell r="B1219" t="str">
            <x:v>2W147</x:v>
          </x:cell>
          <x:cell r="C1219">
            <x:v>60749966</x:v>
          </x:cell>
          <x:cell r="D1219" t="str">
            <x:v>12273456-4</x:v>
          </x:cell>
          <x:cell r="E1219" t="str">
            <x:v>SPLICE</x:v>
          </x:cell>
          <x:cell r="F1219" t="str">
            <x:v>EA</x:v>
          </x:cell>
          <x:cell r="G1219">
            <x:v>1</x:v>
          </x:cell>
        </x:row>
        <x:row r="1220">
          <x:cell r="A1220">
            <x:v>1212</x:v>
          </x:cell>
          <x:cell r="B1220" t="str">
            <x:v>2W147</x:v>
          </x:cell>
          <x:cell r="C1220">
            <x:v>60749966</x:v>
          </x:cell>
          <x:cell r="D1220" t="str">
            <x:v>60725708</x:v>
          </x:cell>
          <x:cell r="E1220" t="str">
            <x:v>WIRE</x:v>
          </x:cell>
          <x:cell r="F1220" t="str">
            <x:v>FT</x:v>
          </x:cell>
          <x:cell r="G1220">
            <x:v>731.69947506561675</x:v>
          </x:cell>
        </x:row>
        <x:row r="1221">
          <x:cell r="A1221">
            <x:v>1213</x:v>
          </x:cell>
          <x:cell r="B1221" t="str">
            <x:v>2W147</x:v>
          </x:cell>
          <x:cell r="C1221">
            <x:v>60749966</x:v>
          </x:cell>
          <x:cell r="D1221" t="str">
            <x:v>60725754</x:v>
          </x:cell>
          <x:cell r="E1221" t="str">
            <x:v>CABLE</x:v>
          </x:cell>
          <x:cell r="F1221" t="str">
            <x:v>FT</x:v>
          </x:cell>
          <x:cell r="G1221">
            <x:v>23.818897637795274</x:v>
          </x:cell>
        </x:row>
        <x:row r="1222">
          <x:cell r="A1222">
            <x:v>1214</x:v>
          </x:cell>
          <x:cell r="B1222" t="str">
            <x:v>2W147</x:v>
          </x:cell>
          <x:cell r="C1222">
            <x:v>60749966</x:v>
          </x:cell>
          <x:cell r="D1222" t="str">
            <x:v>60725797</x:v>
          </x:cell>
          <x:cell r="E1222" t="str">
            <x:v>MARKER</x:v>
          </x:cell>
          <x:cell r="F1222" t="str">
            <x:v>EA</x:v>
          </x:cell>
          <x:cell r="G1222">
            <x:v>116</x:v>
          </x:cell>
        </x:row>
        <x:row r="1223">
          <x:cell r="A1223">
            <x:v>1215</x:v>
          </x:cell>
          <x:cell r="B1223" t="str">
            <x:v>2W147</x:v>
          </x:cell>
          <x:cell r="C1223">
            <x:v>60749966</x:v>
          </x:cell>
          <x:cell r="D1223" t="str">
            <x:v>60725800</x:v>
          </x:cell>
          <x:cell r="E1223" t="str">
            <x:v>MARKER</x:v>
          </x:cell>
          <x:cell r="F1223" t="str">
            <x:v>EA</x:v>
          </x:cell>
          <x:cell r="G1223">
            <x:v>1</x:v>
          </x:cell>
        </x:row>
        <x:row r="1224">
          <x:cell r="A1224">
            <x:v>1216</x:v>
          </x:cell>
          <x:cell r="B1224" t="str">
            <x:v>2W147</x:v>
          </x:cell>
          <x:cell r="C1224">
            <x:v>60749966</x:v>
          </x:cell>
          <x:cell r="D1224" t="str">
            <x:v>60725801</x:v>
          </x:cell>
          <x:cell r="E1224" t="str">
            <x:v>MARKER</x:v>
          </x:cell>
          <x:cell r="F1224" t="str">
            <x:v>EA</x:v>
          </x:cell>
          <x:cell r="G1224">
            <x:v>4</x:v>
          </x:cell>
        </x:row>
        <x:row r="1225">
          <x:cell r="A1225">
            <x:v>1217</x:v>
          </x:cell>
          <x:cell r="B1225" t="str">
            <x:v>2W147</x:v>
          </x:cell>
          <x:cell r="C1225">
            <x:v>60749966</x:v>
          </x:cell>
          <x:cell r="D1225" t="str">
            <x:v>60725803</x:v>
          </x:cell>
          <x:cell r="E1225" t="str">
            <x:v>MARKER</x:v>
          </x:cell>
          <x:cell r="F1225" t="str">
            <x:v>EA</x:v>
          </x:cell>
          <x:cell r="G1225">
            <x:v>5</x:v>
          </x:cell>
        </x:row>
        <x:row r="1226">
          <x:cell r="A1226">
            <x:v>1218</x:v>
          </x:cell>
          <x:cell r="B1226" t="str">
            <x:v>2W147</x:v>
          </x:cell>
          <x:cell r="C1226">
            <x:v>60749966</x:v>
          </x:cell>
          <x:cell r="D1226" t="str">
            <x:v>60747923</x:v>
          </x:cell>
          <x:cell r="E1226" t="str">
            <x:v>CONNECTOR</x:v>
          </x:cell>
          <x:cell r="F1226" t="str">
            <x:v>EA</x:v>
          </x:cell>
          <x:cell r="G1226">
            <x:v>1</x:v>
          </x:cell>
        </x:row>
        <x:row r="1227">
          <x:cell r="A1227">
            <x:v>1219</x:v>
          </x:cell>
          <x:cell r="B1227" t="str">
            <x:v>2W147</x:v>
          </x:cell>
          <x:cell r="C1227">
            <x:v>60749966</x:v>
          </x:cell>
          <x:cell r="D1227" t="str">
            <x:v>60748868</x:v>
          </x:cell>
          <x:cell r="E1227" t="str">
            <x:v>TRANSITION</x:v>
          </x:cell>
          <x:cell r="F1227" t="str">
            <x:v>EA</x:v>
          </x:cell>
          <x:cell r="G1227">
            <x:v>1</x:v>
          </x:cell>
        </x:row>
        <x:row r="1228">
          <x:cell r="A1228">
            <x:v>1220</x:v>
          </x:cell>
          <x:cell r="B1228" t="str">
            <x:v>2W147</x:v>
          </x:cell>
          <x:cell r="C1228">
            <x:v>60749966</x:v>
          </x:cell>
          <x:cell r="D1228" t="str">
            <x:v>60749690</x:v>
          </x:cell>
          <x:cell r="E1228" t="str">
            <x:v>SLEEVING</x:v>
          </x:cell>
          <x:cell r="F1228" t="str">
            <x:v>FT</x:v>
          </x:cell>
          <x:cell r="G1228">
            <x:v>2.5590551181102361</x:v>
          </x:cell>
        </x:row>
        <x:row r="1229">
          <x:cell r="A1229">
            <x:v>1221</x:v>
          </x:cell>
          <x:cell r="B1229" t="str">
            <x:v>2W147</x:v>
          </x:cell>
          <x:cell r="C1229">
            <x:v>60749966</x:v>
          </x:cell>
          <x:cell r="D1229" t="str">
            <x:v>60749691</x:v>
          </x:cell>
          <x:cell r="E1229" t="str">
            <x:v>SLEEVING</x:v>
          </x:cell>
          <x:cell r="F1229" t="str">
            <x:v>FT</x:v>
          </x:cell>
          <x:cell r="G1229">
            <x:v>10.170603674540683</x:v>
          </x:cell>
        </x:row>
        <x:row r="1230">
          <x:cell r="A1230">
            <x:v>1222</x:v>
          </x:cell>
          <x:cell r="B1230" t="str">
            <x:v>2W147</x:v>
          </x:cell>
          <x:cell r="C1230">
            <x:v>60749966</x:v>
          </x:cell>
          <x:cell r="D1230" t="str">
            <x:v>60749692</x:v>
          </x:cell>
          <x:cell r="E1230" t="str">
            <x:v>SLEEVING</x:v>
          </x:cell>
          <x:cell r="F1230" t="str">
            <x:v>FT</x:v>
          </x:cell>
          <x:cell r="G1230">
            <x:v>1.7060367454068242</x:v>
          </x:cell>
        </x:row>
        <x:row r="1231">
          <x:cell r="A1231">
            <x:v>1223</x:v>
          </x:cell>
          <x:cell r="B1231" t="str">
            <x:v>2W147</x:v>
          </x:cell>
          <x:cell r="C1231">
            <x:v>60749966</x:v>
          </x:cell>
          <x:cell r="D1231" t="str">
            <x:v>60749693</x:v>
          </x:cell>
          <x:cell r="E1231" t="str">
            <x:v>SLEEVING</x:v>
          </x:cell>
          <x:cell r="F1231" t="str">
            <x:v>FT</x:v>
          </x:cell>
          <x:cell r="G1231">
            <x:v>9.9868766404199469</x:v>
          </x:cell>
        </x:row>
        <x:row r="1232">
          <x:cell r="A1232">
            <x:v>1224</x:v>
          </x:cell>
          <x:cell r="B1232" t="str">
            <x:v>2W147</x:v>
          </x:cell>
          <x:cell r="C1232">
            <x:v>60749966</x:v>
          </x:cell>
          <x:cell r="D1232" t="str">
            <x:v>60749694</x:v>
          </x:cell>
          <x:cell r="E1232" t="str">
            <x:v>SLEEVING</x:v>
          </x:cell>
          <x:cell r="F1232" t="str">
            <x:v>FT</x:v>
          </x:cell>
          <x:cell r="G1232">
            <x:v>1.97</x:v>
          </x:cell>
        </x:row>
        <x:row r="1233">
          <x:cell r="A1233">
            <x:v>1225</x:v>
          </x:cell>
          <x:cell r="B1233" t="str">
            <x:v>2W147</x:v>
          </x:cell>
          <x:cell r="C1233">
            <x:v>60749966</x:v>
          </x:cell>
          <x:cell r="D1233" t="str">
            <x:v>60749695</x:v>
          </x:cell>
          <x:cell r="E1233" t="str">
            <x:v>SLEEVING</x:v>
          </x:cell>
          <x:cell r="F1233" t="str">
            <x:v>FT</x:v>
          </x:cell>
          <x:cell r="G1233">
            <x:v>21.98</x:v>
          </x:cell>
        </x:row>
        <x:row r="1234">
          <x:cell r="A1234">
            <x:v>1226</x:v>
          </x:cell>
          <x:cell r="B1234" t="str">
            <x:v>2W147</x:v>
          </x:cell>
          <x:cell r="C1234">
            <x:v>60749966</x:v>
          </x:cell>
          <x:cell r="D1234" t="str">
            <x:v>8724495</x:v>
          </x:cell>
          <x:cell r="E1234" t="str">
            <x:v>SHELL</x:v>
          </x:cell>
          <x:cell r="F1234" t="str">
            <x:v>EA</x:v>
          </x:cell>
          <x:cell r="G1234">
            <x:v>1</x:v>
          </x:cell>
        </x:row>
        <x:row r="1235">
          <x:cell r="A1235">
            <x:v>1227</x:v>
          </x:cell>
          <x:cell r="B1235" t="str">
            <x:v>2W147</x:v>
          </x:cell>
          <x:cell r="C1235">
            <x:v>60749966</x:v>
          </x:cell>
          <x:cell r="D1235" t="str">
            <x:v>8724497</x:v>
          </x:cell>
          <x:cell r="E1235" t="str">
            <x:v>WASHER</x:v>
          </x:cell>
          <x:cell r="F1235" t="str">
            <x:v>EA</x:v>
          </x:cell>
          <x:cell r="G1235">
            <x:v>1</x:v>
          </x:cell>
        </x:row>
        <x:row r="1236">
          <x:cell r="A1236">
            <x:v>1228</x:v>
          </x:cell>
          <x:cell r="B1236" t="str">
            <x:v>2W147</x:v>
          </x:cell>
          <x:cell r="C1236">
            <x:v>60749966</x:v>
          </x:cell>
          <x:cell r="D1236" t="str">
            <x:v>M23053/5-207C</x:v>
          </x:cell>
          <x:cell r="E1236" t="str">
            <x:v>SLEEVING</x:v>
          </x:cell>
          <x:cell r="F1236" t="str">
            <x:v>FT</x:v>
          </x:cell>
          <x:cell r="G1236">
            <x:v>0.66666666666666663</x:v>
          </x:cell>
        </x:row>
        <x:row r="1237">
          <x:cell r="A1237">
            <x:v>1237</x:v>
          </x:cell>
          <x:cell r="B1237" t="str">
            <x:v>2W147</x:v>
          </x:cell>
          <x:cell r="C1237">
            <x:v>60749966</x:v>
          </x:cell>
          <x:cell r="D1237" t="str">
            <x:v>M23053/5-209C</x:v>
          </x:cell>
          <x:cell r="E1237" t="str">
            <x:v>SLEEVING</x:v>
          </x:cell>
          <x:cell r="F1237" t="str">
            <x:v>FT</x:v>
          </x:cell>
          <x:cell r="G1237">
            <x:v>0.5</x:v>
          </x:cell>
        </x:row>
        <x:row r="1238">
          <x:cell r="A1238">
            <x:v>1238</x:v>
          </x:cell>
          <x:cell r="B1238" t="str">
            <x:v>2W147</x:v>
          </x:cell>
          <x:cell r="C1238">
            <x:v>60749966</x:v>
          </x:cell>
          <x:cell r="D1238" t="str">
            <x:v>M23053/5-210C</x:v>
          </x:cell>
          <x:cell r="E1238" t="str">
            <x:v>SLEEVING</x:v>
          </x:cell>
          <x:cell r="F1238" t="str">
            <x:v>FT</x:v>
          </x:cell>
          <x:cell r="G1238">
            <x:v>0.5</x:v>
          </x:cell>
        </x:row>
        <x:row r="1239">
          <x:cell r="A1239">
            <x:v>1239</x:v>
          </x:cell>
          <x:cell r="B1239" t="str">
            <x:v>2W147</x:v>
          </x:cell>
          <x:cell r="C1239">
            <x:v>60749966</x:v>
          </x:cell>
          <x:cell r="D1239" t="str">
            <x:v>M23053/8-004C</x:v>
          </x:cell>
          <x:cell r="E1239" t="str">
            <x:v>SLEEVING</x:v>
          </x:cell>
          <x:cell r="F1239" t="str">
            <x:v>FT</x:v>
          </x:cell>
          <x:cell r="G1239">
            <x:v>0.14999999999999999</x:v>
          </x:cell>
        </x:row>
        <x:row r="1240">
          <x:cell r="A1240">
            <x:v>1240</x:v>
          </x:cell>
          <x:cell r="B1240" t="str">
            <x:v>2W147</x:v>
          </x:cell>
          <x:cell r="C1240">
            <x:v>60749966</x:v>
          </x:cell>
          <x:cell r="D1240" t="str">
            <x:v>M81824/1-2</x:v>
          </x:cell>
          <x:cell r="E1240" t="str">
            <x:v>SPLICE</x:v>
          </x:cell>
          <x:cell r="F1240" t="str">
            <x:v>EA</x:v>
          </x:cell>
          <x:cell r="G1240">
            <x:v>5</x:v>
          </x:cell>
        </x:row>
        <x:row r="1241">
          <x:cell r="A1241">
            <x:v>1241</x:v>
          </x:cell>
          <x:cell r="B1241" t="str">
            <x:v>2W147</x:v>
          </x:cell>
          <x:cell r="C1241">
            <x:v>60749966</x:v>
          </x:cell>
          <x:cell r="D1241" t="str">
            <x:v>MS20659-161</x:v>
          </x:cell>
          <x:cell r="E1241" t="str">
            <x:v>TERMINAL</x:v>
          </x:cell>
          <x:cell r="F1241" t="str">
            <x:v>EA</x:v>
          </x:cell>
          <x:cell r="G1241">
            <x:v>1</x:v>
          </x:cell>
        </x:row>
        <x:row r="1242">
          <x:cell r="A1242">
            <x:v>1242</x:v>
          </x:cell>
          <x:cell r="B1242" t="str">
            <x:v>2W147</x:v>
          </x:cell>
          <x:cell r="C1242">
            <x:v>60749966</x:v>
          </x:cell>
          <x:cell r="D1242" t="str">
            <x:v>MS27148-3</x:v>
          </x:cell>
          <x:cell r="E1242" t="str">
            <x:v>TERMINAL</x:v>
          </x:cell>
          <x:cell r="F1242" t="str">
            <x:v>EA</x:v>
          </x:cell>
          <x:cell r="G1242">
            <x:v>1</x:v>
          </x:cell>
        </x:row>
        <x:row r="1243">
          <x:cell r="A1243">
            <x:v>1243</x:v>
          </x:cell>
          <x:cell r="B1243" t="str">
            <x:v>2W147</x:v>
          </x:cell>
          <x:cell r="C1243">
            <x:v>60749966</x:v>
          </x:cell>
          <x:cell r="D1243" t="str">
            <x:v>MS27488-20</x:v>
          </x:cell>
          <x:cell r="E1243" t="str">
            <x:v>SEALING PLUG</x:v>
          </x:cell>
          <x:cell r="F1243" t="str">
            <x:v>EA</x:v>
          </x:cell>
          <x:cell r="G1243">
            <x:v>37</x:v>
          </x:cell>
        </x:row>
        <x:row r="1244">
          <x:cell r="A1244">
            <x:v>1244</x:v>
          </x:cell>
          <x:cell r="B1244" t="str">
            <x:v>2W147</x:v>
          </x:cell>
          <x:cell r="C1244">
            <x:v>60749966</x:v>
          </x:cell>
          <x:cell r="D1244" t="str">
            <x:v>MS3474W14-19P</x:v>
          </x:cell>
          <x:cell r="E1244" t="str">
            <x:v>CONNECTOR</x:v>
          </x:cell>
          <x:cell r="F1244" t="str">
            <x:v>EA</x:v>
          </x:cell>
          <x:cell r="G1244">
            <x:v>1</x:v>
          </x:cell>
        </x:row>
        <x:row r="1245">
          <x:cell r="A1245">
            <x:v>1245</x:v>
          </x:cell>
          <x:cell r="B1245" t="str">
            <x:v>2W147</x:v>
          </x:cell>
          <x:cell r="C1245">
            <x:v>60749966</x:v>
          </x:cell>
          <x:cell r="D1245" t="str">
            <x:v>MS3475W10-6S</x:v>
          </x:cell>
          <x:cell r="E1245" t="str">
            <x:v>CONNECTOR</x:v>
          </x:cell>
          <x:cell r="F1245" t="str">
            <x:v>EA</x:v>
          </x:cell>
          <x:cell r="G1245">
            <x:v>1</x:v>
          </x:cell>
        </x:row>
        <x:row r="1246">
          <x:cell r="A1246">
            <x:v>1246</x:v>
          </x:cell>
          <x:cell r="B1246" t="str">
            <x:v>2W147</x:v>
          </x:cell>
          <x:cell r="C1246">
            <x:v>60749966</x:v>
          </x:cell>
          <x:cell r="D1246" t="str">
            <x:v>MS3475W20-41S</x:v>
          </x:cell>
          <x:cell r="E1246" t="str">
            <x:v>CONNECTOR</x:v>
          </x:cell>
          <x:cell r="F1246" t="str">
            <x:v>EA</x:v>
          </x:cell>
          <x:cell r="G1246">
            <x:v>1</x:v>
          </x:cell>
        </x:row>
        <x:row r="1247">
          <x:cell r="A1247">
            <x:v>1247</x:v>
          </x:cell>
          <x:cell r="B1247" t="str">
            <x:v>2W147</x:v>
          </x:cell>
          <x:cell r="C1247">
            <x:v>60749966</x:v>
          </x:cell>
          <x:cell r="D1247" t="str">
            <x:v>MS3475W24-61S</x:v>
          </x:cell>
          <x:cell r="E1247" t="str">
            <x:v>CONNECTOR</x:v>
          </x:cell>
          <x:cell r="F1247" t="str">
            <x:v>EA</x:v>
          </x:cell>
          <x:cell r="G1247">
            <x:v>1</x:v>
          </x:cell>
        </x:row>
        <x:row r="1248">
          <x:cell r="A1248">
            <x:v>1248</x:v>
          </x:cell>
          <x:cell r="B1248" t="str">
            <x:v>2W147</x:v>
          </x:cell>
          <x:cell r="C1248">
            <x:v>60749966</x:v>
          </x:cell>
          <x:cell r="D1248" t="str">
            <x:v>MS3475W8-33P</x:v>
          </x:cell>
          <x:cell r="E1248" t="str">
            <x:v>CONNECTOR</x:v>
          </x:cell>
          <x:cell r="F1248" t="str">
            <x:v>EA</x:v>
          </x:cell>
          <x:cell r="G1248">
            <x:v>1</x:v>
          </x:cell>
        </x:row>
        <x:row r="1249">
          <x:cell r="A1249">
            <x:v>1249</x:v>
          </x:cell>
          <x:cell r="B1249" t="str">
            <x:v>2W147</x:v>
          </x:cell>
          <x:cell r="C1249">
            <x:v>60749966</x:v>
          </x:cell>
          <x:cell r="D1249" t="str">
            <x:v>MS3475W8-33S</x:v>
          </x:cell>
          <x:cell r="E1249" t="str">
            <x:v>CONNECTOR</x:v>
          </x:cell>
          <x:cell r="F1249" t="str">
            <x:v>EA</x:v>
          </x:cell>
          <x:cell r="G1249">
            <x:v>1</x:v>
          </x:cell>
        </x:row>
        <x:row r="1250">
          <x:cell r="A1250">
            <x:v>1250</x:v>
          </x:cell>
          <x:cell r="B1250" t="str">
            <x:v>2W147</x:v>
          </x:cell>
          <x:cell r="C1250">
            <x:v>60749966</x:v>
          </x:cell>
          <x:cell r="D1250" t="str">
            <x:v>QQB575R36T0125</x:v>
          </x:cell>
          <x:cell r="E1250" t="str">
            <x:v>BRAID</x:v>
          </x:cell>
          <x:cell r="F1250" t="str">
            <x:v>FT</x:v>
          </x:cell>
          <x:cell r="G1250">
            <x:v>2.5590551181102361</x:v>
          </x:cell>
        </x:row>
        <x:row r="1251">
          <x:cell r="A1251">
            <x:v>1251</x:v>
          </x:cell>
          <x:cell r="B1251" t="str">
            <x:v>2W147</x:v>
          </x:cell>
          <x:cell r="C1251">
            <x:v>60749966</x:v>
          </x:cell>
          <x:cell r="D1251" t="str">
            <x:v>QQB575R36T0171</x:v>
          </x:cell>
          <x:cell r="E1251" t="str">
            <x:v>BRAID</x:v>
          </x:cell>
          <x:cell r="F1251" t="str">
            <x:v>FT</x:v>
          </x:cell>
          <x:cell r="G1251">
            <x:v>10.990813648293964</x:v>
          </x:cell>
        </x:row>
        <x:row r="1252">
          <x:cell r="A1252">
            <x:v>1252</x:v>
          </x:cell>
          <x:cell r="B1252" t="str">
            <x:v>2W147</x:v>
          </x:cell>
          <x:cell r="C1252">
            <x:v>60749966</x:v>
          </x:cell>
          <x:cell r="D1252" t="str">
            <x:v>QQB575R36T0250</x:v>
          </x:cell>
          <x:cell r="E1252" t="str">
            <x:v>BRAID</x:v>
          </x:cell>
          <x:cell r="F1252" t="str">
            <x:v>FT</x:v>
          </x:cell>
          <x:cell r="G1252">
            <x:v>10.006561679790027</x:v>
          </x:cell>
        </x:row>
        <x:row r="1253">
          <x:cell r="A1253">
            <x:v>1253</x:v>
          </x:cell>
          <x:cell r="B1253" t="str">
            <x:v>2W147</x:v>
          </x:cell>
          <x:cell r="C1253">
            <x:v>60749966</x:v>
          </x:cell>
          <x:cell r="D1253" t="str">
            <x:v>QQB575R36T0500</x:v>
          </x:cell>
          <x:cell r="E1253" t="str">
            <x:v>BRAID</x:v>
          </x:cell>
          <x:cell r="F1253" t="str">
            <x:v>FT</x:v>
          </x:cell>
          <x:cell r="G1253">
            <x:v>20.826771653543307</x:v>
          </x:cell>
        </x:row>
        <x:row r="1254">
          <x:cell r="A1254">
            <x:v>1253</x:v>
          </x:cell>
          <x:cell r="B1254" t="str">
            <x:v>2W151</x:v>
          </x:cell>
          <x:cell r="C1254">
            <x:v>60748221</x:v>
          </x:cell>
          <x:cell r="D1254" t="str">
            <x:v>60725803</x:v>
          </x:cell>
          <x:cell r="E1254" t="str">
            <x:v>MARKER</x:v>
          </x:cell>
          <x:cell r="F1254" t="str">
            <x:v>EA</x:v>
          </x:cell>
          <x:cell r="G1254">
            <x:v>3</x:v>
          </x:cell>
        </x:row>
        <x:row r="1255">
          <x:cell r="A1255">
            <x:v>1254</x:v>
          </x:cell>
          <x:cell r="B1255" t="str">
            <x:v>2W151</x:v>
          </x:cell>
          <x:cell r="C1255">
            <x:v>60748221</x:v>
          </x:cell>
          <x:cell r="D1255" t="str">
            <x:v>60747715</x:v>
          </x:cell>
          <x:cell r="E1255" t="str">
            <x:v>WIRE</x:v>
          </x:cell>
          <x:cell r="F1255" t="str">
            <x:v>FT</x:v>
          </x:cell>
          <x:cell r="G1255">
            <x:v>7</x:v>
          </x:cell>
        </x:row>
        <x:row r="1256">
          <x:cell r="A1256">
            <x:v>1255</x:v>
          </x:cell>
          <x:cell r="B1256" t="str">
            <x:v>2W151</x:v>
          </x:cell>
          <x:cell r="C1256">
            <x:v>60748221</x:v>
          </x:cell>
          <x:cell r="D1256" t="str">
            <x:v>60749878</x:v>
          </x:cell>
          <x:cell r="E1256" t="str">
            <x:v>BOOT</x:v>
          </x:cell>
          <x:cell r="F1256" t="str">
            <x:v>EA</x:v>
          </x:cell>
          <x:cell r="G1256">
            <x:v>1</x:v>
          </x:cell>
        </x:row>
        <x:row r="1257">
          <x:cell r="A1257">
            <x:v>1256</x:v>
          </x:cell>
          <x:cell r="B1257" t="str">
            <x:v>2W151</x:v>
          </x:cell>
          <x:cell r="C1257">
            <x:v>60748221</x:v>
          </x:cell>
          <x:cell r="D1257" t="str">
            <x:v>60749985</x:v>
          </x:cell>
          <x:cell r="E1257" t="str">
            <x:v>CONNECTOR</x:v>
          </x:cell>
          <x:cell r="F1257" t="str">
            <x:v>EA</x:v>
          </x:cell>
          <x:cell r="G1257">
            <x:v>1</x:v>
          </x:cell>
        </x:row>
        <x:row r="1258">
          <x:cell r="A1258">
            <x:v>1257</x:v>
          </x:cell>
          <x:cell r="B1258" t="str">
            <x:v>2W151</x:v>
          </x:cell>
          <x:cell r="C1258">
            <x:v>60748221</x:v>
          </x:cell>
          <x:cell r="D1258" t="str">
            <x:v>M23053/8-011C</x:v>
          </x:cell>
          <x:cell r="E1258" t="str">
            <x:v>SLEEVING</x:v>
          </x:cell>
          <x:cell r="F1258" t="str">
            <x:v>FT</x:v>
          </x:cell>
          <x:cell r="G1258">
            <x:v>0.5</x:v>
          </x:cell>
        </x:row>
        <x:row r="1259">
          <x:cell r="A1259">
            <x:v>1258</x:v>
          </x:cell>
          <x:cell r="B1259" t="str">
            <x:v>2W151</x:v>
          </x:cell>
          <x:cell r="C1259">
            <x:v>60748221</x:v>
          </x:cell>
          <x:cell r="D1259" t="str">
            <x:v>MS20659-124</x:v>
          </x:cell>
          <x:cell r="E1259" t="str">
            <x:v>TERMINAL</x:v>
          </x:cell>
          <x:cell r="F1259" t="str">
            <x:v>EA</x:v>
          </x:cell>
          <x:cell r="G1259">
            <x:v>1</x:v>
          </x:cell>
        </x:row>
        <x:row r="1260">
          <x:cell r="A1260">
            <x:v>1258</x:v>
          </x:cell>
          <x:cell r="B1260" t="str">
            <x:v>2W152</x:v>
          </x:cell>
          <x:cell r="C1260">
            <x:v>60749938</x:v>
          </x:cell>
          <x:cell r="D1260" t="str">
            <x:v>12273146-1021</x:v>
          </x:cell>
          <x:cell r="E1260" t="str">
            <x:v>ADAPTER</x:v>
          </x:cell>
          <x:cell r="F1260" t="str">
            <x:v>EA</x:v>
          </x:cell>
          <x:cell r="G1260">
            <x:v>1</x:v>
          </x:cell>
        </x:row>
        <x:row r="1261">
          <x:cell r="A1261">
            <x:v>1259</x:v>
          </x:cell>
          <x:cell r="B1261" t="str">
            <x:v>2W152</x:v>
          </x:cell>
          <x:cell r="C1261">
            <x:v>60749938</x:v>
          </x:cell>
          <x:cell r="D1261" t="str">
            <x:v>12273146-1231</x:v>
          </x:cell>
          <x:cell r="E1261" t="str">
            <x:v>ADAPTER</x:v>
          </x:cell>
          <x:cell r="F1261" t="str">
            <x:v>EA</x:v>
          </x:cell>
          <x:cell r="G1261">
            <x:v>1</x:v>
          </x:cell>
        </x:row>
        <x:row r="1262">
          <x:cell r="A1262">
            <x:v>1260</x:v>
          </x:cell>
          <x:cell r="B1262" t="str">
            <x:v>2W152</x:v>
          </x:cell>
          <x:cell r="C1262">
            <x:v>60749938</x:v>
          </x:cell>
          <x:cell r="D1262" t="str">
            <x:v>12273146-1441</x:v>
          </x:cell>
          <x:cell r="E1262" t="str">
            <x:v>ADAPTER</x:v>
          </x:cell>
          <x:cell r="F1262" t="str">
            <x:v>EA</x:v>
          </x:cell>
          <x:cell r="G1262">
            <x:v>4</x:v>
          </x:cell>
        </x:row>
        <x:row r="1263">
          <x:cell r="A1263">
            <x:v>1261</x:v>
          </x:cell>
          <x:cell r="B1263" t="str">
            <x:v>2W152</x:v>
          </x:cell>
          <x:cell r="C1263">
            <x:v>60749938</x:v>
          </x:cell>
          <x:cell r="D1263" t="str">
            <x:v>12273146-2281</x:v>
          </x:cell>
          <x:cell r="E1263" t="str">
            <x:v>ADAPTER</x:v>
          </x:cell>
          <x:cell r="F1263" t="str">
            <x:v>EA</x:v>
          </x:cell>
          <x:cell r="G1263">
            <x:v>1</x:v>
          </x:cell>
        </x:row>
        <x:row r="1264">
          <x:cell r="A1264">
            <x:v>1262</x:v>
          </x:cell>
          <x:cell r="B1264" t="str">
            <x:v>2W152</x:v>
          </x:cell>
          <x:cell r="C1264">
            <x:v>60749938</x:v>
          </x:cell>
          <x:cell r="D1264" t="str">
            <x:v>12273160-0811</x:v>
          </x:cell>
          <x:cell r="E1264" t="str">
            <x:v>ADAPTER</x:v>
          </x:cell>
          <x:cell r="F1264" t="str">
            <x:v>EA</x:v>
          </x:cell>
          <x:cell r="G1264">
            <x:v>3</x:v>
          </x:cell>
        </x:row>
        <x:row r="1265">
          <x:cell r="A1265">
            <x:v>1265</x:v>
          </x:cell>
          <x:cell r="B1265" t="str">
            <x:v>2W152</x:v>
          </x:cell>
          <x:cell r="C1265">
            <x:v>60749938</x:v>
          </x:cell>
          <x:cell r="D1265" t="str">
            <x:v>12273456-3</x:v>
          </x:cell>
          <x:cell r="E1265" t="str">
            <x:v>SPLICE</x:v>
          </x:cell>
          <x:cell r="F1265" t="str">
            <x:v>EA</x:v>
          </x:cell>
          <x:cell r="G1265">
            <x:v>1</x:v>
          </x:cell>
        </x:row>
        <x:row r="1266">
          <x:cell r="A1266">
            <x:v>1266</x:v>
          </x:cell>
          <x:cell r="B1266" t="str">
            <x:v>2W152</x:v>
          </x:cell>
          <x:cell r="C1266">
            <x:v>60749938</x:v>
          </x:cell>
          <x:cell r="D1266" t="str">
            <x:v>12273456-4</x:v>
          </x:cell>
          <x:cell r="E1266" t="str">
            <x:v>SPLICE</x:v>
          </x:cell>
          <x:cell r="F1266" t="str">
            <x:v>EA</x:v>
          </x:cell>
          <x:cell r="G1266">
            <x:v>13</x:v>
          </x:cell>
        </x:row>
        <x:row r="1267">
          <x:cell r="A1267">
            <x:v>1267</x:v>
          </x:cell>
          <x:cell r="B1267" t="str">
            <x:v>2W152</x:v>
          </x:cell>
          <x:cell r="C1267">
            <x:v>60749938</x:v>
          </x:cell>
          <x:cell r="D1267" t="str">
            <x:v>60725733</x:v>
          </x:cell>
          <x:cell r="E1267" t="str">
            <x:v>WIRE</x:v>
          </x:cell>
          <x:cell r="F1267" t="str">
            <x:v>FT</x:v>
          </x:cell>
          <x:cell r="G1267">
            <x:v>85.670000000000002</x:v>
          </x:cell>
        </x:row>
        <x:row r="1268">
          <x:cell r="A1268">
            <x:v>1268</x:v>
          </x:cell>
          <x:cell r="B1268" t="str">
            <x:v>2W152</x:v>
          </x:cell>
          <x:cell r="C1268">
            <x:v>60749938</x:v>
          </x:cell>
          <x:cell r="D1268" t="str">
            <x:v>60725739</x:v>
          </x:cell>
          <x:cell r="E1268" t="str">
            <x:v>WIRE</x:v>
          </x:cell>
          <x:cell r="F1268" t="str">
            <x:v>FT</x:v>
          </x:cell>
          <x:cell r="G1268">
            <x:v>7.0800000000000001</x:v>
          </x:cell>
        </x:row>
        <x:row r="1269">
          <x:cell r="A1269">
            <x:v>1269</x:v>
          </x:cell>
          <x:cell r="B1269" t="str">
            <x:v>2W152</x:v>
          </x:cell>
          <x:cell r="C1269">
            <x:v>60749938</x:v>
          </x:cell>
          <x:cell r="D1269" t="str">
            <x:v>60725741</x:v>
          </x:cell>
          <x:cell r="E1269" t="str">
            <x:v>CABLE</x:v>
          </x:cell>
          <x:cell r="F1269" t="str">
            <x:v>FT</x:v>
          </x:cell>
          <x:cell r="G1269">
            <x:v>25</x:v>
          </x:cell>
        </x:row>
        <x:row r="1270">
          <x:cell r="A1270">
            <x:v>1270</x:v>
          </x:cell>
          <x:cell r="B1270" t="str">
            <x:v>2W152</x:v>
          </x:cell>
          <x:cell r="C1270">
            <x:v>60749938</x:v>
          </x:cell>
          <x:cell r="D1270" t="str">
            <x:v>60725743</x:v>
          </x:cell>
          <x:cell r="E1270" t="str">
            <x:v>CABLE</x:v>
          </x:cell>
          <x:cell r="F1270" t="str">
            <x:v>FT</x:v>
          </x:cell>
          <x:cell r="G1270">
            <x:v>19</x:v>
          </x:cell>
        </x:row>
        <x:row r="1271">
          <x:cell r="A1271">
            <x:v>1271</x:v>
          </x:cell>
          <x:cell r="B1271" t="str">
            <x:v>2W152</x:v>
          </x:cell>
          <x:cell r="C1271">
            <x:v>60749938</x:v>
          </x:cell>
          <x:cell r="D1271" t="str">
            <x:v>60725744</x:v>
          </x:cell>
          <x:cell r="E1271" t="str">
            <x:v>CABLE</x:v>
          </x:cell>
          <x:cell r="F1271" t="str">
            <x:v>FT</x:v>
          </x:cell>
          <x:cell r="G1271">
            <x:v>41.409999999999997</x:v>
          </x:cell>
        </x:row>
        <x:row r="1272">
          <x:cell r="A1272">
            <x:v>1272</x:v>
          </x:cell>
          <x:cell r="B1272" t="str">
            <x:v>2W152</x:v>
          </x:cell>
          <x:cell r="C1272">
            <x:v>60749938</x:v>
          </x:cell>
          <x:cell r="D1272" t="str">
            <x:v>60725746</x:v>
          </x:cell>
          <x:cell r="E1272" t="str">
            <x:v>CABLE</x:v>
          </x:cell>
          <x:cell r="F1272" t="str">
            <x:v>FT</x:v>
          </x:cell>
          <x:cell r="G1272">
            <x:v>35.75</x:v>
          </x:cell>
        </x:row>
        <x:row r="1273">
          <x:cell r="A1273">
            <x:v>1273</x:v>
          </x:cell>
          <x:cell r="B1273" t="str">
            <x:v>2W152</x:v>
          </x:cell>
          <x:cell r="C1273">
            <x:v>60749938</x:v>
          </x:cell>
          <x:cell r="D1273" t="str">
            <x:v>60725797</x:v>
          </x:cell>
          <x:cell r="E1273" t="str">
            <x:v>MARKER</x:v>
          </x:cell>
          <x:cell r="F1273" t="str">
            <x:v>EA</x:v>
          </x:cell>
          <x:cell r="G1273">
            <x:v>68</x:v>
          </x:cell>
        </x:row>
        <x:row r="1274">
          <x:cell r="A1274">
            <x:v>1274</x:v>
          </x:cell>
          <x:cell r="B1274" t="str">
            <x:v>2W152</x:v>
          </x:cell>
          <x:cell r="C1274">
            <x:v>60749938</x:v>
          </x:cell>
          <x:cell r="D1274" t="str">
            <x:v>60725799</x:v>
          </x:cell>
          <x:cell r="E1274" t="str">
            <x:v>MARKER</x:v>
          </x:cell>
          <x:cell r="F1274" t="str">
            <x:v>EA</x:v>
          </x:cell>
          <x:cell r="G1274">
            <x:v>20</x:v>
          </x:cell>
        </x:row>
        <x:row r="1275">
          <x:cell r="A1275">
            <x:v>1275</x:v>
          </x:cell>
          <x:cell r="B1275" t="str">
            <x:v>2W152</x:v>
          </x:cell>
          <x:cell r="C1275">
            <x:v>60749938</x:v>
          </x:cell>
          <x:cell r="D1275" t="str">
            <x:v>60725800</x:v>
          </x:cell>
          <x:cell r="E1275" t="str">
            <x:v>MARKER</x:v>
          </x:cell>
          <x:cell r="F1275" t="str">
            <x:v>EA</x:v>
          </x:cell>
          <x:cell r="G1275">
            <x:v>9</x:v>
          </x:cell>
        </x:row>
        <x:row r="1276">
          <x:cell r="A1276">
            <x:v>1276</x:v>
          </x:cell>
          <x:cell r="B1276" t="str">
            <x:v>2W152</x:v>
          </x:cell>
          <x:cell r="C1276">
            <x:v>60749938</x:v>
          </x:cell>
          <x:cell r="D1276" t="str">
            <x:v>60725801</x:v>
          </x:cell>
          <x:cell r="E1276" t="str">
            <x:v>MARKER</x:v>
          </x:cell>
          <x:cell r="F1276" t="str">
            <x:v>EA</x:v>
          </x:cell>
          <x:cell r="G1276">
            <x:v>2</x:v>
          </x:cell>
        </x:row>
        <x:row r="1277">
          <x:cell r="A1277">
            <x:v>1277</x:v>
          </x:cell>
          <x:cell r="B1277" t="str">
            <x:v>2W152</x:v>
          </x:cell>
          <x:cell r="C1277">
            <x:v>60749938</x:v>
          </x:cell>
          <x:cell r="D1277" t="str">
            <x:v>60725802</x:v>
          </x:cell>
          <x:cell r="E1277" t="str">
            <x:v>MARKER</x:v>
          </x:cell>
          <x:cell r="F1277" t="str">
            <x:v>EA</x:v>
          </x:cell>
          <x:cell r="G1277">
            <x:v>2</x:v>
          </x:cell>
        </x:row>
        <x:row r="1278">
          <x:cell r="A1278">
            <x:v>1278</x:v>
          </x:cell>
          <x:cell r="B1278" t="str">
            <x:v>2W152</x:v>
          </x:cell>
          <x:cell r="C1278">
            <x:v>60749938</x:v>
          </x:cell>
          <x:cell r="D1278" t="str">
            <x:v>60725803</x:v>
          </x:cell>
          <x:cell r="E1278" t="str">
            <x:v>MARKER</x:v>
          </x:cell>
          <x:cell r="F1278" t="str">
            <x:v>EA</x:v>
          </x:cell>
          <x:cell r="G1278">
            <x:v>4</x:v>
          </x:cell>
        </x:row>
        <x:row r="1279">
          <x:cell r="A1279">
            <x:v>1279</x:v>
          </x:cell>
          <x:cell r="B1279" t="str">
            <x:v>2W152</x:v>
          </x:cell>
          <x:cell r="C1279">
            <x:v>60749938</x:v>
          </x:cell>
          <x:cell r="D1279" t="str">
            <x:v>60747936</x:v>
          </x:cell>
          <x:cell r="E1279" t="str">
            <x:v>CONNECTOR</x:v>
          </x:cell>
          <x:cell r="F1279" t="str">
            <x:v>EA</x:v>
          </x:cell>
          <x:cell r="G1279">
            <x:v>1</x:v>
          </x:cell>
        </x:row>
        <x:row r="1280">
          <x:cell r="A1280">
            <x:v>1280</x:v>
          </x:cell>
          <x:cell r="B1280" t="str">
            <x:v>2W152</x:v>
          </x:cell>
          <x:cell r="C1280">
            <x:v>60749938</x:v>
          </x:cell>
          <x:cell r="D1280" t="str">
            <x:v>60749762</x:v>
          </x:cell>
          <x:cell r="E1280" t="str">
            <x:v>SLEEVING</x:v>
          </x:cell>
          <x:cell r="F1280" t="str">
            <x:v>FT</x:v>
          </x:cell>
          <x:cell r="G1280">
            <x:v>6.0006561679790025</x:v>
          </x:cell>
        </x:row>
        <x:row r="1281">
          <x:cell r="A1281">
            <x:v>1281</x:v>
          </x:cell>
          <x:cell r="B1281" t="str">
            <x:v>2W152</x:v>
          </x:cell>
          <x:cell r="C1281">
            <x:v>60749938</x:v>
          </x:cell>
          <x:cell r="D1281" t="str">
            <x:v>60749763</x:v>
          </x:cell>
          <x:cell r="E1281" t="str">
            <x:v>SLEEVING</x:v>
          </x:cell>
          <x:cell r="F1281" t="str">
            <x:v>FT</x:v>
          </x:cell>
          <x:cell r="G1281">
            <x:v>3.4199999999999999</x:v>
          </x:cell>
        </x:row>
        <x:row r="1282">
          <x:cell r="A1282">
            <x:v>1282</x:v>
          </x:cell>
          <x:cell r="B1282" t="str">
            <x:v>2W152</x:v>
          </x:cell>
          <x:cell r="C1282">
            <x:v>60749938</x:v>
          </x:cell>
          <x:cell r="D1282" t="str">
            <x:v>60749764</x:v>
          </x:cell>
          <x:cell r="E1282" t="str">
            <x:v>SLEEVING</x:v>
          </x:cell>
          <x:cell r="F1282" t="str">
            <x:v>FT</x:v>
          </x:cell>
          <x:cell r="G1282">
            <x:v>10.17</x:v>
          </x:cell>
        </x:row>
        <x:row r="1283">
          <x:cell r="A1283">
            <x:v>1283</x:v>
          </x:cell>
          <x:cell r="B1283" t="str">
            <x:v>2W152</x:v>
          </x:cell>
          <x:cell r="C1283">
            <x:v>60749938</x:v>
          </x:cell>
          <x:cell r="D1283" t="str">
            <x:v>60749765</x:v>
          </x:cell>
          <x:cell r="E1283" t="str">
            <x:v>SLEEVING</x:v>
          </x:cell>
          <x:cell r="F1283" t="str">
            <x:v>FT</x:v>
          </x:cell>
          <x:cell r="G1283">
            <x:v>15.17</x:v>
          </x:cell>
        </x:row>
        <x:row r="1284">
          <x:cell r="A1284">
            <x:v>1284</x:v>
          </x:cell>
          <x:cell r="B1284" t="str">
            <x:v>2W152</x:v>
          </x:cell>
          <x:cell r="C1284">
            <x:v>60749938</x:v>
          </x:cell>
          <x:cell r="D1284" t="str">
            <x:v>60749766</x:v>
          </x:cell>
          <x:cell r="E1284" t="str">
            <x:v>SLEEVING</x:v>
          </x:cell>
          <x:cell r="F1284" t="str">
            <x:v>FT</x:v>
          </x:cell>
          <x:cell r="G1284">
            <x:v>6</x:v>
          </x:cell>
        </x:row>
        <x:row r="1285">
          <x:cell r="A1285">
            <x:v>1285</x:v>
          </x:cell>
          <x:cell r="B1285" t="str">
            <x:v>2W152</x:v>
          </x:cell>
          <x:cell r="C1285">
            <x:v>60749938</x:v>
          </x:cell>
          <x:cell r="D1285" t="str">
            <x:v>60749767</x:v>
          </x:cell>
          <x:cell r="E1285" t="str">
            <x:v>SLEEVING</x:v>
          </x:cell>
          <x:cell r="F1285" t="str">
            <x:v>FT</x:v>
          </x:cell>
          <x:cell r="G1285">
            <x:v>3.1699999999999999</x:v>
          </x:cell>
        </x:row>
        <x:row r="1286">
          <x:cell r="A1286">
            <x:v>1286</x:v>
          </x:cell>
          <x:cell r="B1286" t="str">
            <x:v>2W152</x:v>
          </x:cell>
          <x:cell r="C1286">
            <x:v>60749938</x:v>
          </x:cell>
          <x:cell r="D1286" t="str">
            <x:v>60749780</x:v>
          </x:cell>
          <x:cell r="E1286" t="str">
            <x:v>TRANSITION</x:v>
          </x:cell>
          <x:cell r="F1286" t="str">
            <x:v>EA</x:v>
          </x:cell>
          <x:cell r="G1286">
            <x:v>2</x:v>
          </x:cell>
        </x:row>
        <x:row r="1287">
          <x:cell r="A1287">
            <x:v>1287</x:v>
          </x:cell>
          <x:cell r="B1287" t="str">
            <x:v>2W152</x:v>
          </x:cell>
          <x:cell r="C1287">
            <x:v>60749938</x:v>
          </x:cell>
          <x:cell r="D1287" t="str">
            <x:v>60749781</x:v>
          </x:cell>
          <x:cell r="E1287" t="str">
            <x:v>TRANSITION</x:v>
          </x:cell>
          <x:cell r="F1287" t="str">
            <x:v>EA</x:v>
          </x:cell>
          <x:cell r="G1287">
            <x:v>1</x:v>
          </x:cell>
        </x:row>
        <x:row r="1288">
          <x:cell r="A1288">
            <x:v>1288</x:v>
          </x:cell>
          <x:cell r="B1288" t="str">
            <x:v>2W152</x:v>
          </x:cell>
          <x:cell r="C1288">
            <x:v>60749938</x:v>
          </x:cell>
          <x:cell r="D1288" t="str">
            <x:v>60749795</x:v>
          </x:cell>
          <x:cell r="E1288" t="str">
            <x:v>TRANSITION</x:v>
          </x:cell>
          <x:cell r="F1288" t="str">
            <x:v>EA</x:v>
          </x:cell>
          <x:cell r="G1288">
            <x:v>2</x:v>
          </x:cell>
        </x:row>
        <x:row r="1289">
          <x:cell r="A1289">
            <x:v>1289</x:v>
          </x:cell>
          <x:cell r="B1289" t="str">
            <x:v>2W152</x:v>
          </x:cell>
          <x:cell r="C1289">
            <x:v>60749938</x:v>
          </x:cell>
          <x:cell r="D1289" t="str">
            <x:v>60749822</x:v>
          </x:cell>
          <x:cell r="E1289" t="str">
            <x:v>TRANSITION</x:v>
          </x:cell>
          <x:cell r="F1289" t="str">
            <x:v>EA</x:v>
          </x:cell>
          <x:cell r="G1289">
            <x:v>1</x:v>
          </x:cell>
        </x:row>
        <x:row r="1290">
          <x:cell r="A1290">
            <x:v>1290</x:v>
          </x:cell>
          <x:cell r="B1290" t="str">
            <x:v>2W152</x:v>
          </x:cell>
          <x:cell r="C1290">
            <x:v>60749938</x:v>
          </x:cell>
          <x:cell r="D1290" t="str">
            <x:v>60749835</x:v>
          </x:cell>
          <x:cell r="E1290" t="str">
            <x:v>TRANSITION</x:v>
          </x:cell>
          <x:cell r="F1290" t="str">
            <x:v>EA</x:v>
          </x:cell>
          <x:cell r="G1290">
            <x:v>1</x:v>
          </x:cell>
        </x:row>
        <x:row r="1291">
          <x:cell r="A1291">
            <x:v>1291</x:v>
          </x:cell>
          <x:cell r="B1291" t="str">
            <x:v>2W152</x:v>
          </x:cell>
          <x:cell r="C1291">
            <x:v>60749938</x:v>
          </x:cell>
          <x:cell r="D1291" t="str">
            <x:v>60749836</x:v>
          </x:cell>
          <x:cell r="E1291" t="str">
            <x:v>TRANSITION</x:v>
          </x:cell>
          <x:cell r="F1291" t="str">
            <x:v>EA</x:v>
          </x:cell>
          <x:cell r="G1291">
            <x:v>1</x:v>
          </x:cell>
        </x:row>
        <x:row r="1292">
          <x:cell r="A1292">
            <x:v>1292</x:v>
          </x:cell>
          <x:cell r="B1292" t="str">
            <x:v>2W152</x:v>
          </x:cell>
          <x:cell r="C1292">
            <x:v>60749938</x:v>
          </x:cell>
          <x:cell r="D1292" t="str">
            <x:v>60749872</x:v>
          </x:cell>
          <x:cell r="E1292" t="str">
            <x:v>BOOT</x:v>
          </x:cell>
          <x:cell r="F1292" t="str">
            <x:v>EA</x:v>
          </x:cell>
          <x:cell r="G1292">
            <x:v>1</x:v>
          </x:cell>
        </x:row>
        <x:row r="1293">
          <x:cell r="A1293">
            <x:v>1293</x:v>
          </x:cell>
          <x:cell r="B1293" t="str">
            <x:v>2W152</x:v>
          </x:cell>
          <x:cell r="C1293">
            <x:v>60749938</x:v>
          </x:cell>
          <x:cell r="D1293" t="str">
            <x:v>60749874</x:v>
          </x:cell>
          <x:cell r="E1293" t="str">
            <x:v>BOOT</x:v>
          </x:cell>
          <x:cell r="F1293" t="str">
            <x:v>EA</x:v>
          </x:cell>
          <x:cell r="G1293">
            <x:v>4</x:v>
          </x:cell>
        </x:row>
        <x:row r="1294">
          <x:cell r="A1294">
            <x:v>1294</x:v>
          </x:cell>
          <x:cell r="B1294" t="str">
            <x:v>2W152</x:v>
          </x:cell>
          <x:cell r="C1294">
            <x:v>60749938</x:v>
          </x:cell>
          <x:cell r="D1294" t="str">
            <x:v>60749876</x:v>
          </x:cell>
          <x:cell r="E1294" t="str">
            <x:v>BOOT</x:v>
          </x:cell>
          <x:cell r="F1294" t="str">
            <x:v>EA</x:v>
          </x:cell>
          <x:cell r="G1294">
            <x:v>1</x:v>
          </x:cell>
        </x:row>
        <x:row r="1295">
          <x:cell r="A1295">
            <x:v>1295</x:v>
          </x:cell>
          <x:cell r="B1295" t="str">
            <x:v>2W152</x:v>
          </x:cell>
          <x:cell r="C1295">
            <x:v>60749938</x:v>
          </x:cell>
          <x:cell r="D1295" t="str">
            <x:v>60749900</x:v>
          </x:cell>
          <x:cell r="E1295" t="str">
            <x:v>SOLDER SLEEVE</x:v>
          </x:cell>
          <x:cell r="F1295" t="str">
            <x:v>EA</x:v>
          </x:cell>
          <x:cell r="G1295">
            <x:v>8</x:v>
          </x:cell>
        </x:row>
        <x:row r="1296">
          <x:cell r="A1296">
            <x:v>1296</x:v>
          </x:cell>
          <x:cell r="B1296" t="str">
            <x:v>2W152</x:v>
          </x:cell>
          <x:cell r="C1296">
            <x:v>60749938</x:v>
          </x:cell>
          <x:cell r="D1296" t="str">
            <x:v>60749901</x:v>
          </x:cell>
          <x:cell r="E1296" t="str">
            <x:v>SOLDER SLEEVE</x:v>
          </x:cell>
          <x:cell r="F1296" t="str">
            <x:v>EA</x:v>
          </x:cell>
          <x:cell r="G1296">
            <x:v>14</x:v>
          </x:cell>
        </x:row>
        <x:row r="1297">
          <x:cell r="A1297">
            <x:v>1297</x:v>
          </x:cell>
          <x:cell r="B1297" t="str">
            <x:v>2W152</x:v>
          </x:cell>
          <x:cell r="C1297">
            <x:v>60749938</x:v>
          </x:cell>
          <x:cell r="D1297" t="str">
            <x:v>60749902</x:v>
          </x:cell>
          <x:cell r="E1297" t="str">
            <x:v>SOLDER SLEEVE</x:v>
          </x:cell>
          <x:cell r="F1297" t="str">
            <x:v>EA</x:v>
          </x:cell>
          <x:cell r="G1297">
            <x:v>6</x:v>
          </x:cell>
        </x:row>
        <x:row r="1298">
          <x:cell r="A1298">
            <x:v>1298</x:v>
          </x:cell>
          <x:cell r="B1298" t="str">
            <x:v>2W152</x:v>
          </x:cell>
          <x:cell r="C1298">
            <x:v>60749938</x:v>
          </x:cell>
          <x:cell r="D1298" t="str">
            <x:v>60749903</x:v>
          </x:cell>
          <x:cell r="E1298" t="str">
            <x:v>SOLDER SLEEVE</x:v>
          </x:cell>
          <x:cell r="F1298" t="str">
            <x:v>EA</x:v>
          </x:cell>
          <x:cell r="G1298">
            <x:v>6</x:v>
          </x:cell>
        </x:row>
        <x:row r="1299">
          <x:cell r="A1299">
            <x:v>1299</x:v>
          </x:cell>
          <x:cell r="B1299" t="str">
            <x:v>2W152</x:v>
          </x:cell>
          <x:cell r="C1299">
            <x:v>60749938</x:v>
          </x:cell>
          <x:cell r="D1299" t="str">
            <x:v>60749904</x:v>
          </x:cell>
          <x:cell r="E1299" t="str">
            <x:v>SOLDER SLEEVE</x:v>
          </x:cell>
          <x:cell r="F1299" t="str">
            <x:v>EA</x:v>
          </x:cell>
          <x:cell r="G1299">
            <x:v>2</x:v>
          </x:cell>
        </x:row>
        <x:row r="1300">
          <x:cell r="A1300">
            <x:v>1300</x:v>
          </x:cell>
          <x:cell r="B1300" t="str">
            <x:v>2W152</x:v>
          </x:cell>
          <x:cell r="C1300">
            <x:v>60749938</x:v>
          </x:cell>
          <x:cell r="D1300" t="str">
            <x:v>60749906</x:v>
          </x:cell>
          <x:cell r="E1300" t="str">
            <x:v>BOOT</x:v>
          </x:cell>
          <x:cell r="F1300" t="str">
            <x:v>EA</x:v>
          </x:cell>
          <x:cell r="G1300">
            <x:v>1</x:v>
          </x:cell>
        </x:row>
        <x:row r="1301">
          <x:cell r="A1301">
            <x:v>1301</x:v>
          </x:cell>
          <x:cell r="B1301" t="str">
            <x:v>2W152</x:v>
          </x:cell>
          <x:cell r="C1301">
            <x:v>60749938</x:v>
          </x:cell>
          <x:cell r="D1301" t="str">
            <x:v>60749911</x:v>
          </x:cell>
          <x:cell r="E1301" t="str">
            <x:v>SLEEVING</x:v>
          </x:cell>
          <x:cell r="F1301" t="str">
            <x:v>FT</x:v>
          </x:cell>
          <x:cell r="G1301">
            <x:v>8.8300000000000001</x:v>
          </x:cell>
        </x:row>
        <x:row r="1302">
          <x:cell r="A1302">
            <x:v>1302</x:v>
          </x:cell>
          <x:cell r="B1302" t="str">
            <x:v>2W152</x:v>
          </x:cell>
          <x:cell r="C1302">
            <x:v>60749938</x:v>
          </x:cell>
          <x:cell r="D1302" t="str">
            <x:v>60749912</x:v>
          </x:cell>
          <x:cell r="E1302" t="str">
            <x:v>SLEEVING</x:v>
          </x:cell>
          <x:cell r="F1302" t="str">
            <x:v>FT</x:v>
          </x:cell>
          <x:cell r="G1302">
            <x:v>5.3300000000000001</x:v>
          </x:cell>
        </x:row>
        <x:row r="1303">
          <x:cell r="A1303">
            <x:v>1303</x:v>
          </x:cell>
          <x:cell r="B1303" t="str">
            <x:v>2W152</x:v>
          </x:cell>
          <x:cell r="C1303">
            <x:v>60749938</x:v>
          </x:cell>
          <x:cell r="D1303" t="str">
            <x:v>60749929</x:v>
          </x:cell>
          <x:cell r="E1303" t="str">
            <x:v>SEALING PLUG</x:v>
          </x:cell>
          <x:cell r="F1303" t="str">
            <x:v>EA</x:v>
          </x:cell>
          <x:cell r="G1303">
            <x:v>2</x:v>
          </x:cell>
        </x:row>
        <x:row r="1304">
          <x:cell r="A1304">
            <x:v>1304</x:v>
          </x:cell>
          <x:cell r="B1304" t="str">
            <x:v>2W152</x:v>
          </x:cell>
          <x:cell r="C1304">
            <x:v>60749938</x:v>
          </x:cell>
          <x:cell r="D1304" t="str">
            <x:v>M23053/8-004C</x:v>
          </x:cell>
          <x:cell r="E1304" t="str">
            <x:v>SLEEVING</x:v>
          </x:cell>
          <x:cell r="F1304" t="str">
            <x:v>FT</x:v>
          </x:cell>
          <x:cell r="G1304">
            <x:v>0.05</x:v>
          </x:cell>
        </x:row>
        <x:row r="1305">
          <x:cell r="A1305">
            <x:v>1305</x:v>
          </x:cell>
          <x:cell r="B1305" t="str">
            <x:v>2W152</x:v>
          </x:cell>
          <x:cell r="C1305">
            <x:v>60749938</x:v>
          </x:cell>
          <x:cell r="D1305" t="str">
            <x:v>M23053/8-005C</x:v>
          </x:cell>
          <x:cell r="E1305" t="str">
            <x:v>SLEEVING</x:v>
          </x:cell>
          <x:cell r="F1305" t="str">
            <x:v>FT</x:v>
          </x:cell>
          <x:cell r="G1305">
            <x:v>0.13</x:v>
          </x:cell>
        </x:row>
        <x:row r="1306">
          <x:cell r="A1306">
            <x:v>1306</x:v>
          </x:cell>
          <x:cell r="B1306" t="str">
            <x:v>2W152</x:v>
          </x:cell>
          <x:cell r="C1306">
            <x:v>60749938</x:v>
          </x:cell>
          <x:cell r="D1306" t="str">
            <x:v>M23053/8-006C</x:v>
          </x:cell>
          <x:cell r="E1306" t="str">
            <x:v>SLEEVING</x:v>
          </x:cell>
          <x:cell r="F1306" t="str">
            <x:v>FT</x:v>
          </x:cell>
          <x:cell r="G1306">
            <x:v>1</x:v>
          </x:cell>
        </x:row>
        <x:row r="1307">
          <x:cell r="A1307">
            <x:v>1307</x:v>
          </x:cell>
          <x:cell r="B1307" t="str">
            <x:v>2W152</x:v>
          </x:cell>
          <x:cell r="C1307">
            <x:v>60749938</x:v>
          </x:cell>
          <x:cell r="D1307" t="str">
            <x:v>M23053/8-007C</x:v>
          </x:cell>
          <x:cell r="E1307" t="str">
            <x:v>SLEEVING</x:v>
          </x:cell>
          <x:cell r="F1307" t="str">
            <x:v>FT</x:v>
          </x:cell>
          <x:cell r="G1307">
            <x:v>0.5</x:v>
          </x:cell>
        </x:row>
        <x:row r="1308">
          <x:cell r="A1308">
            <x:v>1308</x:v>
          </x:cell>
          <x:cell r="B1308" t="str">
            <x:v>2W152</x:v>
          </x:cell>
          <x:cell r="C1308">
            <x:v>60749938</x:v>
          </x:cell>
          <x:cell r="D1308" t="str">
            <x:v>M23053/8-008C</x:v>
          </x:cell>
          <x:cell r="E1308" t="str">
            <x:v>SLEEVING</x:v>
          </x:cell>
          <x:cell r="F1308" t="str">
            <x:v>FT</x:v>
          </x:cell>
          <x:cell r="G1308">
            <x:v>0.67000000000000004</x:v>
          </x:cell>
        </x:row>
        <x:row r="1309">
          <x:cell r="A1309">
            <x:v>1309</x:v>
          </x:cell>
          <x:cell r="B1309" t="str">
            <x:v>2W152</x:v>
          </x:cell>
          <x:cell r="C1309">
            <x:v>60749938</x:v>
          </x:cell>
          <x:cell r="D1309" t="str">
            <x:v>M23053/8-009C</x:v>
          </x:cell>
          <x:cell r="E1309" t="str">
            <x:v>SLEEVING</x:v>
          </x:cell>
          <x:cell r="F1309" t="str">
            <x:v>FT</x:v>
          </x:cell>
          <x:cell r="G1309">
            <x:v>0.34000000000000002</x:v>
          </x:cell>
        </x:row>
        <x:row r="1310">
          <x:cell r="A1310">
            <x:v>1310</x:v>
          </x:cell>
          <x:cell r="B1310" t="str">
            <x:v>2W152</x:v>
          </x:cell>
          <x:cell r="C1310">
            <x:v>60749938</x:v>
          </x:cell>
          <x:cell r="D1310" t="str">
            <x:v>M23053/8-010C</x:v>
          </x:cell>
          <x:cell r="E1310" t="str">
            <x:v>SLEEVING</x:v>
          </x:cell>
          <x:cell r="F1310" t="str">
            <x:v>FT</x:v>
          </x:cell>
          <x:cell r="G1310">
            <x:v>0.34000000000000002</x:v>
          </x:cell>
        </x:row>
        <x:row r="1311">
          <x:cell r="A1311">
            <x:v>1311</x:v>
          </x:cell>
          <x:cell r="B1311" t="str">
            <x:v>2W152</x:v>
          </x:cell>
          <x:cell r="C1311">
            <x:v>60749938</x:v>
          </x:cell>
          <x:cell r="D1311" t="str">
            <x:v>M83723/77W08039</x:v>
          </x:cell>
          <x:cell r="E1311" t="str">
            <x:v>CONNECTOR</x:v>
          </x:cell>
          <x:cell r="F1311" t="str">
            <x:v>EA</x:v>
          </x:cell>
          <x:cell r="G1311">
            <x:v>2</x:v>
          </x:cell>
        </x:row>
        <x:row r="1312">
          <x:cell r="A1312">
            <x:v>1312</x:v>
          </x:cell>
          <x:cell r="B1312" t="str">
            <x:v>2W152</x:v>
          </x:cell>
          <x:cell r="C1312">
            <x:v>60749938</x:v>
          </x:cell>
          <x:cell r="D1312" t="str">
            <x:v>MS20659-102</x:v>
          </x:cell>
          <x:cell r="E1312" t="str">
            <x:v>TERMINAL</x:v>
          </x:cell>
          <x:cell r="F1312" t="str">
            <x:v>EA</x:v>
          </x:cell>
          <x:cell r="G1312">
            <x:v>4</x:v>
          </x:cell>
        </x:row>
        <x:row r="1313">
          <x:cell r="A1313">
            <x:v>1313</x:v>
          </x:cell>
          <x:cell r="B1313" t="str">
            <x:v>2W152</x:v>
          </x:cell>
          <x:cell r="C1313">
            <x:v>60749938</x:v>
          </x:cell>
          <x:cell r="D1313" t="str">
            <x:v>MS20659-161</x:v>
          </x:cell>
          <x:cell r="E1313" t="str">
            <x:v>TERMINAL</x:v>
          </x:cell>
          <x:cell r="F1313" t="str">
            <x:v>EA</x:v>
          </x:cell>
          <x:cell r="G1313">
            <x:v>2</x:v>
          </x:cell>
        </x:row>
        <x:row r="1314">
          <x:cell r="A1314">
            <x:v>1314</x:v>
          </x:cell>
          <x:cell r="B1314" t="str">
            <x:v>2W152</x:v>
          </x:cell>
          <x:cell r="C1314">
            <x:v>60749938</x:v>
          </x:cell>
          <x:cell r="D1314" t="str">
            <x:v>MS27488-16</x:v>
          </x:cell>
          <x:cell r="E1314" t="str">
            <x:v>SEALING PLUG</x:v>
          </x:cell>
          <x:cell r="F1314" t="str">
            <x:v>EA</x:v>
          </x:cell>
          <x:cell r="G1314">
            <x:v>3</x:v>
          </x:cell>
        </x:row>
        <x:row r="1315">
          <x:cell r="A1315">
            <x:v>1315</x:v>
          </x:cell>
          <x:cell r="B1315" t="str">
            <x:v>2W152</x:v>
          </x:cell>
          <x:cell r="C1315">
            <x:v>60749938</x:v>
          </x:cell>
          <x:cell r="D1315" t="str">
            <x:v>MS27488-20</x:v>
          </x:cell>
          <x:cell r="E1315" t="str">
            <x:v>SEALING PLUG</x:v>
          </x:cell>
          <x:cell r="F1315" t="str">
            <x:v>EA</x:v>
          </x:cell>
          <x:cell r="G1315">
            <x:v>4</x:v>
          </x:cell>
        </x:row>
        <x:row r="1316">
          <x:cell r="A1316">
            <x:v>1316</x:v>
          </x:cell>
          <x:cell r="B1316" t="str">
            <x:v>2W152</x:v>
          </x:cell>
          <x:cell r="C1316">
            <x:v>60749938</x:v>
          </x:cell>
          <x:cell r="D1316" t="str">
            <x:v>MS3474W14-5S</x:v>
          </x:cell>
          <x:cell r="E1316" t="str">
            <x:v>CONNECTOR</x:v>
          </x:cell>
          <x:cell r="F1316" t="str">
            <x:v>EA</x:v>
          </x:cell>
          <x:cell r="G1316">
            <x:v>1</x:v>
          </x:cell>
        </x:row>
        <x:row r="1317">
          <x:cell r="A1317">
            <x:v>1317</x:v>
          </x:cell>
          <x:cell r="B1317" t="str">
            <x:v>2W152</x:v>
          </x:cell>
          <x:cell r="C1317">
            <x:v>60749938</x:v>
          </x:cell>
          <x:cell r="D1317" t="str">
            <x:v>MS3474W22-41P</x:v>
          </x:cell>
          <x:cell r="E1317" t="str">
            <x:v>CONNECTOR</x:v>
          </x:cell>
          <x:cell r="F1317" t="str">
            <x:v>EA</x:v>
          </x:cell>
          <x:cell r="G1317">
            <x:v>1</x:v>
          </x:cell>
        </x:row>
        <x:row r="1318">
          <x:cell r="A1318">
            <x:v>1318</x:v>
          </x:cell>
          <x:cell r="B1318" t="str">
            <x:v>2W152</x:v>
          </x:cell>
          <x:cell r="C1318">
            <x:v>60749938</x:v>
          </x:cell>
          <x:cell r="D1318" t="str">
            <x:v>MS3475W10-6S</x:v>
          </x:cell>
          <x:cell r="E1318" t="str">
            <x:v>CONNECTOR</x:v>
          </x:cell>
          <x:cell r="F1318" t="str">
            <x:v>EA</x:v>
          </x:cell>
          <x:cell r="G1318">
            <x:v>1</x:v>
          </x:cell>
        </x:row>
        <x:row r="1319">
          <x:cell r="A1319">
            <x:v>1319</x:v>
          </x:cell>
          <x:cell r="B1319" t="str">
            <x:v>2W152</x:v>
          </x:cell>
          <x:cell r="C1319">
            <x:v>60749938</x:v>
          </x:cell>
          <x:cell r="D1319" t="str">
            <x:v>MS3475W14-5S</x:v>
          </x:cell>
          <x:cell r="E1319" t="str">
            <x:v>CONNECTOR</x:v>
          </x:cell>
          <x:cell r="F1319" t="str">
            <x:v>EA</x:v>
          </x:cell>
          <x:cell r="G1319">
            <x:v>3</x:v>
          </x:cell>
        </x:row>
        <x:row r="1320">
          <x:cell r="A1320">
            <x:v>1320</x:v>
          </x:cell>
          <x:cell r="B1320" t="str">
            <x:v>2W152</x:v>
          </x:cell>
          <x:cell r="C1320">
            <x:v>60749938</x:v>
          </x:cell>
          <x:cell r="D1320" t="str">
            <x:v>MS3475W8-33S</x:v>
          </x:cell>
          <x:cell r="E1320" t="str">
            <x:v>CONNECTOR</x:v>
          </x:cell>
          <x:cell r="F1320" t="str">
            <x:v>EA</x:v>
          </x:cell>
          <x:cell r="G1320">
            <x:v>1</x:v>
          </x:cell>
        </x:row>
        <x:row r="1321">
          <x:cell r="A1321">
            <x:v>1321</x:v>
          </x:cell>
          <x:cell r="B1321" t="str">
            <x:v>2W152</x:v>
          </x:cell>
          <x:cell r="C1321">
            <x:v>60749938</x:v>
          </x:cell>
          <x:cell r="D1321" t="str">
            <x:v>QQB575R36T0125</x:v>
          </x:cell>
          <x:cell r="E1321" t="str">
            <x:v>BRAID</x:v>
          </x:cell>
          <x:cell r="F1321" t="str">
            <x:v>FT</x:v>
          </x:cell>
          <x:cell r="G1321">
            <x:v>4</x:v>
          </x:cell>
        </x:row>
        <x:row r="1322">
          <x:cell r="A1322">
            <x:v>1322</x:v>
          </x:cell>
          <x:cell r="B1322" t="str">
            <x:v>2W152</x:v>
          </x:cell>
          <x:cell r="C1322">
            <x:v>60749938</x:v>
          </x:cell>
          <x:cell r="D1322" t="str">
            <x:v>QQB575R36T0171</x:v>
          </x:cell>
          <x:cell r="E1322" t="str">
            <x:v>BRAID</x:v>
          </x:cell>
          <x:cell r="F1322" t="str">
            <x:v>FT</x:v>
          </x:cell>
          <x:cell r="G1322">
            <x:v>18.170000000000002</x:v>
          </x:cell>
        </x:row>
        <x:row r="1323">
          <x:cell r="A1323">
            <x:v>1323</x:v>
          </x:cell>
          <x:cell r="B1323" t="str">
            <x:v>2W152</x:v>
          </x:cell>
          <x:cell r="C1323">
            <x:v>60749938</x:v>
          </x:cell>
          <x:cell r="D1323" t="str">
            <x:v>QQB575R36T0250</x:v>
          </x:cell>
          <x:cell r="E1323" t="str">
            <x:v>BRAID</x:v>
          </x:cell>
          <x:cell r="F1323" t="str">
            <x:v>FT</x:v>
          </x:cell>
          <x:cell r="G1323">
            <x:v>19.5</x:v>
          </x:cell>
        </x:row>
        <x:row r="1324">
          <x:cell r="A1324">
            <x:v>1324</x:v>
          </x:cell>
          <x:cell r="B1324" t="str">
            <x:v>2W152</x:v>
          </x:cell>
          <x:cell r="C1324">
            <x:v>60749938</x:v>
          </x:cell>
          <x:cell r="D1324" t="str">
            <x:v>QQB575R36T0375</x:v>
          </x:cell>
          <x:cell r="E1324" t="str">
            <x:v>BRAID</x:v>
          </x:cell>
          <x:cell r="F1324" t="str">
            <x:v>FT</x:v>
          </x:cell>
          <x:cell r="G1324">
            <x:v>3.3300000000000001</x:v>
          </x:cell>
        </x:row>
        <x:row r="1325">
          <x:cell r="A1325">
            <x:v>1325</x:v>
          </x:cell>
          <x:cell r="B1325" t="str">
            <x:v>2W152</x:v>
          </x:cell>
          <x:cell r="C1325">
            <x:v>60749938</x:v>
          </x:cell>
          <x:cell r="D1325" t="str">
            <x:v>QQB575R36T0500</x:v>
          </x:cell>
          <x:cell r="E1325" t="str">
            <x:v>BRAID</x:v>
          </x:cell>
          <x:cell r="F1325" t="str">
            <x:v>FT</x:v>
          </x:cell>
          <x:cell r="G1325">
            <x:v>5.6699999999999999</x:v>
          </x:cell>
        </x:row>
        <x:row r="1326">
          <x:cell r="A1326">
            <x:v>1326</x:v>
          </x:cell>
          <x:cell r="B1326" t="str">
            <x:v>2W152</x:v>
          </x:cell>
          <x:cell r="C1326">
            <x:v>60749938</x:v>
          </x:cell>
          <x:cell r="D1326" t="str">
            <x:v>QQB575R36T0781</x:v>
          </x:cell>
          <x:cell r="E1326" t="str">
            <x:v>BRAID</x:v>
          </x:cell>
          <x:cell r="F1326" t="str">
            <x:v>FT</x:v>
          </x:cell>
          <x:cell r="G1326">
            <x:v>2</x:v>
          </x:cell>
        </x:row>
        <x:row r="1327">
          <x:cell r="A1327">
            <x:v>1326</x:v>
          </x:cell>
          <x:cell r="B1327" t="str">
            <x:v>2W155</x:v>
          </x:cell>
          <x:cell r="C1327">
            <x:v>60748984</x:v>
          </x:cell>
          <x:cell r="D1327" t="str">
            <x:v>12273145-1441</x:v>
          </x:cell>
          <x:cell r="E1327" t="str">
            <x:v>ADAPTER</x:v>
          </x:cell>
          <x:cell r="F1327" t="str">
            <x:v>EA</x:v>
          </x:cell>
          <x:cell r="G1327">
            <x:v>1</x:v>
          </x:cell>
        </x:row>
        <x:row r="1328">
          <x:cell r="A1328">
            <x:v>1327</x:v>
          </x:cell>
          <x:cell r="B1328" t="str">
            <x:v>2W155</x:v>
          </x:cell>
          <x:cell r="C1328">
            <x:v>60748984</x:v>
          </x:cell>
          <x:cell r="D1328" t="str">
            <x:v>12273146-1441</x:v>
          </x:cell>
          <x:cell r="E1328" t="str">
            <x:v>ADAPTER</x:v>
          </x:cell>
          <x:cell r="F1328" t="str">
            <x:v>EA</x:v>
          </x:cell>
          <x:cell r="G1328">
            <x:v>1</x:v>
          </x:cell>
        </x:row>
        <x:row r="1329">
          <x:cell r="A1329">
            <x:v>1328</x:v>
          </x:cell>
          <x:cell r="B1329" t="str">
            <x:v>2W155</x:v>
          </x:cell>
          <x:cell r="C1329">
            <x:v>60748984</x:v>
          </x:cell>
          <x:cell r="D1329" t="str">
            <x:v>60725734</x:v>
          </x:cell>
          <x:cell r="E1329" t="str">
            <x:v>WIRE</x:v>
          </x:cell>
          <x:cell r="F1329" t="str">
            <x:v>FT</x:v>
          </x:cell>
          <x:cell r="G1329">
            <x:v>18</x:v>
          </x:cell>
        </x:row>
        <x:row r="1330">
          <x:cell r="A1330">
            <x:v>1329</x:v>
          </x:cell>
          <x:cell r="B1330" t="str">
            <x:v>2W155</x:v>
          </x:cell>
          <x:cell r="C1330">
            <x:v>60748984</x:v>
          </x:cell>
          <x:cell r="D1330" t="str">
            <x:v>60725747</x:v>
          </x:cell>
          <x:cell r="E1330" t="str">
            <x:v>CABLE</x:v>
          </x:cell>
          <x:cell r="F1330" t="str">
            <x:v>FT</x:v>
          </x:cell>
          <x:cell r="G1330">
            <x:v>9</x:v>
          </x:cell>
        </x:row>
        <x:row r="1331">
          <x:cell r="A1331">
            <x:v>1330</x:v>
          </x:cell>
          <x:cell r="B1331" t="str">
            <x:v>2W155</x:v>
          </x:cell>
          <x:cell r="C1331">
            <x:v>60748984</x:v>
          </x:cell>
          <x:cell r="D1331" t="str">
            <x:v>60725798</x:v>
          </x:cell>
          <x:cell r="E1331" t="str">
            <x:v>MARKER</x:v>
          </x:cell>
          <x:cell r="F1331" t="str">
            <x:v>EA</x:v>
          </x:cell>
          <x:cell r="G1331">
            <x:v>10</x:v>
          </x:cell>
        </x:row>
        <x:row r="1332">
          <x:cell r="A1332">
            <x:v>1331</x:v>
          </x:cell>
          <x:cell r="B1332" t="str">
            <x:v>2W155</x:v>
          </x:cell>
          <x:cell r="C1332">
            <x:v>60748984</x:v>
          </x:cell>
          <x:cell r="D1332" t="str">
            <x:v>60725802</x:v>
          </x:cell>
          <x:cell r="E1332" t="str">
            <x:v>MARKER</x:v>
          </x:cell>
          <x:cell r="F1332" t="str">
            <x:v>EA</x:v>
          </x:cell>
          <x:cell r="G1332">
            <x:v>3</x:v>
          </x:cell>
        </x:row>
        <x:row r="1333">
          <x:cell r="A1333">
            <x:v>1332</x:v>
          </x:cell>
          <x:cell r="B1333" t="str">
            <x:v>2W155</x:v>
          </x:cell>
          <x:cell r="C1333">
            <x:v>60748984</x:v>
          </x:cell>
          <x:cell r="D1333" t="str">
            <x:v>60749765</x:v>
          </x:cell>
          <x:cell r="E1333" t="str">
            <x:v>SLEEVING</x:v>
          </x:cell>
          <x:cell r="F1333" t="str">
            <x:v>FT</x:v>
          </x:cell>
          <x:cell r="G1333">
            <x:v>9</x:v>
          </x:cell>
        </x:row>
        <x:row r="1334">
          <x:cell r="A1334">
            <x:v>1333</x:v>
          </x:cell>
          <x:cell r="B1334" t="str">
            <x:v>2W155</x:v>
          </x:cell>
          <x:cell r="C1334">
            <x:v>60748984</x:v>
          </x:cell>
          <x:cell r="D1334" t="str">
            <x:v>60749874</x:v>
          </x:cell>
          <x:cell r="E1334" t="str">
            <x:v>BOOT</x:v>
          </x:cell>
          <x:cell r="F1334" t="str">
            <x:v>EA</x:v>
          </x:cell>
          <x:cell r="G1334">
            <x:v>2</x:v>
          </x:cell>
        </x:row>
        <x:row r="1335">
          <x:cell r="A1335">
            <x:v>1334</x:v>
          </x:cell>
          <x:cell r="B1335" t="str">
            <x:v>2W155</x:v>
          </x:cell>
          <x:cell r="C1335">
            <x:v>60748984</x:v>
          </x:cell>
          <x:cell r="D1335" t="str">
            <x:v>60749901</x:v>
          </x:cell>
          <x:cell r="E1335" t="str">
            <x:v>SOLDER SLEEVE</x:v>
          </x:cell>
          <x:cell r="F1335" t="str">
            <x:v>EA</x:v>
          </x:cell>
          <x:cell r="G1335">
            <x:v>2</x:v>
          </x:cell>
        </x:row>
        <x:row r="1336">
          <x:cell r="A1336">
            <x:v>1335</x:v>
          </x:cell>
          <x:cell r="B1336" t="str">
            <x:v>2W155</x:v>
          </x:cell>
          <x:cell r="C1336">
            <x:v>60748984</x:v>
          </x:cell>
          <x:cell r="D1336" t="str">
            <x:v>M23053/8-008C</x:v>
          </x:cell>
          <x:cell r="E1336" t="str">
            <x:v>SLEEVING</x:v>
          </x:cell>
          <x:cell r="F1336" t="str">
            <x:v>FT</x:v>
          </x:cell>
          <x:cell r="G1336">
            <x:v>0.5</x:v>
          </x:cell>
        </x:row>
        <x:row r="1337">
          <x:cell r="A1337">
            <x:v>1336</x:v>
          </x:cell>
          <x:cell r="B1337" t="str">
            <x:v>2W155</x:v>
          </x:cell>
          <x:cell r="C1337">
            <x:v>60748984</x:v>
          </x:cell>
          <x:cell r="D1337" t="str">
            <x:v>MS3475W14-5P</x:v>
          </x:cell>
          <x:cell r="E1337" t="str">
            <x:v>CONNECTOR</x:v>
          </x:cell>
          <x:cell r="F1337" t="str">
            <x:v>EA</x:v>
          </x:cell>
          <x:cell r="G1337">
            <x:v>1</x:v>
          </x:cell>
        </x:row>
        <x:row r="1338">
          <x:cell r="A1338">
            <x:v>1337</x:v>
          </x:cell>
          <x:cell r="B1338" t="str">
            <x:v>2W155</x:v>
          </x:cell>
          <x:cell r="C1338">
            <x:v>60748984</x:v>
          </x:cell>
          <x:cell r="D1338" t="str">
            <x:v>MS3475W14-5S</x:v>
          </x:cell>
          <x:cell r="E1338" t="str">
            <x:v>CONNECTOR</x:v>
          </x:cell>
          <x:cell r="F1338" t="str">
            <x:v>EA</x:v>
          </x:cell>
          <x:cell r="G1338">
            <x:v>1</x:v>
          </x:cell>
        </x:row>
        <x:row r="1339">
          <x:cell r="A1339">
            <x:v>1338</x:v>
          </x:cell>
          <x:cell r="B1339" t="str">
            <x:v>2W155</x:v>
          </x:cell>
          <x:cell r="C1339">
            <x:v>60748984</x:v>
          </x:cell>
          <x:cell r="D1339" t="str">
            <x:v>QQB575R36T0250</x:v>
          </x:cell>
          <x:cell r="E1339" t="str">
            <x:v>BRAID</x:v>
          </x:cell>
          <x:cell r="F1339" t="str">
            <x:v>FT</x:v>
          </x:cell>
          <x:cell r="G1339">
            <x:v>12</x:v>
          </x:cell>
        </x:row>
        <x:row r="1340">
          <x:cell r="A1340">
            <x:v>1338</x:v>
          </x:cell>
          <x:cell r="B1340" t="str">
            <x:v>2W156</x:v>
          </x:cell>
          <x:cell r="C1340">
            <x:v>60748224</x:v>
          </x:cell>
          <x:cell r="D1340" t="str">
            <x:v>12273146-1651</x:v>
          </x:cell>
          <x:cell r="E1340" t="str">
            <x:v>ADAPTER</x:v>
          </x:cell>
          <x:cell r="F1340" t="str">
            <x:v>EA</x:v>
          </x:cell>
          <x:cell r="G1340">
            <x:v>1</x:v>
          </x:cell>
        </x:row>
        <x:row r="1341">
          <x:cell r="A1341">
            <x:v>1339</x:v>
          </x:cell>
          <x:cell r="B1341" t="str">
            <x:v>2W156</x:v>
          </x:cell>
          <x:cell r="C1341">
            <x:v>60748224</x:v>
          </x:cell>
          <x:cell r="D1341" t="str">
            <x:v>12273160-1651</x:v>
          </x:cell>
          <x:cell r="E1341" t="str">
            <x:v>ADAPTER</x:v>
          </x:cell>
          <x:cell r="F1341" t="str">
            <x:v>EA</x:v>
          </x:cell>
          <x:cell r="G1341">
            <x:v>1</x:v>
          </x:cell>
        </x:row>
        <x:row r="1342">
          <x:cell r="A1342">
            <x:v>1340</x:v>
          </x:cell>
          <x:cell r="B1342" t="str">
            <x:v>2W156</x:v>
          </x:cell>
          <x:cell r="C1342">
            <x:v>60748224</x:v>
          </x:cell>
          <x:cell r="D1342" t="str">
            <x:v>60725734</x:v>
          </x:cell>
          <x:cell r="E1342" t="str">
            <x:v>WIRE</x:v>
          </x:cell>
          <x:cell r="F1342" t="str">
            <x:v>FT</x:v>
          </x:cell>
          <x:cell r="G1342">
            <x:v>72</x:v>
          </x:cell>
        </x:row>
        <x:row r="1343">
          <x:cell r="A1343">
            <x:v>1341</x:v>
          </x:cell>
          <x:cell r="B1343" t="str">
            <x:v>2W156</x:v>
          </x:cell>
          <x:cell r="C1343">
            <x:v>60748224</x:v>
          </x:cell>
          <x:cell r="D1343" t="str">
            <x:v>60725798</x:v>
          </x:cell>
          <x:cell r="E1343" t="str">
            <x:v>MARKER</x:v>
          </x:cell>
          <x:cell r="F1343" t="str">
            <x:v>EA</x:v>
          </x:cell>
          <x:cell r="G1343">
            <x:v>16</x:v>
          </x:cell>
        </x:row>
        <x:row r="1344">
          <x:cell r="A1344">
            <x:v>1342</x:v>
          </x:cell>
          <x:cell r="B1344" t="str">
            <x:v>2W156</x:v>
          </x:cell>
          <x:cell r="C1344">
            <x:v>60748224</x:v>
          </x:cell>
          <x:cell r="D1344" t="str">
            <x:v>60725802</x:v>
          </x:cell>
          <x:cell r="E1344" t="str">
            <x:v>MARKER</x:v>
          </x:cell>
          <x:cell r="F1344" t="str">
            <x:v>EA</x:v>
          </x:cell>
          <x:cell r="G1344">
            <x:v>3</x:v>
          </x:cell>
        </x:row>
        <x:row r="1345">
          <x:cell r="A1345">
            <x:v>1343</x:v>
          </x:cell>
          <x:cell r="B1345" t="str">
            <x:v>2W156</x:v>
          </x:cell>
          <x:cell r="C1345">
            <x:v>60748224</x:v>
          </x:cell>
          <x:cell r="D1345" t="str">
            <x:v>60749765</x:v>
          </x:cell>
          <x:cell r="E1345" t="str">
            <x:v>SLEEVING</x:v>
          </x:cell>
          <x:cell r="F1345" t="str">
            <x:v>FT</x:v>
          </x:cell>
          <x:cell r="G1345">
            <x:v>9</x:v>
          </x:cell>
        </x:row>
        <x:row r="1346">
          <x:cell r="A1346">
            <x:v>1344</x:v>
          </x:cell>
          <x:cell r="B1346" t="str">
            <x:v>2W156</x:v>
          </x:cell>
          <x:cell r="C1346">
            <x:v>60748224</x:v>
          </x:cell>
          <x:cell r="D1346" t="str">
            <x:v>60749874</x:v>
          </x:cell>
          <x:cell r="E1346" t="str">
            <x:v>BOOT</x:v>
          </x:cell>
          <x:cell r="F1346" t="str">
            <x:v>EA</x:v>
          </x:cell>
          <x:cell r="G1346">
            <x:v>1</x:v>
          </x:cell>
        </x:row>
        <x:row r="1347">
          <x:cell r="A1347">
            <x:v>1345</x:v>
          </x:cell>
          <x:cell r="B1347" t="str">
            <x:v>2W156</x:v>
          </x:cell>
          <x:cell r="C1347">
            <x:v>60748224</x:v>
          </x:cell>
          <x:cell r="D1347" t="str">
            <x:v>60749901</x:v>
          </x:cell>
          <x:cell r="E1347" t="str">
            <x:v>SOLDER SLEEVE</x:v>
          </x:cell>
          <x:cell r="F1347" t="str">
            <x:v>EA</x:v>
          </x:cell>
          <x:cell r="G1347">
            <x:v>2</x:v>
          </x:cell>
        </x:row>
        <x:row r="1348">
          <x:cell r="A1348">
            <x:v>1346</x:v>
          </x:cell>
          <x:cell r="B1348" t="str">
            <x:v>2W156</x:v>
          </x:cell>
          <x:cell r="C1348">
            <x:v>60748224</x:v>
          </x:cell>
          <x:cell r="D1348" t="str">
            <x:v>60749941</x:v>
          </x:cell>
          <x:cell r="E1348" t="str">
            <x:v>BOOT</x:v>
          </x:cell>
          <x:cell r="F1348" t="str">
            <x:v>EA</x:v>
          </x:cell>
          <x:cell r="G1348">
            <x:v>1</x:v>
          </x:cell>
        </x:row>
        <x:row r="1349">
          <x:cell r="A1349">
            <x:v>1347</x:v>
          </x:cell>
          <x:cell r="B1349" t="str">
            <x:v>2W156</x:v>
          </x:cell>
          <x:cell r="C1349">
            <x:v>60748224</x:v>
          </x:cell>
          <x:cell r="D1349" t="str">
            <x:v>M23053/8-009C</x:v>
          </x:cell>
          <x:cell r="E1349" t="str">
            <x:v>SLEEVING</x:v>
          </x:cell>
          <x:cell r="F1349" t="str">
            <x:v>FT</x:v>
          </x:cell>
          <x:cell r="G1349">
            <x:v>0.5</x:v>
          </x:cell>
        </x:row>
        <x:row r="1350">
          <x:cell r="A1350">
            <x:v>1348</x:v>
          </x:cell>
          <x:cell r="B1350" t="str">
            <x:v>2W156</x:v>
          </x:cell>
          <x:cell r="C1350">
            <x:v>60748224</x:v>
          </x:cell>
          <x:cell r="D1350" t="str">
            <x:v>MS3475W16-8P</x:v>
          </x:cell>
          <x:cell r="E1350" t="str">
            <x:v>CONNECTOR</x:v>
          </x:cell>
          <x:cell r="F1350" t="str">
            <x:v>EA</x:v>
          </x:cell>
          <x:cell r="G1350">
            <x:v>1</x:v>
          </x:cell>
        </x:row>
        <x:row r="1351">
          <x:cell r="A1351">
            <x:v>1349</x:v>
          </x:cell>
          <x:cell r="B1351" t="str">
            <x:v>2W156</x:v>
          </x:cell>
          <x:cell r="C1351">
            <x:v>60748224</x:v>
          </x:cell>
          <x:cell r="D1351" t="str">
            <x:v>MS3475W16-8S</x:v>
          </x:cell>
          <x:cell r="E1351" t="str">
            <x:v>CONNECTOR</x:v>
          </x:cell>
          <x:cell r="F1351" t="str">
            <x:v>EA</x:v>
          </x:cell>
          <x:cell r="G1351">
            <x:v>1</x:v>
          </x:cell>
        </x:row>
        <x:row r="1352">
          <x:cell r="A1352">
            <x:v>1350</x:v>
          </x:cell>
          <x:cell r="B1352" t="str">
            <x:v>2W156</x:v>
          </x:cell>
          <x:cell r="C1352">
            <x:v>60748224</x:v>
          </x:cell>
          <x:cell r="D1352" t="str">
            <x:v>QQB575R36T0250</x:v>
          </x:cell>
          <x:cell r="E1352" t="str">
            <x:v>BRAID</x:v>
          </x:cell>
          <x:cell r="F1352" t="str">
            <x:v>FT</x:v>
          </x:cell>
          <x:cell r="G1352">
            <x:v>11</x:v>
          </x:cell>
        </x:row>
        <x:row r="1353">
          <x:cell r="A1353">
            <x:v>1350</x:v>
          </x:cell>
          <x:cell r="B1353" t="str">
            <x:v>2W157</x:v>
          </x:cell>
          <x:cell r="C1353">
            <x:v>60748225</x:v>
          </x:cell>
          <x:cell r="D1353" t="str">
            <x:v>60725803</x:v>
          </x:cell>
          <x:cell r="E1353" t="str">
            <x:v>MARKER</x:v>
          </x:cell>
          <x:cell r="F1353" t="str">
            <x:v>EA</x:v>
          </x:cell>
          <x:cell r="G1353">
            <x:v>3</x:v>
          </x:cell>
        </x:row>
        <x:row r="1354">
          <x:cell r="A1354">
            <x:v>1351</x:v>
          </x:cell>
          <x:cell r="B1354" t="str">
            <x:v>2W157</x:v>
          </x:cell>
          <x:cell r="C1354">
            <x:v>60748225</x:v>
          </x:cell>
          <x:cell r="D1354" t="str">
            <x:v>60747715</x:v>
          </x:cell>
          <x:cell r="E1354" t="str">
            <x:v>WIRE</x:v>
          </x:cell>
          <x:cell r="F1354" t="str">
            <x:v>FT</x:v>
          </x:cell>
          <x:cell r="G1354">
            <x:v>6</x:v>
          </x:cell>
        </x:row>
        <x:row r="1355">
          <x:cell r="A1355">
            <x:v>1352</x:v>
          </x:cell>
          <x:cell r="B1355" t="str">
            <x:v>2W157</x:v>
          </x:cell>
          <x:cell r="C1355">
            <x:v>60748225</x:v>
          </x:cell>
          <x:cell r="D1355" t="str">
            <x:v>60749878</x:v>
          </x:cell>
          <x:cell r="E1355" t="str">
            <x:v>BOOT</x:v>
          </x:cell>
          <x:cell r="F1355" t="str">
            <x:v>EA</x:v>
          </x:cell>
          <x:cell r="G1355">
            <x:v>1</x:v>
          </x:cell>
        </x:row>
        <x:row r="1356">
          <x:cell r="A1356">
            <x:v>1353</x:v>
          </x:cell>
          <x:cell r="B1356" t="str">
            <x:v>2W157</x:v>
          </x:cell>
          <x:cell r="C1356">
            <x:v>60748225</x:v>
          </x:cell>
          <x:cell r="D1356" t="str">
            <x:v>60749983</x:v>
          </x:cell>
          <x:cell r="E1356" t="str">
            <x:v>CONNECTOR</x:v>
          </x:cell>
          <x:cell r="F1356" t="str">
            <x:v>EA</x:v>
          </x:cell>
          <x:cell r="G1356">
            <x:v>1</x:v>
          </x:cell>
        </x:row>
        <x:row r="1357">
          <x:cell r="A1357">
            <x:v>1354</x:v>
          </x:cell>
          <x:cell r="B1357" t="str">
            <x:v>2W157</x:v>
          </x:cell>
          <x:cell r="C1357">
            <x:v>60748225</x:v>
          </x:cell>
          <x:cell r="D1357" t="str">
            <x:v>M23053/8-011C</x:v>
          </x:cell>
          <x:cell r="E1357" t="str">
            <x:v>SLEEVING</x:v>
          </x:cell>
          <x:cell r="F1357" t="str">
            <x:v>FT</x:v>
          </x:cell>
          <x:cell r="G1357">
            <x:v>0.5</x:v>
          </x:cell>
        </x:row>
        <x:row r="1358">
          <x:cell r="A1358">
            <x:v>1355</x:v>
          </x:cell>
          <x:cell r="B1358" t="str">
            <x:v>2W157</x:v>
          </x:cell>
          <x:cell r="C1358">
            <x:v>60748225</x:v>
          </x:cell>
          <x:cell r="D1358" t="str">
            <x:v>MS20659-124</x:v>
          </x:cell>
          <x:cell r="E1358" t="str">
            <x:v>TERMINAL</x:v>
          </x:cell>
          <x:cell r="F1358" t="str">
            <x:v>EA</x:v>
          </x:cell>
          <x:cell r="G1358">
            <x:v>1</x:v>
          </x:cell>
        </x:row>
        <x:row r="1359">
          <x:cell r="A1359">
            <x:v>1355</x:v>
          </x:cell>
          <x:cell r="B1359" t="str">
            <x:v>2W158</x:v>
          </x:cell>
          <x:cell r="C1359">
            <x:v>60748226</x:v>
          </x:cell>
          <x:cell r="D1359" t="str">
            <x:v>60725803</x:v>
          </x:cell>
          <x:cell r="E1359" t="str">
            <x:v>MARKER</x:v>
          </x:cell>
          <x:cell r="F1359" t="str">
            <x:v>EA</x:v>
          </x:cell>
          <x:cell r="G1359">
            <x:v>3</x:v>
          </x:cell>
        </x:row>
        <x:row r="1360">
          <x:cell r="A1360">
            <x:v>1356</x:v>
          </x:cell>
          <x:cell r="B1360" t="str">
            <x:v>2W158</x:v>
          </x:cell>
          <x:cell r="C1360">
            <x:v>60748226</x:v>
          </x:cell>
          <x:cell r="D1360" t="str">
            <x:v>60747715</x:v>
          </x:cell>
          <x:cell r="E1360" t="str">
            <x:v>WIRE</x:v>
          </x:cell>
          <x:cell r="F1360" t="str">
            <x:v>FT</x:v>
          </x:cell>
          <x:cell r="G1360">
            <x:v>6</x:v>
          </x:cell>
        </x:row>
        <x:row r="1361">
          <x:cell r="A1361">
            <x:v>1357</x:v>
          </x:cell>
          <x:cell r="B1361" t="str">
            <x:v>2W158</x:v>
          </x:cell>
          <x:cell r="C1361">
            <x:v>60748226</x:v>
          </x:cell>
          <x:cell r="D1361" t="str">
            <x:v>60749878</x:v>
          </x:cell>
          <x:cell r="E1361" t="str">
            <x:v>BOOT</x:v>
          </x:cell>
          <x:cell r="F1361" t="str">
            <x:v>EA</x:v>
          </x:cell>
          <x:cell r="G1361">
            <x:v>1</x:v>
          </x:cell>
        </x:row>
        <x:row r="1362">
          <x:cell r="A1362">
            <x:v>1358</x:v>
          </x:cell>
          <x:cell r="B1362" t="str">
            <x:v>2W158</x:v>
          </x:cell>
          <x:cell r="C1362">
            <x:v>60748226</x:v>
          </x:cell>
          <x:cell r="D1362" t="str">
            <x:v>60749984</x:v>
          </x:cell>
          <x:cell r="E1362" t="str">
            <x:v>CONNECTOR</x:v>
          </x:cell>
          <x:cell r="F1362" t="str">
            <x:v>EA</x:v>
          </x:cell>
          <x:cell r="G1362">
            <x:v>1</x:v>
          </x:cell>
        </x:row>
        <x:row r="1363">
          <x:cell r="A1363">
            <x:v>1359</x:v>
          </x:cell>
          <x:cell r="B1363" t="str">
            <x:v>2W158</x:v>
          </x:cell>
          <x:cell r="C1363">
            <x:v>60748226</x:v>
          </x:cell>
          <x:cell r="D1363" t="str">
            <x:v>M23053/8-011C</x:v>
          </x:cell>
          <x:cell r="E1363" t="str">
            <x:v>SLEEVING</x:v>
          </x:cell>
          <x:cell r="F1363" t="str">
            <x:v>FT</x:v>
          </x:cell>
          <x:cell r="G1363">
            <x:v>0.5</x:v>
          </x:cell>
        </x:row>
        <x:row r="1364">
          <x:cell r="A1364">
            <x:v>1360</x:v>
          </x:cell>
          <x:cell r="B1364" t="str">
            <x:v>2W158</x:v>
          </x:cell>
          <x:cell r="C1364">
            <x:v>60748226</x:v>
          </x:cell>
          <x:cell r="D1364" t="str">
            <x:v>MS25189-145</x:v>
          </x:cell>
          <x:cell r="E1364" t="str">
            <x:v>TERMINAL</x:v>
          </x:cell>
          <x:cell r="F1364" t="str">
            <x:v>EA</x:v>
          </x:cell>
          <x:cell r="G1364">
            <x:v>1</x:v>
          </x:cell>
        </x:row>
        <x:row r="1365">
          <x:cell r="A1365">
            <x:v>1360</x:v>
          </x:cell>
          <x:cell r="B1365" t="str">
            <x:v>2W160</x:v>
          </x:cell>
          <x:cell r="C1365">
            <x:v>60748229</x:v>
          </x:cell>
          <x:cell r="D1365" t="str">
            <x:v>12273146-1021</x:v>
          </x:cell>
          <x:cell r="E1365" t="str">
            <x:v>ADAPTER</x:v>
          </x:cell>
          <x:cell r="F1365" t="str">
            <x:v>EA</x:v>
          </x:cell>
          <x:cell r="G1365">
            <x:v>1</x:v>
          </x:cell>
        </x:row>
        <x:row r="1366">
          <x:cell r="A1366">
            <x:v>1361</x:v>
          </x:cell>
          <x:cell r="B1366" t="str">
            <x:v>2W160</x:v>
          </x:cell>
          <x:cell r="C1366">
            <x:v>60748229</x:v>
          </x:cell>
          <x:cell r="D1366" t="str">
            <x:v>12273146-2071</x:v>
          </x:cell>
          <x:cell r="E1366" t="str">
            <x:v>ADAPTER</x:v>
          </x:cell>
          <x:cell r="F1366" t="str">
            <x:v>EA</x:v>
          </x:cell>
          <x:cell r="G1366">
            <x:v>2</x:v>
          </x:cell>
        </x:row>
        <x:row r="1367">
          <x:cell r="A1367">
            <x:v>1362</x:v>
          </x:cell>
          <x:cell r="B1367" t="str">
            <x:v>2W160</x:v>
          </x:cell>
          <x:cell r="C1367">
            <x:v>60748229</x:v>
          </x:cell>
          <x:cell r="D1367" t="str">
            <x:v>60725734</x:v>
          </x:cell>
          <x:cell r="E1367" t="str">
            <x:v>WIRE</x:v>
          </x:cell>
          <x:cell r="F1367" t="str">
            <x:v>FT</x:v>
          </x:cell>
          <x:cell r="G1367">
            <x:v>42</x:v>
          </x:cell>
        </x:row>
        <x:row r="1368">
          <x:cell r="A1368">
            <x:v>1363</x:v>
          </x:cell>
          <x:cell r="B1368" t="str">
            <x:v>2W160</x:v>
          </x:cell>
          <x:cell r="C1368">
            <x:v>60748229</x:v>
          </x:cell>
          <x:cell r="D1368" t="str">
            <x:v>60725742</x:v>
          </x:cell>
          <x:cell r="E1368" t="str">
            <x:v>CABLE</x:v>
          </x:cell>
          <x:cell r="F1368" t="str">
            <x:v>FT</x:v>
          </x:cell>
          <x:cell r="G1368">
            <x:v>63</x:v>
          </x:cell>
        </x:row>
        <x:row r="1369">
          <x:cell r="A1369">
            <x:v>1364</x:v>
          </x:cell>
          <x:cell r="B1369" t="str">
            <x:v>2W160</x:v>
          </x:cell>
          <x:cell r="C1369">
            <x:v>60748229</x:v>
          </x:cell>
          <x:cell r="D1369" t="str">
            <x:v>60725747</x:v>
          </x:cell>
          <x:cell r="E1369" t="str">
            <x:v>CABLE</x:v>
          </x:cell>
          <x:cell r="F1369" t="str">
            <x:v>FT</x:v>
          </x:cell>
          <x:cell r="G1369">
            <x:v>14</x:v>
          </x:cell>
        </x:row>
        <x:row r="1370">
          <x:cell r="A1370">
            <x:v>1365</x:v>
          </x:cell>
          <x:cell r="B1370" t="str">
            <x:v>2W160</x:v>
          </x:cell>
          <x:cell r="C1370">
            <x:v>60748229</x:v>
          </x:cell>
          <x:cell r="D1370" t="str">
            <x:v>60725798</x:v>
          </x:cell>
          <x:cell r="E1370" t="str">
            <x:v>MARKER</x:v>
          </x:cell>
          <x:cell r="F1370" t="str">
            <x:v>EA</x:v>
          </x:cell>
          <x:cell r="G1370">
            <x:v>32</x:v>
          </x:cell>
        </x:row>
        <x:row r="1371">
          <x:cell r="A1371">
            <x:v>1366</x:v>
          </x:cell>
          <x:cell r="B1371" t="str">
            <x:v>2W160</x:v>
          </x:cell>
          <x:cell r="C1371">
            <x:v>60748229</x:v>
          </x:cell>
          <x:cell r="D1371" t="str">
            <x:v>60725801</x:v>
          </x:cell>
          <x:cell r="E1371" t="str">
            <x:v>MARKER</x:v>
          </x:cell>
          <x:cell r="F1371" t="str">
            <x:v>EA</x:v>
          </x:cell>
          <x:cell r="G1371">
            <x:v>1</x:v>
          </x:cell>
        </x:row>
        <x:row r="1372">
          <x:cell r="A1372">
            <x:v>1367</x:v>
          </x:cell>
          <x:cell r="B1372" t="str">
            <x:v>2W160</x:v>
          </x:cell>
          <x:cell r="C1372">
            <x:v>60748229</x:v>
          </x:cell>
          <x:cell r="D1372" t="str">
            <x:v>60725803</x:v>
          </x:cell>
          <x:cell r="E1372" t="str">
            <x:v>MARKER</x:v>
          </x:cell>
          <x:cell r="F1372" t="str">
            <x:v>EA</x:v>
          </x:cell>
          <x:cell r="G1372">
            <x:v>3</x:v>
          </x:cell>
        </x:row>
        <x:row r="1373">
          <x:cell r="A1373">
            <x:v>1368</x:v>
          </x:cell>
          <x:cell r="B1373" t="str">
            <x:v>2W160</x:v>
          </x:cell>
          <x:cell r="C1373">
            <x:v>60748229</x:v>
          </x:cell>
          <x:cell r="D1373" t="str">
            <x:v>60747935</x:v>
          </x:cell>
          <x:cell r="E1373" t="str">
            <x:v>CONNECTOR</x:v>
          </x:cell>
          <x:cell r="F1373" t="str">
            <x:v>EA</x:v>
          </x:cell>
          <x:cell r="G1373">
            <x:v>1</x:v>
          </x:cell>
        </x:row>
        <x:row r="1374">
          <x:cell r="A1374">
            <x:v>1374</x:v>
          </x:cell>
          <x:cell r="B1374" t="str">
            <x:v>2W160</x:v>
          </x:cell>
          <x:cell r="C1374">
            <x:v>60748229</x:v>
          </x:cell>
          <x:cell r="D1374" t="str">
            <x:v>60749763</x:v>
          </x:cell>
          <x:cell r="E1374" t="str">
            <x:v>SLEEVING</x:v>
          </x:cell>
          <x:cell r="F1374" t="str">
            <x:v>FT</x:v>
          </x:cell>
          <x:cell r="G1374">
            <x:v>5</x:v>
          </x:cell>
        </x:row>
        <x:row r="1375">
          <x:cell r="A1375">
            <x:v>1375</x:v>
          </x:cell>
          <x:cell r="B1375" t="str">
            <x:v>2W160</x:v>
          </x:cell>
          <x:cell r="C1375">
            <x:v>60748229</x:v>
          </x:cell>
          <x:cell r="D1375" t="str">
            <x:v>60749766</x:v>
          </x:cell>
          <x:cell r="E1375" t="str">
            <x:v>SLEEVING</x:v>
          </x:cell>
          <x:cell r="F1375" t="str">
            <x:v>FT</x:v>
          </x:cell>
          <x:cell r="G1375">
            <x:v>14</x:v>
          </x:cell>
        </x:row>
        <x:row r="1376">
          <x:cell r="A1376">
            <x:v>1376</x:v>
          </x:cell>
          <x:cell r="B1376" t="str">
            <x:v>2W160</x:v>
          </x:cell>
          <x:cell r="C1376">
            <x:v>60748229</x:v>
          </x:cell>
          <x:cell r="D1376" t="str">
            <x:v>60749795</x:v>
          </x:cell>
          <x:cell r="E1376" t="str">
            <x:v>TRANSITION</x:v>
          </x:cell>
          <x:cell r="F1376" t="str">
            <x:v>EA</x:v>
          </x:cell>
          <x:cell r="G1376">
            <x:v>1</x:v>
          </x:cell>
        </x:row>
        <x:row r="1377">
          <x:cell r="A1377">
            <x:v>1377</x:v>
          </x:cell>
          <x:cell r="B1377" t="str">
            <x:v>2W160</x:v>
          </x:cell>
          <x:cell r="C1377">
            <x:v>60748229</x:v>
          </x:cell>
          <x:cell r="D1377" t="str">
            <x:v>60749872</x:v>
          </x:cell>
          <x:cell r="E1377" t="str">
            <x:v>BOOT</x:v>
          </x:cell>
          <x:cell r="F1377" t="str">
            <x:v>EA</x:v>
          </x:cell>
          <x:cell r="G1377">
            <x:v>1</x:v>
          </x:cell>
        </x:row>
        <x:row r="1378">
          <x:cell r="A1378">
            <x:v>1378</x:v>
          </x:cell>
          <x:cell r="B1378" t="str">
            <x:v>2W160</x:v>
          </x:cell>
          <x:cell r="C1378">
            <x:v>60748229</x:v>
          </x:cell>
          <x:cell r="D1378" t="str">
            <x:v>60749875</x:v>
          </x:cell>
          <x:cell r="E1378" t="str">
            <x:v>BOOT</x:v>
          </x:cell>
          <x:cell r="F1378" t="str">
            <x:v>EA</x:v>
          </x:cell>
          <x:cell r="G1378">
            <x:v>2</x:v>
          </x:cell>
        </x:row>
        <x:row r="1379">
          <x:cell r="A1379">
            <x:v>1379</x:v>
          </x:cell>
          <x:cell r="B1379" t="str">
            <x:v>2W160</x:v>
          </x:cell>
          <x:cell r="C1379">
            <x:v>60748229</x:v>
          </x:cell>
          <x:cell r="D1379" t="str">
            <x:v>60749900</x:v>
          </x:cell>
          <x:cell r="E1379" t="str">
            <x:v>SOLDER SLEEVE</x:v>
          </x:cell>
          <x:cell r="F1379" t="str">
            <x:v>EA</x:v>
          </x:cell>
          <x:cell r="G1379">
            <x:v>1</x:v>
          </x:cell>
        </x:row>
        <x:row r="1380">
          <x:cell r="A1380">
            <x:v>1380</x:v>
          </x:cell>
          <x:cell r="B1380" t="str">
            <x:v>2W160</x:v>
          </x:cell>
          <x:cell r="C1380">
            <x:v>60748229</x:v>
          </x:cell>
          <x:cell r="D1380" t="str">
            <x:v>60749903</x:v>
          </x:cell>
          <x:cell r="E1380" t="str">
            <x:v>SOLDER SLEEVE</x:v>
          </x:cell>
          <x:cell r="F1380" t="str">
            <x:v>EA</x:v>
          </x:cell>
          <x:cell r="G1380">
            <x:v>3</x:v>
          </x:cell>
        </x:row>
        <x:row r="1381">
          <x:cell r="A1381">
            <x:v>1381</x:v>
          </x:cell>
          <x:cell r="B1381" t="str">
            <x:v>2W160</x:v>
          </x:cell>
          <x:cell r="C1381">
            <x:v>60748229</x:v>
          </x:cell>
          <x:cell r="D1381" t="str">
            <x:v>M23053/8-007C</x:v>
          </x:cell>
          <x:cell r="E1381" t="str">
            <x:v>SLEEVING</x:v>
          </x:cell>
          <x:cell r="F1381" t="str">
            <x:v>FT</x:v>
          </x:cell>
          <x:cell r="G1381">
            <x:v>0.17000000000000001</x:v>
          </x:cell>
        </x:row>
        <x:row r="1382">
          <x:cell r="A1382">
            <x:v>1382</x:v>
          </x:cell>
          <x:cell r="B1382" t="str">
            <x:v>2W160</x:v>
          </x:cell>
          <x:cell r="C1382">
            <x:v>60748229</x:v>
          </x:cell>
          <x:cell r="D1382" t="str">
            <x:v>M23053/8-010C</x:v>
          </x:cell>
          <x:cell r="E1382" t="str">
            <x:v>SLEEVING</x:v>
          </x:cell>
          <x:cell r="F1382" t="str">
            <x:v>FT</x:v>
          </x:cell>
          <x:cell r="G1382">
            <x:v>0.5</x:v>
          </x:cell>
        </x:row>
        <x:row r="1383">
          <x:cell r="A1383">
            <x:v>1383</x:v>
          </x:cell>
          <x:cell r="B1383" t="str">
            <x:v>2W160</x:v>
          </x:cell>
          <x:cell r="C1383">
            <x:v>60748229</x:v>
          </x:cell>
          <x:cell r="D1383" t="str">
            <x:v>MS27488-16</x:v>
          </x:cell>
          <x:cell r="E1383" t="str">
            <x:v>SEALING PLUG</x:v>
          </x:cell>
          <x:cell r="F1383" t="str">
            <x:v>EA</x:v>
          </x:cell>
          <x:cell r="G1383">
            <x:v>3</x:v>
          </x:cell>
        </x:row>
        <x:row r="1384">
          <x:cell r="A1384">
            <x:v>1384</x:v>
          </x:cell>
          <x:cell r="B1384" t="str">
            <x:v>2W160</x:v>
          </x:cell>
          <x:cell r="C1384">
            <x:v>60748229</x:v>
          </x:cell>
          <x:cell r="D1384" t="str">
            <x:v>MS3474W20-16S</x:v>
          </x:cell>
          <x:cell r="E1384" t="str">
            <x:v>CONNECTOR</x:v>
          </x:cell>
          <x:cell r="F1384" t="str">
            <x:v>EA</x:v>
          </x:cell>
          <x:cell r="G1384">
            <x:v>1</x:v>
          </x:cell>
        </x:row>
        <x:row r="1385">
          <x:cell r="A1385">
            <x:v>1385</x:v>
          </x:cell>
          <x:cell r="B1385" t="str">
            <x:v>2W160</x:v>
          </x:cell>
          <x:cell r="C1385">
            <x:v>60748229</x:v>
          </x:cell>
          <x:cell r="D1385" t="str">
            <x:v>MS3475W20-16P</x:v>
          </x:cell>
          <x:cell r="E1385" t="str">
            <x:v>CONNECTOR</x:v>
          </x:cell>
          <x:cell r="F1385" t="str">
            <x:v>EA</x:v>
          </x:cell>
          <x:cell r="G1385">
            <x:v>1</x:v>
          </x:cell>
        </x:row>
        <x:row r="1386">
          <x:cell r="A1386">
            <x:v>1386</x:v>
          </x:cell>
          <x:cell r="B1386" t="str">
            <x:v>2W160</x:v>
          </x:cell>
          <x:cell r="C1386">
            <x:v>60748229</x:v>
          </x:cell>
          <x:cell r="D1386" t="str">
            <x:v>QQB575R36T0171</x:v>
          </x:cell>
          <x:cell r="E1386" t="str">
            <x:v>BRAID</x:v>
          </x:cell>
          <x:cell r="F1386" t="str">
            <x:v>FT</x:v>
          </x:cell>
          <x:cell r="G1386">
            <x:v>5</x:v>
          </x:cell>
        </x:row>
        <x:row r="1387">
          <x:cell r="A1387">
            <x:v>1387</x:v>
          </x:cell>
          <x:cell r="B1387" t="str">
            <x:v>2W160</x:v>
          </x:cell>
          <x:cell r="C1387">
            <x:v>60748229</x:v>
          </x:cell>
          <x:cell r="D1387" t="str">
            <x:v>QQB575R36T0500</x:v>
          </x:cell>
          <x:cell r="E1387" t="str">
            <x:v>BRAID</x:v>
          </x:cell>
          <x:cell r="F1387" t="str">
            <x:v>FT</x:v>
          </x:cell>
          <x:cell r="G1387">
            <x:v>13</x:v>
          </x:cell>
        </x:row>
        <x:row r="1388">
          <x:cell r="A1388">
            <x:v>1387</x:v>
          </x:cell>
          <x:cell r="B1388" t="str">
            <x:v>2W161</x:v>
          </x:cell>
          <x:cell r="C1388">
            <x:v>60748985</x:v>
          </x:cell>
          <x:cell r="D1388" t="str">
            <x:v>12273146-1651</x:v>
          </x:cell>
          <x:cell r="E1388" t="str">
            <x:v>ADAPTER</x:v>
          </x:cell>
          <x:cell r="F1388" t="str">
            <x:v>EA</x:v>
          </x:cell>
          <x:cell r="G1388">
            <x:v>1</x:v>
          </x:cell>
        </x:row>
        <x:row r="1389">
          <x:cell r="A1389">
            <x:v>1388</x:v>
          </x:cell>
          <x:cell r="B1389" t="str">
            <x:v>2W161</x:v>
          </x:cell>
          <x:cell r="C1389">
            <x:v>60748985</x:v>
          </x:cell>
          <x:cell r="D1389" t="str">
            <x:v>12273146-2071</x:v>
          </x:cell>
          <x:cell r="E1389" t="str">
            <x:v>ADAPTER</x:v>
          </x:cell>
          <x:cell r="F1389" t="str">
            <x:v>EA</x:v>
          </x:cell>
          <x:cell r="G1389">
            <x:v>1</x:v>
          </x:cell>
        </x:row>
        <x:row r="1390">
          <x:cell r="A1390">
            <x:v>1389</x:v>
          </x:cell>
          <x:cell r="B1390" t="str">
            <x:v>2W161</x:v>
          </x:cell>
          <x:cell r="C1390">
            <x:v>60748985</x:v>
          </x:cell>
          <x:cell r="D1390" t="str">
            <x:v>12273160-1021</x:v>
          </x:cell>
          <x:cell r="E1390" t="str">
            <x:v>ADAPTER</x:v>
          </x:cell>
          <x:cell r="F1390" t="str">
            <x:v>EA</x:v>
          </x:cell>
          <x:cell r="G1390">
            <x:v>1</x:v>
          </x:cell>
        </x:row>
        <x:row r="1391">
          <x:cell r="A1391">
            <x:v>1390</x:v>
          </x:cell>
          <x:cell r="B1391" t="str">
            <x:v>2W161</x:v>
          </x:cell>
          <x:cell r="C1391">
            <x:v>60748985</x:v>
          </x:cell>
          <x:cell r="D1391" t="str">
            <x:v>60725733</x:v>
          </x:cell>
          <x:cell r="E1391" t="str">
            <x:v>WIRE</x:v>
          </x:cell>
          <x:cell r="F1391" t="str">
            <x:v>FT</x:v>
          </x:cell>
          <x:cell r="G1391">
            <x:v>14.6</x:v>
          </x:cell>
        </x:row>
        <x:row r="1392">
          <x:cell r="A1392">
            <x:v>1391</x:v>
          </x:cell>
          <x:cell r="B1392" t="str">
            <x:v>2W161</x:v>
          </x:cell>
          <x:cell r="C1392">
            <x:v>60748985</x:v>
          </x:cell>
          <x:cell r="D1392" t="str">
            <x:v>60725734</x:v>
          </x:cell>
          <x:cell r="E1392" t="str">
            <x:v>WIRE</x:v>
          </x:cell>
          <x:cell r="F1392" t="str">
            <x:v>FT</x:v>
          </x:cell>
          <x:cell r="G1392">
            <x:v>3.4120734908136483</x:v>
          </x:cell>
        </x:row>
        <x:row r="1393">
          <x:cell r="A1393">
            <x:v>1392</x:v>
          </x:cell>
          <x:cell r="B1393" t="str">
            <x:v>2W161</x:v>
          </x:cell>
          <x:cell r="C1393">
            <x:v>60748985</x:v>
          </x:cell>
          <x:cell r="D1393" t="str">
            <x:v>60725742</x:v>
          </x:cell>
          <x:cell r="E1393" t="str">
            <x:v>CABLE</x:v>
          </x:cell>
          <x:cell r="F1393" t="str">
            <x:v>FT</x:v>
          </x:cell>
          <x:cell r="G1393">
            <x:v>9</x:v>
          </x:cell>
        </x:row>
        <x:row r="1394">
          <x:cell r="A1394">
            <x:v>1393</x:v>
          </x:cell>
          <x:cell r="B1394" t="str">
            <x:v>2W161</x:v>
          </x:cell>
          <x:cell r="C1394">
            <x:v>60748985</x:v>
          </x:cell>
          <x:cell r="D1394" t="str">
            <x:v>60725746</x:v>
          </x:cell>
          <x:cell r="E1394" t="str">
            <x:v>CABLE</x:v>
          </x:cell>
          <x:cell r="F1394" t="str">
            <x:v>FT</x:v>
          </x:cell>
          <x:cell r="G1394">
            <x:v>9.8326771653543297</x:v>
          </x:cell>
        </x:row>
        <x:row r="1395">
          <x:cell r="A1395">
            <x:v>1394</x:v>
          </x:cell>
          <x:cell r="B1395" t="str">
            <x:v>2W161</x:v>
          </x:cell>
          <x:cell r="C1395">
            <x:v>60748985</x:v>
          </x:cell>
          <x:cell r="D1395" t="str">
            <x:v>60725797</x:v>
          </x:cell>
          <x:cell r="E1395" t="str">
            <x:v>MARKER</x:v>
          </x:cell>
          <x:cell r="F1395" t="str">
            <x:v>EA</x:v>
          </x:cell>
          <x:cell r="G1395">
            <x:v>10</x:v>
          </x:cell>
        </x:row>
        <x:row r="1396">
          <x:cell r="A1396">
            <x:v>1395</x:v>
          </x:cell>
          <x:cell r="B1396" t="str">
            <x:v>2W161</x:v>
          </x:cell>
          <x:cell r="C1396">
            <x:v>60748985</x:v>
          </x:cell>
          <x:cell r="D1396" t="str">
            <x:v>60725798</x:v>
          </x:cell>
          <x:cell r="E1396" t="str">
            <x:v>MARKER</x:v>
          </x:cell>
          <x:cell r="F1396" t="str">
            <x:v>EA</x:v>
          </x:cell>
          <x:cell r="G1396">
            <x:v>14</x:v>
          </x:cell>
        </x:row>
        <x:row r="1397">
          <x:cell r="A1397">
            <x:v>1396</x:v>
          </x:cell>
          <x:cell r="B1397" t="str">
            <x:v>2W161</x:v>
          </x:cell>
          <x:cell r="C1397">
            <x:v>60748985</x:v>
          </x:cell>
          <x:cell r="D1397" t="str">
            <x:v>60725802</x:v>
          </x:cell>
          <x:cell r="E1397" t="str">
            <x:v>MARKER</x:v>
          </x:cell>
          <x:cell r="F1397" t="str">
            <x:v>EA</x:v>
          </x:cell>
          <x:cell r="G1397">
            <x:v>1</x:v>
          </x:cell>
        </x:row>
        <x:row r="1398">
          <x:cell r="A1398">
            <x:v>1397</x:v>
          </x:cell>
          <x:cell r="B1398" t="str">
            <x:v>2W161</x:v>
          </x:cell>
          <x:cell r="C1398">
            <x:v>60748985</x:v>
          </x:cell>
          <x:cell r="D1398" t="str">
            <x:v>60725803</x:v>
          </x:cell>
          <x:cell r="E1398" t="str">
            <x:v>MARKER</x:v>
          </x:cell>
          <x:cell r="F1398" t="str">
            <x:v>EA</x:v>
          </x:cell>
          <x:cell r="G1398">
            <x:v>3</x:v>
          </x:cell>
        </x:row>
        <x:row r="1399">
          <x:cell r="A1399">
            <x:v>1398</x:v>
          </x:cell>
          <x:cell r="B1399" t="str">
            <x:v>2W161</x:v>
          </x:cell>
          <x:cell r="C1399">
            <x:v>60748985</x:v>
          </x:cell>
          <x:cell r="D1399" t="str">
            <x:v>60747937</x:v>
          </x:cell>
          <x:cell r="E1399" t="str">
            <x:v>CONNECTOR</x:v>
          </x:cell>
          <x:cell r="F1399" t="str">
            <x:v>EA</x:v>
          </x:cell>
          <x:cell r="G1399">
            <x:v>1</x:v>
          </x:cell>
        </x:row>
        <x:row r="1400">
          <x:cell r="A1400">
            <x:v>1399</x:v>
          </x:cell>
          <x:cell r="B1400" t="str">
            <x:v>2W161</x:v>
          </x:cell>
          <x:cell r="C1400">
            <x:v>60748985</x:v>
          </x:cell>
          <x:cell r="D1400" t="str">
            <x:v>60749764</x:v>
          </x:cell>
          <x:cell r="E1400" t="str">
            <x:v>SLEEVING</x:v>
          </x:cell>
          <x:cell r="F1400" t="str">
            <x:v>FT</x:v>
          </x:cell>
          <x:cell r="G1400">
            <x:v>5.833333333333333</x:v>
          </x:cell>
        </x:row>
        <x:row r="1401">
          <x:cell r="A1401">
            <x:v>1400</x:v>
          </x:cell>
          <x:cell r="B1401" t="str">
            <x:v>2W161</x:v>
          </x:cell>
          <x:cell r="C1401">
            <x:v>60748985</x:v>
          </x:cell>
          <x:cell r="D1401" t="str">
            <x:v>60749765</x:v>
          </x:cell>
          <x:cell r="E1401" t="str">
            <x:v>SLEEVING</x:v>
          </x:cell>
          <x:cell r="F1401" t="str">
            <x:v>FT</x:v>
          </x:cell>
          <x:cell r="G1401">
            <x:v>2</x:v>
          </x:cell>
        </x:row>
        <x:row r="1402">
          <x:cell r="A1402">
            <x:v>1401</x:v>
          </x:cell>
          <x:cell r="B1402" t="str">
            <x:v>2W161</x:v>
          </x:cell>
          <x:cell r="C1402">
            <x:v>60748985</x:v>
          </x:cell>
          <x:cell r="D1402" t="str">
            <x:v>60749766</x:v>
          </x:cell>
          <x:cell r="E1402" t="str">
            <x:v>SLEEVING</x:v>
          </x:cell>
          <x:cell r="F1402" t="str">
            <x:v>FT</x:v>
          </x:cell>
          <x:cell r="G1402">
            <x:v>2</x:v>
          </x:cell>
        </x:row>
        <x:row r="1403">
          <x:cell r="A1403">
            <x:v>1402</x:v>
          </x:cell>
          <x:cell r="B1403" t="str">
            <x:v>2W161</x:v>
          </x:cell>
          <x:cell r="C1403">
            <x:v>60748985</x:v>
          </x:cell>
          <x:cell r="D1403" t="str">
            <x:v>60749822</x:v>
          </x:cell>
          <x:cell r="E1403" t="str">
            <x:v>TRANSITION</x:v>
          </x:cell>
          <x:cell r="F1403" t="str">
            <x:v>EA</x:v>
          </x:cell>
          <x:cell r="G1403">
            <x:v>1</x:v>
          </x:cell>
        </x:row>
        <x:row r="1404">
          <x:cell r="A1404">
            <x:v>1403</x:v>
          </x:cell>
          <x:cell r="B1404" t="str">
            <x:v>2W161</x:v>
          </x:cell>
          <x:cell r="C1404">
            <x:v>60748985</x:v>
          </x:cell>
          <x:cell r="D1404" t="str">
            <x:v>60749872</x:v>
          </x:cell>
          <x:cell r="E1404" t="str">
            <x:v>BOOT</x:v>
          </x:cell>
          <x:cell r="F1404" t="str">
            <x:v>EA</x:v>
          </x:cell>
          <x:cell r="G1404">
            <x:v>1</x:v>
          </x:cell>
        </x:row>
        <x:row r="1405">
          <x:cell r="A1405">
            <x:v>1404</x:v>
          </x:cell>
          <x:cell r="B1405" t="str">
            <x:v>2W161</x:v>
          </x:cell>
          <x:cell r="C1405">
            <x:v>60748985</x:v>
          </x:cell>
          <x:cell r="D1405" t="str">
            <x:v>60749875</x:v>
          </x:cell>
          <x:cell r="E1405" t="str">
            <x:v>BOOT</x:v>
          </x:cell>
          <x:cell r="F1405" t="str">
            <x:v>EA</x:v>
          </x:cell>
          <x:cell r="G1405">
            <x:v>2</x:v>
          </x:cell>
        </x:row>
        <x:row r="1406">
          <x:cell r="A1406">
            <x:v>1405</x:v>
          </x:cell>
          <x:cell r="B1406" t="str">
            <x:v>2W161</x:v>
          </x:cell>
          <x:cell r="C1406">
            <x:v>60748985</x:v>
          </x:cell>
          <x:cell r="D1406" t="str">
            <x:v>60749900</x:v>
          </x:cell>
          <x:cell r="E1406" t="str">
            <x:v>SOLDER SLEEVE</x:v>
          </x:cell>
          <x:cell r="F1406" t="str">
            <x:v>EA</x:v>
          </x:cell>
          <x:cell r="G1406">
            <x:v>2</x:v>
          </x:cell>
        </x:row>
        <x:row r="1407">
          <x:cell r="A1407">
            <x:v>1406</x:v>
          </x:cell>
          <x:cell r="B1407" t="str">
            <x:v>2W161</x:v>
          </x:cell>
          <x:cell r="C1407">
            <x:v>60748985</x:v>
          </x:cell>
          <x:cell r="D1407" t="str">
            <x:v>60749902</x:v>
          </x:cell>
          <x:cell r="E1407" t="str">
            <x:v>SOLDER SLEEVE</x:v>
          </x:cell>
          <x:cell r="F1407" t="str">
            <x:v>EA</x:v>
          </x:cell>
          <x:cell r="G1407">
            <x:v>4</x:v>
          </x:cell>
        </x:row>
        <x:row r="1408">
          <x:cell r="A1408">
            <x:v>1407</x:v>
          </x:cell>
          <x:cell r="B1408" t="str">
            <x:v>2W161</x:v>
          </x:cell>
          <x:cell r="C1408">
            <x:v>60748985</x:v>
          </x:cell>
          <x:cell r="D1408" t="str">
            <x:v>60749929</x:v>
          </x:cell>
          <x:cell r="E1408" t="str">
            <x:v>SEALING PLUG</x:v>
          </x:cell>
          <x:cell r="F1408" t="str">
            <x:v>EA</x:v>
          </x:cell>
          <x:cell r="G1408">
            <x:v>3</x:v>
          </x:cell>
        </x:row>
        <x:row r="1409">
          <x:cell r="A1409">
            <x:v>1408</x:v>
          </x:cell>
          <x:cell r="B1409" t="str">
            <x:v>2W161</x:v>
          </x:cell>
          <x:cell r="C1409">
            <x:v>60748985</x:v>
          </x:cell>
          <x:cell r="D1409" t="str">
            <x:v>M23053/8-008C</x:v>
          </x:cell>
          <x:cell r="E1409" t="str">
            <x:v>SLEEVING</x:v>
          </x:cell>
          <x:cell r="F1409" t="str">
            <x:v>FT</x:v>
          </x:cell>
          <x:cell r="G1409">
            <x:v>0.17000000000000001</x:v>
          </x:cell>
        </x:row>
        <x:row r="1410">
          <x:cell r="A1410">
            <x:v>1409</x:v>
          </x:cell>
          <x:cell r="B1410" t="str">
            <x:v>2W161</x:v>
          </x:cell>
          <x:cell r="C1410">
            <x:v>60748985</x:v>
          </x:cell>
          <x:cell r="D1410" t="str">
            <x:v>M23053/8-009C</x:v>
          </x:cell>
          <x:cell r="E1410" t="str">
            <x:v>SLEEVING</x:v>
          </x:cell>
          <x:cell r="F1410" t="str">
            <x:v>FT</x:v>
          </x:cell>
          <x:cell r="G1410">
            <x:v>0.5</x:v>
          </x:cell>
        </x:row>
        <x:row r="1411">
          <x:cell r="A1411">
            <x:v>1410</x:v>
          </x:cell>
          <x:cell r="B1411" t="str">
            <x:v>2W161</x:v>
          </x:cell>
          <x:cell r="C1411">
            <x:v>60748985</x:v>
          </x:cell>
          <x:cell r="D1411" t="str">
            <x:v>MS27488-16</x:v>
          </x:cell>
          <x:cell r="E1411" t="str">
            <x:v>SEALING PLUG</x:v>
          </x:cell>
          <x:cell r="F1411" t="str">
            <x:v>EA</x:v>
          </x:cell>
          <x:cell r="G1411">
            <x:v>4</x:v>
          </x:cell>
        </x:row>
        <x:row r="1412">
          <x:cell r="A1412">
            <x:v>1411</x:v>
          </x:cell>
          <x:cell r="B1412" t="str">
            <x:v>2W161</x:v>
          </x:cell>
          <x:cell r="C1412">
            <x:v>60748985</x:v>
          </x:cell>
          <x:cell r="D1412" t="str">
            <x:v>MS27488-20</x:v>
          </x:cell>
          <x:cell r="E1412" t="str">
            <x:v>SEALING PLUG</x:v>
          </x:cell>
          <x:cell r="F1412" t="str">
            <x:v>EA</x:v>
          </x:cell>
          <x:cell r="G1412">
            <x:v>1</x:v>
          </x:cell>
        </x:row>
        <x:row r="1413">
          <x:cell r="A1413">
            <x:v>1412</x:v>
          </x:cell>
          <x:cell r="B1413" t="str">
            <x:v>2W161</x:v>
          </x:cell>
          <x:cell r="C1413">
            <x:v>60748985</x:v>
          </x:cell>
          <x:cell r="D1413" t="str">
            <x:v>MS3475W10-6S</x:v>
          </x:cell>
          <x:cell r="E1413" t="str">
            <x:v>CONNECTOR</x:v>
          </x:cell>
          <x:cell r="F1413" t="str">
            <x:v>EA</x:v>
          </x:cell>
          <x:cell r="G1413">
            <x:v>1</x:v>
          </x:cell>
        </x:row>
        <x:row r="1414">
          <x:cell r="A1414">
            <x:v>1413</x:v>
          </x:cell>
          <x:cell r="B1414" t="str">
            <x:v>2W161</x:v>
          </x:cell>
          <x:cell r="C1414">
            <x:v>60748985</x:v>
          </x:cell>
          <x:cell r="D1414" t="str">
            <x:v>MS3475W20-16P</x:v>
          </x:cell>
          <x:cell r="E1414" t="str">
            <x:v>CONNECTOR</x:v>
          </x:cell>
          <x:cell r="F1414" t="str">
            <x:v>EA</x:v>
          </x:cell>
          <x:cell r="G1414">
            <x:v>1</x:v>
          </x:cell>
        </x:row>
        <x:row r="1415">
          <x:cell r="A1415">
            <x:v>1414</x:v>
          </x:cell>
          <x:cell r="B1415" t="str">
            <x:v>2W161</x:v>
          </x:cell>
          <x:cell r="C1415">
            <x:v>60748985</x:v>
          </x:cell>
          <x:cell r="D1415" t="str">
            <x:v>QQB575R36T0171</x:v>
          </x:cell>
          <x:cell r="E1415" t="str">
            <x:v>BRAID</x:v>
          </x:cell>
          <x:cell r="F1415" t="str">
            <x:v>FT</x:v>
          </x:cell>
          <x:cell r="G1415">
            <x:v>6.8333333333333339</x:v>
          </x:cell>
        </x:row>
        <x:row r="1416">
          <x:cell r="A1416">
            <x:v>1415</x:v>
          </x:cell>
          <x:cell r="B1416" t="str">
            <x:v>2W161</x:v>
          </x:cell>
          <x:cell r="C1416">
            <x:v>60748985</x:v>
          </x:cell>
          <x:cell r="D1416" t="str">
            <x:v>QQB575R36T0375</x:v>
          </x:cell>
          <x:cell r="E1416" t="str">
            <x:v>BRAID</x:v>
          </x:cell>
          <x:cell r="F1416" t="str">
            <x:v>FT</x:v>
          </x:cell>
          <x:cell r="G1416">
            <x:v>4</x:v>
          </x:cell>
        </x:row>
        <x:row r="1417">
          <x:cell r="A1417">
            <x:v>1415</x:v>
          </x:cell>
          <x:cell r="B1417" t="str">
            <x:v>2W162</x:v>
          </x:cell>
          <x:cell r="C1417">
            <x:v>60748795</x:v>
          </x:cell>
          <x:cell r="D1417" t="str">
            <x:v>12273160-1621</x:v>
          </x:cell>
          <x:cell r="E1417" t="str">
            <x:v>ADAPTER</x:v>
          </x:cell>
          <x:cell r="F1417" t="str">
            <x:v>EA</x:v>
          </x:cell>
          <x:cell r="G1417">
            <x:v>1</x:v>
          </x:cell>
        </x:row>
        <x:row r="1418">
          <x:cell r="A1418">
            <x:v>1416</x:v>
          </x:cell>
          <x:cell r="B1418" t="str">
            <x:v>2W162</x:v>
          </x:cell>
          <x:cell r="C1418">
            <x:v>60748795</x:v>
          </x:cell>
          <x:cell r="D1418" t="str">
            <x:v>60725734</x:v>
          </x:cell>
          <x:cell r="E1418" t="str">
            <x:v>WIRE</x:v>
          </x:cell>
          <x:cell r="F1418" t="str">
            <x:v>FT</x:v>
          </x:cell>
          <x:cell r="G1418">
            <x:v>12.42</x:v>
          </x:cell>
        </x:row>
        <x:row r="1419">
          <x:cell r="A1419">
            <x:v>1417</x:v>
          </x:cell>
          <x:cell r="B1419" t="str">
            <x:v>2W162</x:v>
          </x:cell>
          <x:cell r="C1419">
            <x:v>60748795</x:v>
          </x:cell>
          <x:cell r="D1419" t="str">
            <x:v>60725798</x:v>
          </x:cell>
          <x:cell r="E1419" t="str">
            <x:v>MARKER</x:v>
          </x:cell>
          <x:cell r="F1419" t="str">
            <x:v>EA</x:v>
          </x:cell>
          <x:cell r="G1419">
            <x:v>10</x:v>
          </x:cell>
        </x:row>
        <x:row r="1420">
          <x:cell r="A1420">
            <x:v>1418</x:v>
          </x:cell>
          <x:cell r="B1420" t="str">
            <x:v>2W162</x:v>
          </x:cell>
          <x:cell r="C1420">
            <x:v>60748795</x:v>
          </x:cell>
          <x:cell r="D1420" t="str">
            <x:v>60725800</x:v>
          </x:cell>
          <x:cell r="E1420" t="str">
            <x:v>MARKER</x:v>
          </x:cell>
          <x:cell r="F1420" t="str">
            <x:v>EA</x:v>
          </x:cell>
          <x:cell r="G1420">
            <x:v>5</x:v>
          </x:cell>
        </x:row>
        <x:row r="1421">
          <x:cell r="A1421">
            <x:v>1419</x:v>
          </x:cell>
          <x:cell r="B1421" t="str">
            <x:v>2W162</x:v>
          </x:cell>
          <x:cell r="C1421">
            <x:v>60748795</x:v>
          </x:cell>
          <x:cell r="D1421" t="str">
            <x:v>60725802</x:v>
          </x:cell>
          <x:cell r="E1421" t="str">
            <x:v>MARKER</x:v>
          </x:cell>
          <x:cell r="F1421" t="str">
            <x:v>EA</x:v>
          </x:cell>
          <x:cell r="G1421">
            <x:v>1</x:v>
          </x:cell>
        </x:row>
        <x:row r="1422">
          <x:cell r="A1422">
            <x:v>1420</x:v>
          </x:cell>
          <x:cell r="B1422" t="str">
            <x:v>2W162</x:v>
          </x:cell>
          <x:cell r="C1422">
            <x:v>60748795</x:v>
          </x:cell>
          <x:cell r="D1422" t="str">
            <x:v>60749762</x:v>
          </x:cell>
          <x:cell r="E1422" t="str">
            <x:v>SLEEVING</x:v>
          </x:cell>
          <x:cell r="F1422" t="str">
            <x:v>FT</x:v>
          </x:cell>
          <x:cell r="G1422">
            <x:v>6</x:v>
          </x:cell>
        </x:row>
        <x:row r="1423">
          <x:cell r="A1423">
            <x:v>1421</x:v>
          </x:cell>
          <x:cell r="B1423" t="str">
            <x:v>2W162</x:v>
          </x:cell>
          <x:cell r="C1423">
            <x:v>60748795</x:v>
          </x:cell>
          <x:cell r="D1423" t="str">
            <x:v>60749764</x:v>
          </x:cell>
          <x:cell r="E1423" t="str">
            <x:v>SLEEVING</x:v>
          </x:cell>
          <x:cell r="F1423" t="str">
            <x:v>FT</x:v>
          </x:cell>
          <x:cell r="G1423">
            <x:v>1</x:v>
          </x:cell>
        </x:row>
        <x:row r="1424">
          <x:cell r="A1424">
            <x:v>1422</x:v>
          </x:cell>
          <x:cell r="B1424" t="str">
            <x:v>2W162</x:v>
          </x:cell>
          <x:cell r="C1424">
            <x:v>60748795</x:v>
          </x:cell>
          <x:cell r="D1424" t="str">
            <x:v>60749766</x:v>
          </x:cell>
          <x:cell r="E1424" t="str">
            <x:v>SLEEVING</x:v>
          </x:cell>
          <x:cell r="F1424" t="str">
            <x:v>FT</x:v>
          </x:cell>
          <x:cell r="G1424">
            <x:v>1</x:v>
          </x:cell>
        </x:row>
        <x:row r="1425">
          <x:cell r="A1425">
            <x:v>1423</x:v>
          </x:cell>
          <x:cell r="B1425" t="str">
            <x:v>2W162</x:v>
          </x:cell>
          <x:cell r="C1425">
            <x:v>60748795</x:v>
          </x:cell>
          <x:cell r="D1425" t="str">
            <x:v>8338562</x:v>
          </x:cell>
          <x:cell r="E1425" t="str">
            <x:v>SLEEVE</x:v>
          </x:cell>
          <x:cell r="F1425" t="str">
            <x:v>EA</x:v>
          </x:cell>
          <x:cell r="G1425">
            <x:v>1</x:v>
          </x:cell>
        </x:row>
        <x:row r="1426">
          <x:cell r="A1426">
            <x:v>1424</x:v>
          </x:cell>
          <x:cell r="B1426" t="str">
            <x:v>2W162</x:v>
          </x:cell>
          <x:cell r="C1426">
            <x:v>60748795</x:v>
          </x:cell>
          <x:cell r="D1426" t="str">
            <x:v>8338564</x:v>
          </x:cell>
          <x:cell r="E1426" t="str">
            <x:v>TERMINAL</x:v>
          </x:cell>
          <x:cell r="F1426" t="str">
            <x:v>EA</x:v>
          </x:cell>
          <x:cell r="G1426">
            <x:v>1</x:v>
          </x:cell>
        </x:row>
        <x:row r="1427">
          <x:cell r="A1427">
            <x:v>1425</x:v>
          </x:cell>
          <x:cell r="B1427" t="str">
            <x:v>2W162</x:v>
          </x:cell>
          <x:cell r="C1427">
            <x:v>60748795</x:v>
          </x:cell>
          <x:cell r="D1427" t="str">
            <x:v>8724494</x:v>
          </x:cell>
          <x:cell r="E1427" t="str">
            <x:v>SHELL</x:v>
          </x:cell>
          <x:cell r="F1427" t="str">
            <x:v>EA</x:v>
          </x:cell>
          <x:cell r="G1427">
            <x:v>1</x:v>
          </x:cell>
        </x:row>
        <x:row r="1428">
          <x:cell r="A1428">
            <x:v>1426</x:v>
          </x:cell>
          <x:cell r="B1428" t="str">
            <x:v>2W162</x:v>
          </x:cell>
          <x:cell r="C1428">
            <x:v>60748795</x:v>
          </x:cell>
          <x:cell r="D1428" t="str">
            <x:v>M23053/8-007C</x:v>
          </x:cell>
          <x:cell r="E1428" t="str">
            <x:v>SLEEVING</x:v>
          </x:cell>
          <x:cell r="F1428" t="str">
            <x:v>FT</x:v>
          </x:cell>
          <x:cell r="G1428">
            <x:v>0.83999999999999997</x:v>
          </x:cell>
        </x:row>
        <x:row r="1429">
          <x:cell r="A1429">
            <x:v>1427</x:v>
          </x:cell>
          <x:cell r="B1429" t="str">
            <x:v>2W162</x:v>
          </x:cell>
          <x:cell r="C1429">
            <x:v>60748795</x:v>
          </x:cell>
          <x:cell r="D1429" t="str">
            <x:v>M23053/8-008C</x:v>
          </x:cell>
          <x:cell r="E1429" t="str">
            <x:v>SLEEVING</x:v>
          </x:cell>
          <x:cell r="F1429" t="str">
            <x:v>FT</x:v>
          </x:cell>
          <x:cell r="G1429">
            <x:v>0.17000000000000001</x:v>
          </x:cell>
        </x:row>
        <x:row r="1430">
          <x:cell r="A1430">
            <x:v>1428</x:v>
          </x:cell>
          <x:cell r="B1430" t="str">
            <x:v>2W162</x:v>
          </x:cell>
          <x:cell r="C1430">
            <x:v>60748795</x:v>
          </x:cell>
          <x:cell r="D1430" t="str">
            <x:v>MS20659-104</x:v>
          </x:cell>
          <x:cell r="E1430" t="str">
            <x:v>TERMINAL</x:v>
          </x:cell>
          <x:cell r="F1430" t="str">
            <x:v>EA</x:v>
          </x:cell>
          <x:cell r="G1430">
            <x:v>4</x:v>
          </x:cell>
        </x:row>
        <x:row r="1431">
          <x:cell r="A1431">
            <x:v>1429</x:v>
          </x:cell>
          <x:cell r="B1431" t="str">
            <x:v>2W162</x:v>
          </x:cell>
          <x:cell r="C1431">
            <x:v>60748795</x:v>
          </x:cell>
          <x:cell r="D1431" t="str">
            <x:v>MS27488-16</x:v>
          </x:cell>
          <x:cell r="E1431" t="str">
            <x:v>SEALING PLUG</x:v>
          </x:cell>
          <x:cell r="F1431" t="str">
            <x:v>EA</x:v>
          </x:cell>
          <x:cell r="G1431">
            <x:v>3</x:v>
          </x:cell>
        </x:row>
        <x:row r="1432">
          <x:cell r="A1432">
            <x:v>1430</x:v>
          </x:cell>
          <x:cell r="B1432" t="str">
            <x:v>2W162</x:v>
          </x:cell>
          <x:cell r="C1432">
            <x:v>60748795</x:v>
          </x:cell>
          <x:cell r="D1432" t="str">
            <x:v>MS3474W16-8S</x:v>
          </x:cell>
          <x:cell r="E1432" t="str">
            <x:v>CONNECTOR</x:v>
          </x:cell>
          <x:cell r="F1432" t="str">
            <x:v>EA</x:v>
          </x:cell>
          <x:cell r="G1432">
            <x:v>1</x:v>
          </x:cell>
        </x:row>
        <x:row r="1433">
          <x:cell r="A1433">
            <x:v>1430</x:v>
          </x:cell>
          <x:cell r="B1433" t="str">
            <x:v>2W163</x:v>
          </x:cell>
          <x:cell r="C1433">
            <x:v>60748796</x:v>
          </x:cell>
          <x:cell r="D1433" t="str">
            <x:v>12273146-1651</x:v>
          </x:cell>
          <x:cell r="E1433" t="str">
            <x:v>ADAPTER</x:v>
          </x:cell>
          <x:cell r="F1433" t="str">
            <x:v>EA</x:v>
          </x:cell>
          <x:cell r="G1433">
            <x:v>1</x:v>
          </x:cell>
        </x:row>
        <x:row r="1434">
          <x:cell r="A1434">
            <x:v>1431</x:v>
          </x:cell>
          <x:cell r="B1434" t="str">
            <x:v>2W163</x:v>
          </x:cell>
          <x:cell r="C1434">
            <x:v>60748796</x:v>
          </x:cell>
          <x:cell r="D1434" t="str">
            <x:v>12273160-1651</x:v>
          </x:cell>
          <x:cell r="E1434" t="str">
            <x:v>ADAPTER</x:v>
          </x:cell>
          <x:cell r="F1434" t="str">
            <x:v>EA</x:v>
          </x:cell>
          <x:cell r="G1434">
            <x:v>1</x:v>
          </x:cell>
        </x:row>
        <x:row r="1435">
          <x:cell r="A1435">
            <x:v>1432</x:v>
          </x:cell>
          <x:cell r="B1435" t="str">
            <x:v>2W163</x:v>
          </x:cell>
          <x:cell r="C1435">
            <x:v>60748796</x:v>
          </x:cell>
          <x:cell r="D1435" t="str">
            <x:v>60725734</x:v>
          </x:cell>
          <x:cell r="E1435" t="str">
            <x:v>WIRE</x:v>
          </x:cell>
          <x:cell r="F1435" t="str">
            <x:v>FT</x:v>
          </x:cell>
          <x:cell r="G1435">
            <x:v>13.83</x:v>
          </x:cell>
        </x:row>
        <x:row r="1436">
          <x:cell r="A1436">
            <x:v>1433</x:v>
          </x:cell>
          <x:cell r="B1436" t="str">
            <x:v>2W163</x:v>
          </x:cell>
          <x:cell r="C1436">
            <x:v>60748796</x:v>
          </x:cell>
          <x:cell r="D1436" t="str">
            <x:v>60725742</x:v>
          </x:cell>
          <x:cell r="E1436" t="str">
            <x:v>CABLE</x:v>
          </x:cell>
          <x:cell r="F1436" t="str">
            <x:v>FT</x:v>
          </x:cell>
          <x:cell r="G1436">
            <x:v>41.329999999999998</x:v>
          </x:cell>
        </x:row>
        <x:row r="1437">
          <x:cell r="A1437">
            <x:v>1434</x:v>
          </x:cell>
          <x:cell r="B1437" t="str">
            <x:v>2W163</x:v>
          </x:cell>
          <x:cell r="C1437">
            <x:v>60748796</x:v>
          </x:cell>
          <x:cell r="D1437" t="str">
            <x:v>60725747</x:v>
          </x:cell>
          <x:cell r="E1437" t="str">
            <x:v>CABLE</x:v>
          </x:cell>
          <x:cell r="F1437" t="str">
            <x:v>FT</x:v>
          </x:cell>
          <x:cell r="G1437">
            <x:v>13.83</x:v>
          </x:cell>
        </x:row>
        <x:row r="1438">
          <x:cell r="A1438">
            <x:v>1435</x:v>
          </x:cell>
          <x:cell r="B1438" t="str">
            <x:v>2W163</x:v>
          </x:cell>
          <x:cell r="C1438">
            <x:v>60748796</x:v>
          </x:cell>
          <x:cell r="D1438" t="str">
            <x:v>60725798</x:v>
          </x:cell>
          <x:cell r="E1438" t="str">
            <x:v>MARKER</x:v>
          </x:cell>
          <x:cell r="F1438" t="str">
            <x:v>EA</x:v>
          </x:cell>
          <x:cell r="G1438">
            <x:v>20</x:v>
          </x:cell>
        </x:row>
        <x:row r="1439">
          <x:cell r="A1439">
            <x:v>1436</x:v>
          </x:cell>
          <x:cell r="B1439" t="str">
            <x:v>2W163</x:v>
          </x:cell>
          <x:cell r="C1439">
            <x:v>60748796</x:v>
          </x:cell>
          <x:cell r="D1439" t="str">
            <x:v>60725803</x:v>
          </x:cell>
          <x:cell r="E1439" t="str">
            <x:v>MARKER</x:v>
          </x:cell>
          <x:cell r="F1439" t="str">
            <x:v>EA</x:v>
          </x:cell>
          <x:cell r="G1439">
            <x:v>3</x:v>
          </x:cell>
        </x:row>
        <x:row r="1440">
          <x:cell r="A1440">
            <x:v>1437</x:v>
          </x:cell>
          <x:cell r="B1440" t="str">
            <x:v>2W163</x:v>
          </x:cell>
          <x:cell r="C1440">
            <x:v>60748796</x:v>
          </x:cell>
          <x:cell r="D1440" t="str">
            <x:v>60747926</x:v>
          </x:cell>
          <x:cell r="E1440" t="str">
            <x:v>CONNECTOR</x:v>
          </x:cell>
          <x:cell r="F1440" t="str">
            <x:v>EA</x:v>
          </x:cell>
          <x:cell r="G1440">
            <x:v>1</x:v>
          </x:cell>
        </x:row>
        <x:row r="1441">
          <x:cell r="A1441">
            <x:v>1438</x:v>
          </x:cell>
          <x:cell r="B1441" t="str">
            <x:v>2W163</x:v>
          </x:cell>
          <x:cell r="C1441">
            <x:v>60748796</x:v>
          </x:cell>
          <x:cell r="D1441" t="str">
            <x:v>60747937</x:v>
          </x:cell>
          <x:cell r="E1441" t="str">
            <x:v>CONNECTOR</x:v>
          </x:cell>
          <x:cell r="F1441" t="str">
            <x:v>EA</x:v>
          </x:cell>
          <x:cell r="G1441">
            <x:v>1</x:v>
          </x:cell>
        </x:row>
        <x:row r="1442">
          <x:cell r="A1442">
            <x:v>1439</x:v>
          </x:cell>
          <x:cell r="B1442" t="str">
            <x:v>2W163</x:v>
          </x:cell>
          <x:cell r="C1442">
            <x:v>60748796</x:v>
          </x:cell>
          <x:cell r="D1442" t="str">
            <x:v>60749903</x:v>
          </x:cell>
          <x:cell r="E1442" t="str">
            <x:v>SOLDER SLEEVE</x:v>
          </x:cell>
          <x:cell r="F1442" t="str">
            <x:v>EA</x:v>
          </x:cell>
          <x:cell r="G1442">
            <x:v>2</x:v>
          </x:cell>
        </x:row>
        <x:row r="1443">
          <x:cell r="A1443">
            <x:v>1440</x:v>
          </x:cell>
          <x:cell r="B1443" t="str">
            <x:v>2W163</x:v>
          </x:cell>
          <x:cell r="C1443">
            <x:v>60748796</x:v>
          </x:cell>
          <x:cell r="D1443" t="str">
            <x:v>60749907</x:v>
          </x:cell>
          <x:cell r="E1443" t="str">
            <x:v>BOOT</x:v>
          </x:cell>
          <x:cell r="F1443" t="str">
            <x:v>EA</x:v>
          </x:cell>
          <x:cell r="G1443">
            <x:v>2</x:v>
          </x:cell>
        </x:row>
        <x:row r="1444">
          <x:cell r="A1444">
            <x:v>1441</x:v>
          </x:cell>
          <x:cell r="B1444" t="str">
            <x:v>2W163</x:v>
          </x:cell>
          <x:cell r="C1444">
            <x:v>60748796</x:v>
          </x:cell>
          <x:cell r="D1444" t="str">
            <x:v>60749914</x:v>
          </x:cell>
          <x:cell r="E1444" t="str">
            <x:v>SLEEVING</x:v>
          </x:cell>
          <x:cell r="F1444" t="str">
            <x:v>FT</x:v>
          </x:cell>
          <x:cell r="G1444">
            <x:v>12.75</x:v>
          </x:cell>
        </x:row>
        <x:row r="1445">
          <x:cell r="A1445">
            <x:v>1442</x:v>
          </x:cell>
          <x:cell r="B1445" t="str">
            <x:v>2W163</x:v>
          </x:cell>
          <x:cell r="C1445">
            <x:v>60748796</x:v>
          </x:cell>
          <x:cell r="D1445" t="str">
            <x:v>M23053/8-009C</x:v>
          </x:cell>
          <x:cell r="E1445" t="str">
            <x:v>SLEEVING</x:v>
          </x:cell>
          <x:cell r="F1445" t="str">
            <x:v>FT</x:v>
          </x:cell>
          <x:cell r="G1445">
            <x:v>0.5</x:v>
          </x:cell>
        </x:row>
        <x:row r="1446">
          <x:cell r="A1446">
            <x:v>1443</x:v>
          </x:cell>
          <x:cell r="B1446" t="str">
            <x:v>2W163</x:v>
          </x:cell>
          <x:cell r="C1446">
            <x:v>60748796</x:v>
          </x:cell>
          <x:cell r="D1446" t="str">
            <x:v>QQB575R36T0375</x:v>
          </x:cell>
          <x:cell r="E1446" t="str">
            <x:v>BRAID</x:v>
          </x:cell>
          <x:cell r="F1446" t="str">
            <x:v>FT</x:v>
          </x:cell>
          <x:cell r="G1446">
            <x:v>14</x:v>
          </x:cell>
        </x:row>
        <x:row r="1447">
          <x:cell r="A1447">
            <x:v>1443</x:v>
          </x:cell>
          <x:cell r="B1447" t="str">
            <x:v>2W164</x:v>
          </x:cell>
          <x:cell r="C1447">
            <x:v>60748797</x:v>
          </x:cell>
          <x:cell r="D1447" t="str">
            <x:v>60725734</x:v>
          </x:cell>
          <x:cell r="E1447" t="str">
            <x:v>WIRE</x:v>
          </x:cell>
          <x:cell r="F1447" t="str">
            <x:v>FT</x:v>
          </x:cell>
          <x:cell r="G1447">
            <x:v>1</x:v>
          </x:cell>
        </x:row>
        <x:row r="1448">
          <x:cell r="A1448">
            <x:v>1444</x:v>
          </x:cell>
          <x:cell r="B1448" t="str">
            <x:v>2W164</x:v>
          </x:cell>
          <x:cell r="C1448">
            <x:v>60748797</x:v>
          </x:cell>
          <x:cell r="D1448" t="str">
            <x:v>60725800</x:v>
          </x:cell>
          <x:cell r="E1448" t="str">
            <x:v>MARKER</x:v>
          </x:cell>
          <x:cell r="F1448" t="str">
            <x:v>EA</x:v>
          </x:cell>
          <x:cell r="G1448">
            <x:v>3</x:v>
          </x:cell>
        </x:row>
        <x:row r="1449">
          <x:cell r="A1449">
            <x:v>1449</x:v>
          </x:cell>
          <x:cell r="B1449" t="str">
            <x:v>2W164</x:v>
          </x:cell>
          <x:cell r="C1449">
            <x:v>60748797</x:v>
          </x:cell>
          <x:cell r="D1449" t="str">
            <x:v>60749762</x:v>
          </x:cell>
          <x:cell r="E1449" t="str">
            <x:v>SLEEVING</x:v>
          </x:cell>
          <x:cell r="F1449" t="str">
            <x:v>FT</x:v>
          </x:cell>
          <x:cell r="G1449">
            <x:v>1</x:v>
          </x:cell>
        </x:row>
        <x:row r="1450">
          <x:cell r="A1450">
            <x:v>1450</x:v>
          </x:cell>
          <x:cell r="B1450" t="str">
            <x:v>2W164</x:v>
          </x:cell>
          <x:cell r="C1450">
            <x:v>60748797</x:v>
          </x:cell>
          <x:cell r="D1450" t="str">
            <x:v>8338564</x:v>
          </x:cell>
          <x:cell r="E1450" t="str">
            <x:v>TERMINAL</x:v>
          </x:cell>
          <x:cell r="F1450" t="str">
            <x:v>EA</x:v>
          </x:cell>
          <x:cell r="G1450">
            <x:v>1</x:v>
          </x:cell>
        </x:row>
        <x:row r="1451">
          <x:cell r="A1451">
            <x:v>1451</x:v>
          </x:cell>
          <x:cell r="B1451" t="str">
            <x:v>2W164</x:v>
          </x:cell>
          <x:cell r="C1451">
            <x:v>60748797</x:v>
          </x:cell>
          <x:cell r="D1451" t="str">
            <x:v>8338569</x:v>
          </x:cell>
          <x:cell r="E1451" t="str">
            <x:v>SHELL</x:v>
          </x:cell>
          <x:cell r="F1451" t="str">
            <x:v>EA</x:v>
          </x:cell>
          <x:cell r="G1451">
            <x:v>1</x:v>
          </x:cell>
        </x:row>
        <x:row r="1452">
          <x:cell r="A1452">
            <x:v>1452</x:v>
          </x:cell>
          <x:cell r="B1452" t="str">
            <x:v>2W164</x:v>
          </x:cell>
          <x:cell r="C1452">
            <x:v>60748797</x:v>
          </x:cell>
          <x:cell r="D1452" t="str">
            <x:v>8338570</x:v>
          </x:cell>
          <x:cell r="E1452" t="str">
            <x:v>SHELL</x:v>
          </x:cell>
          <x:cell r="F1452" t="str">
            <x:v>EA</x:v>
          </x:cell>
          <x:cell r="G1452">
            <x:v>1</x:v>
          </x:cell>
        </x:row>
        <x:row r="1453">
          <x:cell r="A1453">
            <x:v>1453</x:v>
          </x:cell>
          <x:cell r="B1453" t="str">
            <x:v>2W164</x:v>
          </x:cell>
          <x:cell r="C1453">
            <x:v>60748797</x:v>
          </x:cell>
          <x:cell r="D1453" t="str">
            <x:v>M23053/8-007C</x:v>
          </x:cell>
          <x:cell r="E1453" t="str">
            <x:v>SLEEVING</x:v>
          </x:cell>
          <x:cell r="F1453" t="str">
            <x:v>FT</x:v>
          </x:cell>
          <x:cell r="G1453">
            <x:v>0.5</x:v>
          </x:cell>
        </x:row>
        <x:row r="1454">
          <x:cell r="A1454">
            <x:v>1454</x:v>
          </x:cell>
          <x:cell r="B1454" t="str">
            <x:v>2W164</x:v>
          </x:cell>
          <x:cell r="C1454">
            <x:v>60748797</x:v>
          </x:cell>
          <x:cell r="D1454" t="str">
            <x:v>MS20659-128</x:v>
          </x:cell>
          <x:cell r="E1454" t="str">
            <x:v>TERMINAL</x:v>
          </x:cell>
          <x:cell r="F1454" t="str">
            <x:v>EA</x:v>
          </x:cell>
          <x:cell r="G1454">
            <x:v>1</x:v>
          </x:cell>
        </x:row>
        <x:row r="1455">
          <x:cell r="A1455">
            <x:v>1454</x:v>
          </x:cell>
          <x:cell r="B1455" t="str">
            <x:v>2W165</x:v>
          </x:cell>
          <x:cell r="C1455">
            <x:v>60748798</x:v>
          </x:cell>
          <x:cell r="D1455" t="str">
            <x:v>60725803</x:v>
          </x:cell>
          <x:cell r="E1455" t="str">
            <x:v>MARKER</x:v>
          </x:cell>
          <x:cell r="F1455" t="str">
            <x:v>EA</x:v>
          </x:cell>
          <x:cell r="G1455">
            <x:v>1</x:v>
          </x:cell>
        </x:row>
        <x:row r="1456">
          <x:cell r="A1456">
            <x:v>1455</x:v>
          </x:cell>
          <x:cell r="B1456" t="str">
            <x:v>2W165</x:v>
          </x:cell>
          <x:cell r="C1456">
            <x:v>60748798</x:v>
          </x:cell>
          <x:cell r="D1456" t="str">
            <x:v>60748799</x:v>
          </x:cell>
          <x:cell r="E1456" t="str">
            <x:v>CABLE</x:v>
          </x:cell>
          <x:cell r="F1456" t="str">
            <x:v>FT</x:v>
          </x:cell>
          <x:cell r="G1456">
            <x:v>5</x:v>
          </x:cell>
        </x:row>
        <x:row r="1457">
          <x:cell r="A1457">
            <x:v>1456</x:v>
          </x:cell>
          <x:cell r="B1457" t="str">
            <x:v>2W165</x:v>
          </x:cell>
          <x:cell r="C1457">
            <x:v>60748798</x:v>
          </x:cell>
          <x:cell r="D1457" t="str">
            <x:v>60749767</x:v>
          </x:cell>
          <x:cell r="E1457" t="str">
            <x:v>SLEEVING</x:v>
          </x:cell>
          <x:cell r="F1457" t="str">
            <x:v>FT</x:v>
          </x:cell>
          <x:cell r="G1457">
            <x:v>5.4429133858267713</x:v>
          </x:cell>
        </x:row>
        <x:row r="1458">
          <x:cell r="A1458">
            <x:v>1457</x:v>
          </x:cell>
          <x:cell r="B1458" t="str">
            <x:v>2W165</x:v>
          </x:cell>
          <x:cell r="C1458">
            <x:v>60748798</x:v>
          </x:cell>
          <x:cell r="D1458" t="str">
            <x:v>M23053/8-011C</x:v>
          </x:cell>
          <x:cell r="E1458" t="str">
            <x:v>SLEEVING</x:v>
          </x:cell>
          <x:cell r="F1458" t="str">
            <x:v>FT</x:v>
          </x:cell>
          <x:cell r="G1458">
            <x:v>0.17000000000000001</x:v>
          </x:cell>
        </x:row>
        <x:row r="1459">
          <x:cell r="A1459">
            <x:v>1458</x:v>
          </x:cell>
          <x:cell r="B1459" t="str">
            <x:v>2W165</x:v>
          </x:cell>
          <x:cell r="C1459">
            <x:v>60748798</x:v>
          </x:cell>
          <x:cell r="D1459" t="str">
            <x:v>MS25189-143</x:v>
          </x:cell>
          <x:cell r="E1459" t="str">
            <x:v>TERMINAL</x:v>
          </x:cell>
          <x:cell r="F1459" t="str">
            <x:v>EA</x:v>
          </x:cell>
          <x:cell r="G1459">
            <x:v>4</x:v>
          </x:cell>
        </x:row>
        <x:row r="1460">
          <x:cell r="A1460">
            <x:v>1458</x:v>
          </x:cell>
          <x:cell r="B1460" t="str">
            <x:v>2W166</x:v>
          </x:cell>
          <x:cell r="C1460">
            <x:v>60748800</x:v>
          </x:cell>
          <x:cell r="D1460" t="str">
            <x:v>60725803</x:v>
          </x:cell>
          <x:cell r="E1460" t="str">
            <x:v>MARKER</x:v>
          </x:cell>
          <x:cell r="F1460" t="str">
            <x:v>EA</x:v>
          </x:cell>
          <x:cell r="G1460">
            <x:v>1</x:v>
          </x:cell>
        </x:row>
        <x:row r="1461">
          <x:cell r="A1461">
            <x:v>1459</x:v>
          </x:cell>
          <x:cell r="B1461" t="str">
            <x:v>2W166</x:v>
          </x:cell>
          <x:cell r="C1461">
            <x:v>60748800</x:v>
          </x:cell>
          <x:cell r="D1461" t="str">
            <x:v>60748799</x:v>
          </x:cell>
          <x:cell r="E1461" t="str">
            <x:v>CABLE</x:v>
          </x:cell>
          <x:cell r="F1461" t="str">
            <x:v>FT</x:v>
          </x:cell>
          <x:cell r="G1461">
            <x:v>2.9986876640419946</x:v>
          </x:cell>
        </x:row>
        <x:row r="1462">
          <x:cell r="A1462">
            <x:v>1460</x:v>
          </x:cell>
          <x:cell r="B1462" t="str">
            <x:v>2W166</x:v>
          </x:cell>
          <x:cell r="C1462">
            <x:v>60748800</x:v>
          </x:cell>
          <x:cell r="D1462" t="str">
            <x:v>60749767</x:v>
          </x:cell>
          <x:cell r="E1462" t="str">
            <x:v>SLEEVING</x:v>
          </x:cell>
          <x:cell r="F1462" t="str">
            <x:v>FT</x:v>
          </x:cell>
          <x:cell r="G1462">
            <x:v>5.9973753280839892</x:v>
          </x:cell>
        </x:row>
        <x:row r="1463">
          <x:cell r="A1463">
            <x:v>1461</x:v>
          </x:cell>
          <x:cell r="B1463" t="str">
            <x:v>2W166</x:v>
          </x:cell>
          <x:cell r="C1463">
            <x:v>60748800</x:v>
          </x:cell>
          <x:cell r="D1463" t="str">
            <x:v>M23053/8-011C</x:v>
          </x:cell>
          <x:cell r="E1463" t="str">
            <x:v>SLEEVING</x:v>
          </x:cell>
          <x:cell r="F1463" t="str">
            <x:v>FT</x:v>
          </x:cell>
          <x:cell r="G1463">
            <x:v>0.17000000000000001</x:v>
          </x:cell>
        </x:row>
        <x:row r="1464">
          <x:cell r="A1464">
            <x:v>1462</x:v>
          </x:cell>
          <x:cell r="B1464" t="str">
            <x:v>2W166</x:v>
          </x:cell>
          <x:cell r="C1464">
            <x:v>60748800</x:v>
          </x:cell>
          <x:cell r="D1464" t="str">
            <x:v>MS25189-143</x:v>
          </x:cell>
          <x:cell r="E1464" t="str">
            <x:v>TERMINAL</x:v>
          </x:cell>
          <x:cell r="F1464" t="str">
            <x:v>EA</x:v>
          </x:cell>
          <x:cell r="G1464">
            <x:v>3</x:v>
          </x:cell>
        </x:row>
        <x:row r="1465">
          <x:cell r="A1465">
            <x:v>1462</x:v>
          </x:cell>
          <x:cell r="B1465" t="str">
            <x:v>2W167</x:v>
          </x:cell>
          <x:cell r="C1465">
            <x:v>60748801</x:v>
          </x:cell>
          <x:cell r="D1465" t="str">
            <x:v>60725737</x:v>
          </x:cell>
          <x:cell r="E1465" t="str">
            <x:v>WIRE</x:v>
          </x:cell>
          <x:cell r="F1465" t="str">
            <x:v>FT</x:v>
          </x:cell>
          <x:cell r="G1465">
            <x:v>1</x:v>
          </x:cell>
        </x:row>
        <x:row r="1466">
          <x:cell r="A1466">
            <x:v>1463</x:v>
          </x:cell>
          <x:cell r="B1466" t="str">
            <x:v>2W167</x:v>
          </x:cell>
          <x:cell r="C1466">
            <x:v>60748801</x:v>
          </x:cell>
          <x:cell r="D1466" t="str">
            <x:v>60725803</x:v>
          </x:cell>
          <x:cell r="E1466" t="str">
            <x:v>MARKER</x:v>
          </x:cell>
          <x:cell r="F1466" t="str">
            <x:v>EA</x:v>
          </x:cell>
          <x:cell r="G1466">
            <x:v>1</x:v>
          </x:cell>
        </x:row>
        <x:row r="1467">
          <x:cell r="A1467">
            <x:v>1464</x:v>
          </x:cell>
          <x:cell r="B1467" t="str">
            <x:v>2W167</x:v>
          </x:cell>
          <x:cell r="C1467">
            <x:v>60748801</x:v>
          </x:cell>
          <x:cell r="D1467" t="str">
            <x:v>60749766</x:v>
          </x:cell>
          <x:cell r="E1467" t="str">
            <x:v>SLEEVING</x:v>
          </x:cell>
          <x:cell r="F1467" t="str">
            <x:v>FT</x:v>
          </x:cell>
          <x:cell r="G1467">
            <x:v>1</x:v>
          </x:cell>
        </x:row>
        <x:row r="1468">
          <x:cell r="A1468">
            <x:v>1465</x:v>
          </x:cell>
          <x:cell r="B1468" t="str">
            <x:v>2W167</x:v>
          </x:cell>
          <x:cell r="C1468">
            <x:v>60748801</x:v>
          </x:cell>
          <x:cell r="D1468" t="str">
            <x:v>M23053/8-010C</x:v>
          </x:cell>
          <x:cell r="E1468" t="str">
            <x:v>SLEEVING</x:v>
          </x:cell>
          <x:cell r="F1468" t="str">
            <x:v>FT</x:v>
          </x:cell>
          <x:cell r="G1468">
            <x:v>0.17000000000000001</x:v>
          </x:cell>
        </x:row>
        <x:row r="1469">
          <x:cell r="A1469">
            <x:v>1466</x:v>
          </x:cell>
          <x:cell r="B1469" t="str">
            <x:v>2W167</x:v>
          </x:cell>
          <x:cell r="C1469">
            <x:v>60748801</x:v>
          </x:cell>
          <x:cell r="D1469" t="str">
            <x:v>MS25189-130</x:v>
          </x:cell>
          <x:cell r="E1469" t="str">
            <x:v>TERMINAL</x:v>
          </x:cell>
          <x:cell r="F1469" t="str">
            <x:v>EA</x:v>
          </x:cell>
          <x:cell r="G1469">
            <x:v>2</x:v>
          </x:cell>
        </x:row>
        <x:row r="1470">
          <x:cell r="A1470">
            <x:v>1466</x:v>
          </x:cell>
          <x:cell r="B1470" t="str">
            <x:v>2W168</x:v>
          </x:cell>
          <x:cell r="C1470">
            <x:v>60748802</x:v>
          </x:cell>
          <x:cell r="D1470" t="str">
            <x:v>60725803</x:v>
          </x:cell>
          <x:cell r="E1470" t="str">
            <x:v>MARKER</x:v>
          </x:cell>
          <x:cell r="F1470" t="str">
            <x:v>EA</x:v>
          </x:cell>
          <x:cell r="G1470">
            <x:v>1</x:v>
          </x:cell>
        </x:row>
        <x:row r="1471">
          <x:cell r="A1471">
            <x:v>1467</x:v>
          </x:cell>
          <x:cell r="B1471" t="str">
            <x:v>2W168</x:v>
          </x:cell>
          <x:cell r="C1471">
            <x:v>60748802</x:v>
          </x:cell>
          <x:cell r="D1471" t="str">
            <x:v>60748799</x:v>
          </x:cell>
          <x:cell r="E1471" t="str">
            <x:v>CABLE</x:v>
          </x:cell>
          <x:cell r="F1471" t="str">
            <x:v>FT</x:v>
          </x:cell>
          <x:cell r="G1471">
            <x:v>3</x:v>
          </x:cell>
        </x:row>
        <x:row r="1472">
          <x:cell r="A1472">
            <x:v>1468</x:v>
          </x:cell>
          <x:cell r="B1472" t="str">
            <x:v>2W168</x:v>
          </x:cell>
          <x:cell r="C1472">
            <x:v>60748802</x:v>
          </x:cell>
          <x:cell r="D1472" t="str">
            <x:v>60749767</x:v>
          </x:cell>
          <x:cell r="E1472" t="str">
            <x:v>SLEEVING</x:v>
          </x:cell>
          <x:cell r="F1472" t="str">
            <x:v>FT</x:v>
          </x:cell>
          <x:cell r="G1472">
            <x:v>3</x:v>
          </x:cell>
        </x:row>
        <x:row r="1473">
          <x:cell r="A1473">
            <x:v>1469</x:v>
          </x:cell>
          <x:cell r="B1473" t="str">
            <x:v>2W168</x:v>
          </x:cell>
          <x:cell r="C1473">
            <x:v>60748802</x:v>
          </x:cell>
          <x:cell r="D1473" t="str">
            <x:v>M23053/8-011C</x:v>
          </x:cell>
          <x:cell r="E1473" t="str">
            <x:v>SLEEVING</x:v>
          </x:cell>
          <x:cell r="F1473" t="str">
            <x:v>FT</x:v>
          </x:cell>
          <x:cell r="G1473">
            <x:v>0.17000000000000001</x:v>
          </x:cell>
        </x:row>
        <x:row r="1474">
          <x:cell r="A1474">
            <x:v>1470</x:v>
          </x:cell>
          <x:cell r="B1474" t="str">
            <x:v>2W168</x:v>
          </x:cell>
          <x:cell r="C1474">
            <x:v>60748802</x:v>
          </x:cell>
          <x:cell r="D1474" t="str">
            <x:v>MS20659-123</x:v>
          </x:cell>
          <x:cell r="E1474" t="str">
            <x:v>TERMINAL</x:v>
          </x:cell>
          <x:cell r="F1474" t="str">
            <x:v>EA</x:v>
          </x:cell>
          <x:cell r="G1474">
            <x:v>1</x:v>
          </x:cell>
        </x:row>
        <x:row r="1475">
          <x:cell r="A1475">
            <x:v>1471</x:v>
          </x:cell>
          <x:cell r="B1475" t="str">
            <x:v>2W168</x:v>
          </x:cell>
          <x:cell r="C1475">
            <x:v>60748802</x:v>
          </x:cell>
          <x:cell r="D1475" t="str">
            <x:v>YAV28-RS</x:v>
          </x:cell>
          <x:cell r="E1475" t="str">
            <x:v>TERMINAL</x:v>
          </x:cell>
          <x:cell r="F1475" t="str">
            <x:v>EA</x:v>
          </x:cell>
          <x:cell r="G1475">
            <x:v>1</x:v>
          </x:cell>
        </x:row>
        <x:row r="1476">
          <x:cell r="A1476">
            <x:v>1471</x:v>
          </x:cell>
          <x:cell r="B1476" t="str">
            <x:v>2W169</x:v>
          </x:cell>
          <x:cell r="C1476">
            <x:v>60748963</x:v>
          </x:cell>
          <x:cell r="D1476" t="str">
            <x:v>60725708</x:v>
          </x:cell>
          <x:cell r="E1476" t="str">
            <x:v>WIRE</x:v>
          </x:cell>
          <x:cell r="F1476" t="str">
            <x:v>FT</x:v>
          </x:cell>
          <x:cell r="G1476">
            <x:v>3</x:v>
          </x:cell>
        </x:row>
        <x:row r="1477">
          <x:cell r="A1477">
            <x:v>1472</x:v>
          </x:cell>
          <x:cell r="B1477" t="str">
            <x:v>2W169</x:v>
          </x:cell>
          <x:cell r="C1477">
            <x:v>60748963</x:v>
          </x:cell>
          <x:cell r="D1477" t="str">
            <x:v>60725797</x:v>
          </x:cell>
          <x:cell r="E1477" t="str">
            <x:v>MARKER</x:v>
          </x:cell>
          <x:cell r="F1477" t="str">
            <x:v>EA</x:v>
          </x:cell>
          <x:cell r="G1477">
            <x:v>6</x:v>
          </x:cell>
        </x:row>
        <x:row r="1478">
          <x:cell r="A1478">
            <x:v>1473</x:v>
          </x:cell>
          <x:cell r="B1478" t="str">
            <x:v>2W169</x:v>
          </x:cell>
          <x:cell r="C1478">
            <x:v>60748963</x:v>
          </x:cell>
          <x:cell r="D1478" t="str">
            <x:v>60725802</x:v>
          </x:cell>
          <x:cell r="E1478" t="str">
            <x:v>MARKER</x:v>
          </x:cell>
          <x:cell r="F1478" t="str">
            <x:v>EA</x:v>
          </x:cell>
          <x:cell r="G1478">
            <x:v>1</x:v>
          </x:cell>
        </x:row>
        <x:row r="1479">
          <x:cell r="A1479">
            <x:v>1474</x:v>
          </x:cell>
          <x:cell r="B1479" t="str">
            <x:v>2W169</x:v>
          </x:cell>
          <x:cell r="C1479">
            <x:v>60748963</x:v>
          </x:cell>
          <x:cell r="D1479" t="str">
            <x:v>60749690</x:v>
          </x:cell>
          <x:cell r="E1479" t="str">
            <x:v>SLEEVING</x:v>
          </x:cell>
          <x:cell r="F1479" t="str">
            <x:v>FT</x:v>
          </x:cell>
          <x:cell r="G1479">
            <x:v>0.17000000000000001</x:v>
          </x:cell>
        </x:row>
        <x:row r="1480">
          <x:cell r="A1480">
            <x:v>1475</x:v>
          </x:cell>
          <x:cell r="B1480" t="str">
            <x:v>2W169</x:v>
          </x:cell>
          <x:cell r="C1480">
            <x:v>60748963</x:v>
          </x:cell>
          <x:cell r="D1480" t="str">
            <x:v>60749692</x:v>
          </x:cell>
          <x:cell r="E1480" t="str">
            <x:v>SLEEVING</x:v>
          </x:cell>
          <x:cell r="F1480" t="str">
            <x:v>FT</x:v>
          </x:cell>
          <x:cell r="G1480">
            <x:v>1</x:v>
          </x:cell>
        </x:row>
        <x:row r="1481">
          <x:cell r="A1481">
            <x:v>1476</x:v>
          </x:cell>
          <x:cell r="B1481" t="str">
            <x:v>2W169</x:v>
          </x:cell>
          <x:cell r="C1481">
            <x:v>60748963</x:v>
          </x:cell>
          <x:cell r="D1481" t="str">
            <x:v>60749693</x:v>
          </x:cell>
          <x:cell r="E1481" t="str">
            <x:v>SLEEVING</x:v>
          </x:cell>
          <x:cell r="F1481" t="str">
            <x:v>FT</x:v>
          </x:cell>
          <x:cell r="G1481">
            <x:v>0.13</x:v>
          </x:cell>
        </x:row>
        <x:row r="1482">
          <x:cell r="A1482">
            <x:v>1477</x:v>
          </x:cell>
          <x:cell r="B1482" t="str">
            <x:v>2W169</x:v>
          </x:cell>
          <x:cell r="C1482">
            <x:v>60748963</x:v>
          </x:cell>
          <x:cell r="D1482" t="str">
            <x:v>60749711</x:v>
          </x:cell>
          <x:cell r="E1482" t="str">
            <x:v>ADAPTER</x:v>
          </x:cell>
          <x:cell r="F1482" t="str">
            <x:v>EA</x:v>
          </x:cell>
          <x:cell r="G1482">
            <x:v>1</x:v>
          </x:cell>
        </x:row>
        <x:row r="1483">
          <x:cell r="A1483">
            <x:v>1478</x:v>
          </x:cell>
          <x:cell r="B1483" t="str">
            <x:v>2W169</x:v>
          </x:cell>
          <x:cell r="C1483">
            <x:v>60748963</x:v>
          </x:cell>
          <x:cell r="D1483" t="str">
            <x:v>LC35YN2</x:v>
          </x:cell>
          <x:cell r="E1483" t="str">
            <x:v>LENS</x:v>
          </x:cell>
          <x:cell r="F1483" t="str">
            <x:v>EA</x:v>
          </x:cell>
          <x:cell r="G1483">
            <x:v>1</x:v>
          </x:cell>
        </x:row>
        <x:row r="1484">
          <x:cell r="A1484">
            <x:v>1479</x:v>
          </x:cell>
          <x:cell r="B1484" t="str">
            <x:v>2W169</x:v>
          </x:cell>
          <x:cell r="C1484">
            <x:v>60748963</x:v>
          </x:cell>
          <x:cell r="D1484" t="str">
            <x:v>LH89/1</x:v>
          </x:cell>
          <x:cell r="E1484" t="str">
            <x:v>LAMP HOUSING</x:v>
          </x:cell>
          <x:cell r="F1484" t="str">
            <x:v>EA</x:v>
          </x:cell>
          <x:cell r="G1484">
            <x:v>1</x:v>
          </x:cell>
        </x:row>
        <x:row r="1485">
          <x:cell r="A1485">
            <x:v>1480</x:v>
          </x:cell>
          <x:cell r="B1485" t="str">
            <x:v>2W169</x:v>
          </x:cell>
          <x:cell r="C1485">
            <x:v>60748963</x:v>
          </x:cell>
          <x:cell r="D1485" t="str">
            <x:v>M23053/5-208C</x:v>
          </x:cell>
          <x:cell r="E1485" t="str">
            <x:v>SLEEVING</x:v>
          </x:cell>
          <x:cell r="F1485" t="str">
            <x:v>FT</x:v>
          </x:cell>
          <x:cell r="G1485">
            <x:v>0.17000000000000001</x:v>
          </x:cell>
        </x:row>
        <x:row r="1486">
          <x:cell r="A1486">
            <x:v>1481</x:v>
          </x:cell>
          <x:cell r="B1486" t="str">
            <x:v>2W169</x:v>
          </x:cell>
          <x:cell r="C1486">
            <x:v>60748963</x:v>
          </x:cell>
          <x:cell r="D1486" t="str">
            <x:v>MS25036-148</x:v>
          </x:cell>
          <x:cell r="E1486" t="str">
            <x:v>TERMINAL</x:v>
          </x:cell>
          <x:cell r="F1486" t="str">
            <x:v>EA</x:v>
          </x:cell>
          <x:cell r="G1486">
            <x:v>1</x:v>
          </x:cell>
        </x:row>
        <x:row r="1487">
          <x:cell r="A1487">
            <x:v>1482</x:v>
          </x:cell>
          <x:cell r="B1487" t="str">
            <x:v>2W169</x:v>
          </x:cell>
          <x:cell r="C1487">
            <x:v>60748963</x:v>
          </x:cell>
          <x:cell r="D1487" t="str">
            <x:v>MS25237-8918</x:v>
          </x:cell>
          <x:cell r="E1487" t="str">
            <x:v>LAMP,INCANDESCENT</x:v>
          </x:cell>
          <x:cell r="F1487" t="str">
            <x:v>EA</x:v>
          </x:cell>
          <x:cell r="G1487">
            <x:v>1</x:v>
          </x:cell>
        </x:row>
        <x:row r="1488">
          <x:cell r="A1488">
            <x:v>1483</x:v>
          </x:cell>
          <x:cell r="B1488" t="str">
            <x:v>2W169</x:v>
          </x:cell>
          <x:cell r="C1488">
            <x:v>60748963</x:v>
          </x:cell>
          <x:cell r="D1488" t="str">
            <x:v>MS3116E8-4P</x:v>
          </x:cell>
          <x:cell r="E1488" t="str">
            <x:v>CONNECTOR</x:v>
          </x:cell>
          <x:cell r="F1488" t="str">
            <x:v>EA</x:v>
          </x:cell>
          <x:cell r="G1488">
            <x:v>1</x:v>
          </x:cell>
        </x:row>
        <x:row r="1489">
          <x:cell r="A1489">
            <x:v>1484</x:v>
          </x:cell>
          <x:cell r="B1489" t="str">
            <x:v>2W169</x:v>
          </x:cell>
          <x:cell r="C1489">
            <x:v>60748963</x:v>
          </x:cell>
          <x:cell r="D1489" t="str">
            <x:v>MS3367-1-9</x:v>
          </x:cell>
          <x:cell r="E1489" t="str">
            <x:v>STRAP TIEDOWN</x:v>
          </x:cell>
          <x:cell r="F1489" t="str">
            <x:v>EA</x:v>
          </x:cell>
          <x:cell r="G1489">
            <x:v>1</x:v>
          </x:cell>
        </x:row>
        <x:row r="1490">
          <x:cell r="A1490">
            <x:v>1484</x:v>
          </x:cell>
          <x:cell r="B1490" t="str">
            <x:v>2W170</x:v>
          </x:cell>
          <x:cell r="C1490">
            <x:v>60749939</x:v>
          </x:cell>
          <x:cell r="D1490" t="str">
            <x:v>12273146-1021</x:v>
          </x:cell>
          <x:cell r="E1490" t="str">
            <x:v>ADAPTER</x:v>
          </x:cell>
          <x:cell r="F1490" t="str">
            <x:v>EA</x:v>
          </x:cell>
          <x:cell r="G1490">
            <x:v>1</x:v>
          </x:cell>
        </x:row>
        <x:row r="1491">
          <x:cell r="A1491">
            <x:v>1485</x:v>
          </x:cell>
          <x:cell r="B1491" t="str">
            <x:v>2W170</x:v>
          </x:cell>
          <x:cell r="C1491">
            <x:v>60749939</x:v>
          </x:cell>
          <x:cell r="D1491" t="str">
            <x:v>12273160-0811</x:v>
          </x:cell>
          <x:cell r="E1491" t="str">
            <x:v>ADAPTER</x:v>
          </x:cell>
          <x:cell r="F1491" t="str">
            <x:v>EA</x:v>
          </x:cell>
          <x:cell r="G1491">
            <x:v>1</x:v>
          </x:cell>
        </x:row>
        <x:row r="1492">
          <x:cell r="A1492">
            <x:v>1486</x:v>
          </x:cell>
          <x:cell r="B1492" t="str">
            <x:v>2W170</x:v>
          </x:cell>
          <x:cell r="C1492">
            <x:v>60749939</x:v>
          </x:cell>
          <x:cell r="D1492" t="str">
            <x:v>60725741</x:v>
          </x:cell>
          <x:cell r="E1492" t="str">
            <x:v>CABLE</x:v>
          </x:cell>
          <x:cell r="F1492" t="str">
            <x:v>FT</x:v>
          </x:cell>
          <x:cell r="G1492">
            <x:v>3</x:v>
          </x:cell>
        </x:row>
        <x:row r="1493">
          <x:cell r="A1493">
            <x:v>1487</x:v>
          </x:cell>
          <x:cell r="B1493" t="str">
            <x:v>2W170</x:v>
          </x:cell>
          <x:cell r="C1493">
            <x:v>60749939</x:v>
          </x:cell>
          <x:cell r="D1493" t="str">
            <x:v>60725797</x:v>
          </x:cell>
          <x:cell r="E1493" t="str">
            <x:v>MARKER</x:v>
          </x:cell>
          <x:cell r="F1493" t="str">
            <x:v>EA</x:v>
          </x:cell>
          <x:cell r="G1493">
            <x:v>4</x:v>
          </x:cell>
        </x:row>
        <x:row r="1494">
          <x:cell r="A1494">
            <x:v>1488</x:v>
          </x:cell>
          <x:cell r="B1494" t="str">
            <x:v>2W170</x:v>
          </x:cell>
          <x:cell r="C1494">
            <x:v>60749939</x:v>
          </x:cell>
          <x:cell r="D1494" t="str">
            <x:v>60725801</x:v>
          </x:cell>
          <x:cell r="E1494" t="str">
            <x:v>MARKER</x:v>
          </x:cell>
          <x:cell r="F1494" t="str">
            <x:v>EA</x:v>
          </x:cell>
          <x:cell r="G1494">
            <x:v>3</x:v>
          </x:cell>
        </x:row>
        <x:row r="1495">
          <x:cell r="A1495">
            <x:v>1489</x:v>
          </x:cell>
          <x:cell r="B1495" t="str">
            <x:v>2W170</x:v>
          </x:cell>
          <x:cell r="C1495">
            <x:v>60749939</x:v>
          </x:cell>
          <x:cell r="D1495" t="str">
            <x:v>60749763</x:v>
          </x:cell>
          <x:cell r="E1495" t="str">
            <x:v>SLEEVING</x:v>
          </x:cell>
          <x:cell r="F1495" t="str">
            <x:v>FT</x:v>
          </x:cell>
          <x:cell r="G1495">
            <x:v>3</x:v>
          </x:cell>
        </x:row>
        <x:row r="1496">
          <x:cell r="A1496">
            <x:v>1490</x:v>
          </x:cell>
          <x:cell r="B1496" t="str">
            <x:v>2W170</x:v>
          </x:cell>
          <x:cell r="C1496">
            <x:v>60749939</x:v>
          </x:cell>
          <x:cell r="D1496" t="str">
            <x:v>60749765</x:v>
          </x:cell>
          <x:cell r="E1496" t="str">
            <x:v>SLEEVING</x:v>
          </x:cell>
          <x:cell r="F1496" t="str">
            <x:v>FT</x:v>
          </x:cell>
          <x:cell r="G1496">
            <x:v>1</x:v>
          </x:cell>
        </x:row>
        <x:row r="1497">
          <x:cell r="A1497">
            <x:v>1491</x:v>
          </x:cell>
          <x:cell r="B1497" t="str">
            <x:v>2W170</x:v>
          </x:cell>
          <x:cell r="C1497">
            <x:v>60749939</x:v>
          </x:cell>
          <x:cell r="D1497" t="str">
            <x:v>60749900</x:v>
          </x:cell>
          <x:cell r="E1497" t="str">
            <x:v>SOLDER SLEEVE</x:v>
          </x:cell>
          <x:cell r="F1497" t="str">
            <x:v>EA</x:v>
          </x:cell>
          <x:cell r="G1497">
            <x:v>2</x:v>
          </x:cell>
        </x:row>
        <x:row r="1498">
          <x:cell r="A1498">
            <x:v>1492</x:v>
          </x:cell>
          <x:cell r="B1498" t="str">
            <x:v>2W170</x:v>
          </x:cell>
          <x:cell r="C1498">
            <x:v>60749939</x:v>
          </x:cell>
          <x:cell r="D1498" t="str">
            <x:v>M23053/8-007C</x:v>
          </x:cell>
          <x:cell r="E1498" t="str">
            <x:v>SLEEVING</x:v>
          </x:cell>
          <x:cell r="F1498" t="str">
            <x:v>FT</x:v>
          </x:cell>
          <x:cell r="G1498">
            <x:v>0.5</x:v>
          </x:cell>
        </x:row>
        <x:row r="1499">
          <x:cell r="A1499">
            <x:v>1493</x:v>
          </x:cell>
          <x:cell r="B1499" t="str">
            <x:v>2W170</x:v>
          </x:cell>
          <x:cell r="C1499">
            <x:v>60749939</x:v>
          </x:cell>
          <x:cell r="D1499" t="str">
            <x:v>MS27488-20</x:v>
          </x:cell>
          <x:cell r="E1499" t="str">
            <x:v>SEALING PLUG</x:v>
          </x:cell>
          <x:cell r="F1499" t="str">
            <x:v>EA</x:v>
          </x:cell>
          <x:cell r="G1499">
            <x:v>1</x:v>
          </x:cell>
        </x:row>
        <x:row r="1500">
          <x:cell r="A1500">
            <x:v>1494</x:v>
          </x:cell>
          <x:cell r="B1500" t="str">
            <x:v>2W170</x:v>
          </x:cell>
          <x:cell r="C1500">
            <x:v>60749939</x:v>
          </x:cell>
          <x:cell r="D1500" t="str">
            <x:v>MS3459W10SL-4S</x:v>
          </x:cell>
          <x:cell r="E1500" t="str">
            <x:v>CONNECTOR</x:v>
          </x:cell>
          <x:cell r="F1500" t="str">
            <x:v>EA</x:v>
          </x:cell>
          <x:cell r="G1500">
            <x:v>1</x:v>
          </x:cell>
        </x:row>
        <x:row r="1501">
          <x:cell r="A1501">
            <x:v>1495</x:v>
          </x:cell>
          <x:cell r="B1501" t="str">
            <x:v>2W170</x:v>
          </x:cell>
          <x:cell r="C1501">
            <x:v>60749939</x:v>
          </x:cell>
          <x:cell r="D1501" t="str">
            <x:v>MS3475W8-33P</x:v>
          </x:cell>
          <x:cell r="E1501" t="str">
            <x:v>CONNECTOR</x:v>
          </x:cell>
          <x:cell r="F1501" t="str">
            <x:v>EA</x:v>
          </x:cell>
          <x:cell r="G1501">
            <x:v>1</x:v>
          </x:cell>
        </x:row>
        <x:row r="1502">
          <x:cell r="A1502">
            <x:v>1496</x:v>
          </x:cell>
          <x:cell r="B1502" t="str">
            <x:v>2W170</x:v>
          </x:cell>
          <x:cell r="C1502">
            <x:v>60749939</x:v>
          </x:cell>
          <x:cell r="D1502" t="str">
            <x:v>QQB575R36T0125</x:v>
          </x:cell>
          <x:cell r="E1502" t="str">
            <x:v>BRAID</x:v>
          </x:cell>
          <x:cell r="F1502" t="str">
            <x:v>FT</x:v>
          </x:cell>
          <x:cell r="G1502">
            <x:v>3</x:v>
          </x:cell>
        </x:row>
        <x:row r="1503">
          <x:cell r="A1503">
            <x:v>1496</x:v>
          </x:cell>
          <x:cell r="B1503" t="str">
            <x:v>2W171</x:v>
          </x:cell>
          <x:cell r="C1503">
            <x:v>60749971</x:v>
          </x:cell>
          <x:cell r="D1503" t="str">
            <x:v>12273146-2071</x:v>
          </x:cell>
          <x:cell r="E1503" t="str">
            <x:v>ADAPTER</x:v>
          </x:cell>
          <x:cell r="F1503" t="str">
            <x:v>EA</x:v>
          </x:cell>
          <x:cell r="G1503">
            <x:v>2</x:v>
          </x:cell>
        </x:row>
        <x:row r="1504">
          <x:cell r="A1504">
            <x:v>1497</x:v>
          </x:cell>
          <x:cell r="B1504" t="str">
            <x:v>2W171</x:v>
          </x:cell>
          <x:cell r="C1504">
            <x:v>60749971</x:v>
          </x:cell>
          <x:cell r="D1504" t="str">
            <x:v>12273146-2481</x:v>
          </x:cell>
          <x:cell r="E1504" t="str">
            <x:v>ADAPTER</x:v>
          </x:cell>
          <x:cell r="F1504" t="str">
            <x:v>EA</x:v>
          </x:cell>
          <x:cell r="G1504">
            <x:v>1</x:v>
          </x:cell>
        </x:row>
        <x:row r="1505">
          <x:cell r="A1505">
            <x:v>1498</x:v>
          </x:cell>
          <x:cell r="B1505" t="str">
            <x:v>2W171</x:v>
          </x:cell>
          <x:cell r="C1505">
            <x:v>60749971</x:v>
          </x:cell>
          <x:cell r="D1505" t="str">
            <x:v>12273148-220</x:v>
          </x:cell>
          <x:cell r="E1505" t="str">
            <x:v>TRANSITION</x:v>
          </x:cell>
          <x:cell r="F1505" t="str">
            <x:v>EA</x:v>
          </x:cell>
          <x:cell r="G1505">
            <x:v>2</x:v>
          </x:cell>
        </x:row>
        <x:row r="1506">
          <x:cell r="A1506">
            <x:v>1499</x:v>
          </x:cell>
          <x:cell r="B1506" t="str">
            <x:v>2W171</x:v>
          </x:cell>
          <x:cell r="C1506">
            <x:v>60749971</x:v>
          </x:cell>
          <x:cell r="D1506" t="str">
            <x:v>12273160-2071</x:v>
          </x:cell>
          <x:cell r="E1506" t="str">
            <x:v>ADAPTER</x:v>
          </x:cell>
          <x:cell r="F1506" t="str">
            <x:v>EA</x:v>
          </x:cell>
          <x:cell r="G1506">
            <x:v>2</x:v>
          </x:cell>
        </x:row>
        <x:row r="1507">
          <x:cell r="A1507">
            <x:v>1500</x:v>
          </x:cell>
          <x:cell r="B1507" t="str">
            <x:v>2W171</x:v>
          </x:cell>
          <x:cell r="C1507">
            <x:v>60749971</x:v>
          </x:cell>
          <x:cell r="D1507" t="str">
            <x:v>12273160-2481</x:v>
          </x:cell>
          <x:cell r="E1507" t="str">
            <x:v>ADAPTER</x:v>
          </x:cell>
          <x:cell r="F1507" t="str">
            <x:v>EA</x:v>
          </x:cell>
          <x:cell r="G1507">
            <x:v>1</x:v>
          </x:cell>
        </x:row>
        <x:row r="1508">
          <x:cell r="A1508">
            <x:v>1501</x:v>
          </x:cell>
          <x:cell r="B1508" t="str">
            <x:v>2W171</x:v>
          </x:cell>
          <x:cell r="C1508">
            <x:v>60749971</x:v>
          </x:cell>
          <x:cell r="D1508" t="str">
            <x:v>12273163-220</x:v>
          </x:cell>
          <x:cell r="E1508" t="str">
            <x:v>TRANSITION</x:v>
          </x:cell>
          <x:cell r="F1508" t="str">
            <x:v>EA</x:v>
          </x:cell>
          <x:cell r="G1508">
            <x:v>1</x:v>
          </x:cell>
        </x:row>
        <x:row r="1509">
          <x:cell r="A1509">
            <x:v>1502</x:v>
          </x:cell>
          <x:cell r="B1509" t="str">
            <x:v>2W171</x:v>
          </x:cell>
          <x:cell r="C1509">
            <x:v>60749971</x:v>
          </x:cell>
          <x:cell r="D1509" t="str">
            <x:v>12273242-320</x:v>
          </x:cell>
          <x:cell r="E1509" t="str">
            <x:v>BOOT</x:v>
          </x:cell>
          <x:cell r="F1509" t="str">
            <x:v>EA</x:v>
          </x:cell>
          <x:cell r="G1509">
            <x:v>2</x:v>
          </x:cell>
        </x:row>
        <x:row r="1510">
          <x:cell r="A1510">
            <x:v>1503</x:v>
          </x:cell>
          <x:cell r="B1510" t="str">
            <x:v>2W171</x:v>
          </x:cell>
          <x:cell r="C1510">
            <x:v>60749971</x:v>
          </x:cell>
          <x:cell r="D1510" t="str">
            <x:v>12273242-420</x:v>
          </x:cell>
          <x:cell r="E1510" t="str">
            <x:v>BOOT</x:v>
          </x:cell>
          <x:cell r="F1510" t="str">
            <x:v>EA</x:v>
          </x:cell>
          <x:cell r="G1510">
            <x:v>1</x:v>
          </x:cell>
        </x:row>
        <x:row r="1511">
          <x:cell r="A1511">
            <x:v>1504</x:v>
          </x:cell>
          <x:cell r="B1511" t="str">
            <x:v>2W171</x:v>
          </x:cell>
          <x:cell r="C1511">
            <x:v>60749971</x:v>
          </x:cell>
          <x:cell r="D1511" t="str">
            <x:v>12273456-3</x:v>
          </x:cell>
          <x:cell r="E1511" t="str">
            <x:v>SPLICE</x:v>
          </x:cell>
          <x:cell r="F1511" t="str">
            <x:v>EA</x:v>
          </x:cell>
          <x:cell r="G1511">
            <x:v>8</x:v>
          </x:cell>
        </x:row>
        <x:row r="1512">
          <x:cell r="A1512">
            <x:v>1505</x:v>
          </x:cell>
          <x:cell r="B1512" t="str">
            <x:v>2W171</x:v>
          </x:cell>
          <x:cell r="C1512">
            <x:v>60749971</x:v>
          </x:cell>
          <x:cell r="D1512" t="str">
            <x:v>12273456-4</x:v>
          </x:cell>
          <x:cell r="E1512" t="str">
            <x:v>SPLICE</x:v>
          </x:cell>
          <x:cell r="F1512" t="str">
            <x:v>EA</x:v>
          </x:cell>
          <x:cell r="G1512">
            <x:v>4</x:v>
          </x:cell>
        </x:row>
        <x:row r="1513">
          <x:cell r="A1513">
            <x:v>1506</x:v>
          </x:cell>
          <x:cell r="B1513" t="str">
            <x:v>2W171</x:v>
          </x:cell>
          <x:cell r="C1513">
            <x:v>60749971</x:v>
          </x:cell>
          <x:cell r="D1513" t="str">
            <x:v>60725733</x:v>
          </x:cell>
          <x:cell r="E1513" t="str">
            <x:v>WIRE</x:v>
          </x:cell>
          <x:cell r="F1513" t="str">
            <x:v>FT</x:v>
          </x:cell>
          <x:cell r="G1513">
            <x:v>103.34999999999999</x:v>
          </x:cell>
        </x:row>
        <x:row r="1514">
          <x:cell r="A1514">
            <x:v>1507</x:v>
          </x:cell>
          <x:cell r="B1514" t="str">
            <x:v>2W171</x:v>
          </x:cell>
          <x:cell r="C1514">
            <x:v>60749971</x:v>
          </x:cell>
          <x:cell r="D1514" t="str">
            <x:v>60725734</x:v>
          </x:cell>
          <x:cell r="E1514" t="str">
            <x:v>WIRE</x:v>
          </x:cell>
          <x:cell r="F1514" t="str">
            <x:v>FT</x:v>
          </x:cell>
          <x:cell r="G1514">
            <x:v>282.81</x:v>
          </x:cell>
        </x:row>
        <x:row r="1515">
          <x:cell r="A1515">
            <x:v>1508</x:v>
          </x:cell>
          <x:cell r="B1515" t="str">
            <x:v>2W171</x:v>
          </x:cell>
          <x:cell r="C1515">
            <x:v>60749971</x:v>
          </x:cell>
          <x:cell r="D1515" t="str">
            <x:v>60725740</x:v>
          </x:cell>
          <x:cell r="E1515" t="str">
            <x:v>CABLE</x:v>
          </x:cell>
          <x:cell r="F1515" t="str">
            <x:v>FT</x:v>
          </x:cell>
          <x:cell r="G1515">
            <x:v>37.399999999999999</x:v>
          </x:cell>
        </x:row>
        <x:row r="1516">
          <x:cell r="A1516">
            <x:v>1509</x:v>
          </x:cell>
          <x:cell r="B1516" t="str">
            <x:v>2W171</x:v>
          </x:cell>
          <x:cell r="C1516">
            <x:v>60749971</x:v>
          </x:cell>
          <x:cell r="D1516" t="str">
            <x:v>60725743</x:v>
          </x:cell>
          <x:cell r="E1516" t="str">
            <x:v>CABLE</x:v>
          </x:cell>
          <x:cell r="F1516" t="str">
            <x:v>FT</x:v>
          </x:cell>
          <x:cell r="G1516">
            <x:v>7.7099737532808392</x:v>
          </x:cell>
        </x:row>
        <x:row r="1517">
          <x:cell r="A1517">
            <x:v>1510</x:v>
          </x:cell>
          <x:cell r="B1517" t="str">
            <x:v>2W171</x:v>
          </x:cell>
          <x:cell r="C1517">
            <x:v>60749971</x:v>
          </x:cell>
          <x:cell r="D1517" t="str">
            <x:v>60725797</x:v>
          </x:cell>
          <x:cell r="E1517" t="str">
            <x:v>MARKER</x:v>
          </x:cell>
          <x:cell r="F1517" t="str">
            <x:v>EA</x:v>
          </x:cell>
          <x:cell r="G1517">
            <x:v>8</x:v>
          </x:cell>
        </x:row>
        <x:row r="1518">
          <x:cell r="A1518">
            <x:v>1511</x:v>
          </x:cell>
          <x:cell r="B1518" t="str">
            <x:v>2W171</x:v>
          </x:cell>
          <x:cell r="C1518">
            <x:v>60749971</x:v>
          </x:cell>
          <x:cell r="D1518" t="str">
            <x:v>60725798</x:v>
          </x:cell>
          <x:cell r="E1518" t="str">
            <x:v>MARKER</x:v>
          </x:cell>
          <x:cell r="F1518" t="str">
            <x:v>EA</x:v>
          </x:cell>
          <x:cell r="G1518">
            <x:v>148</x:v>
          </x:cell>
        </x:row>
        <x:row r="1519">
          <x:cell r="A1519">
            <x:v>1512</x:v>
          </x:cell>
          <x:cell r="B1519" t="str">
            <x:v>2W171</x:v>
          </x:cell>
          <x:cell r="C1519">
            <x:v>60749971</x:v>
          </x:cell>
          <x:cell r="D1519" t="str">
            <x:v>60725803</x:v>
          </x:cell>
          <x:cell r="E1519" t="str">
            <x:v>MARKER</x:v>
          </x:cell>
          <x:cell r="F1519" t="str">
            <x:v>EA</x:v>
          </x:cell>
          <x:cell r="G1519">
            <x:v>7</x:v>
          </x:cell>
        </x:row>
        <x:row r="1520">
          <x:cell r="A1520">
            <x:v>1513</x:v>
          </x:cell>
          <x:cell r="B1520" t="str">
            <x:v>2W171</x:v>
          </x:cell>
          <x:cell r="C1520">
            <x:v>60749971</x:v>
          </x:cell>
          <x:cell r="D1520" t="str">
            <x:v>60747920</x:v>
          </x:cell>
          <x:cell r="E1520" t="str">
            <x:v>CONNECTOR</x:v>
          </x:cell>
          <x:cell r="F1520" t="str">
            <x:v>EA</x:v>
          </x:cell>
          <x:cell r="G1520">
            <x:v>1</x:v>
          </x:cell>
        </x:row>
        <x:row r="1521">
          <x:cell r="A1521">
            <x:v>1514</x:v>
          </x:cell>
          <x:cell r="B1521" t="str">
            <x:v>2W171</x:v>
          </x:cell>
          <x:cell r="C1521">
            <x:v>60749971</x:v>
          </x:cell>
          <x:cell r="D1521" t="str">
            <x:v>60747928</x:v>
          </x:cell>
          <x:cell r="E1521" t="str">
            <x:v>CONNECTOR</x:v>
          </x:cell>
          <x:cell r="F1521" t="str">
            <x:v>EA</x:v>
          </x:cell>
          <x:cell r="G1521">
            <x:v>1</x:v>
          </x:cell>
        </x:row>
        <x:row r="1522">
          <x:cell r="A1522">
            <x:v>1515</x:v>
          </x:cell>
          <x:cell r="B1522" t="str">
            <x:v>2W171</x:v>
          </x:cell>
          <x:cell r="C1522">
            <x:v>60749971</x:v>
          </x:cell>
          <x:cell r="D1522" t="str">
            <x:v>60747930</x:v>
          </x:cell>
          <x:cell r="E1522" t="str">
            <x:v>CONNECTOR</x:v>
          </x:cell>
          <x:cell r="F1522" t="str">
            <x:v>EA</x:v>
          </x:cell>
          <x:cell r="G1522">
            <x:v>1</x:v>
          </x:cell>
        </x:row>
        <x:row r="1523">
          <x:cell r="A1523">
            <x:v>1516</x:v>
          </x:cell>
          <x:cell r="B1523" t="str">
            <x:v>2W171</x:v>
          </x:cell>
          <x:cell r="C1523">
            <x:v>60749971</x:v>
          </x:cell>
          <x:cell r="D1523" t="str">
            <x:v>60747931</x:v>
          </x:cell>
          <x:cell r="E1523" t="str">
            <x:v>CONNECTOR</x:v>
          </x:cell>
          <x:cell r="F1523" t="str">
            <x:v>EA</x:v>
          </x:cell>
          <x:cell r="G1523">
            <x:v>1</x:v>
          </x:cell>
        </x:row>
        <x:row r="1524">
          <x:cell r="A1524">
            <x:v>1517</x:v>
          </x:cell>
          <x:cell r="B1524" t="str">
            <x:v>2W171</x:v>
          </x:cell>
          <x:cell r="C1524">
            <x:v>60749971</x:v>
          </x:cell>
          <x:cell r="D1524" t="str">
            <x:v>60748228</x:v>
          </x:cell>
          <x:cell r="E1524" t="str">
            <x:v>CABLE</x:v>
          </x:cell>
          <x:cell r="F1524" t="str">
            <x:v>FT</x:v>
          </x:cell>
          <x:cell r="G1524">
            <x:v>12.140000000000001</x:v>
          </x:cell>
        </x:row>
        <x:row r="1525">
          <x:cell r="A1525">
            <x:v>1518</x:v>
          </x:cell>
          <x:cell r="B1525" t="str">
            <x:v>2W171</x:v>
          </x:cell>
          <x:cell r="C1525">
            <x:v>60749971</x:v>
          </x:cell>
          <x:cell r="D1525" t="str">
            <x:v>60749766</x:v>
          </x:cell>
          <x:cell r="E1525" t="str">
            <x:v>SLEEVING</x:v>
          </x:cell>
          <x:cell r="F1525" t="str">
            <x:v>FT</x:v>
          </x:cell>
          <x:cell r="G1525">
            <x:v>10.236220472440944</x:v>
          </x:cell>
        </x:row>
        <x:row r="1526">
          <x:cell r="A1526">
            <x:v>1519</x:v>
          </x:cell>
          <x:cell r="B1526" t="str">
            <x:v>2W171</x:v>
          </x:cell>
          <x:cell r="C1526">
            <x:v>60749971</x:v>
          </x:cell>
          <x:cell r="D1526" t="str">
            <x:v>60749767</x:v>
          </x:cell>
          <x:cell r="E1526" t="str">
            <x:v>SLEEVING</x:v>
          </x:cell>
          <x:cell r="F1526" t="str">
            <x:v>FT</x:v>
          </x:cell>
          <x:cell r="G1526">
            <x:v>6.5616797900262469</x:v>
          </x:cell>
        </x:row>
        <x:row r="1527">
          <x:cell r="A1527">
            <x:v>1520</x:v>
          </x:cell>
          <x:cell r="B1527" t="str">
            <x:v>2W171</x:v>
          </x:cell>
          <x:cell r="C1527">
            <x:v>60749971</x:v>
          </x:cell>
          <x:cell r="D1527" t="str">
            <x:v>60749875</x:v>
          </x:cell>
          <x:cell r="E1527" t="str">
            <x:v>BOOT</x:v>
          </x:cell>
          <x:cell r="F1527" t="str">
            <x:v>EA</x:v>
          </x:cell>
          <x:cell r="G1527">
            <x:v>2</x:v>
          </x:cell>
        </x:row>
        <x:row r="1528">
          <x:cell r="A1528">
            <x:v>1521</x:v>
          </x:cell>
          <x:cell r="B1528" t="str">
            <x:v>2W171</x:v>
          </x:cell>
          <x:cell r="C1528">
            <x:v>60749971</x:v>
          </x:cell>
          <x:cell r="D1528" t="str">
            <x:v>60749876</x:v>
          </x:cell>
          <x:cell r="E1528" t="str">
            <x:v>BOOT</x:v>
          </x:cell>
          <x:cell r="F1528" t="str">
            <x:v>EA</x:v>
          </x:cell>
          <x:cell r="G1528">
            <x:v>1</x:v>
          </x:cell>
        </x:row>
        <x:row r="1529">
          <x:cell r="A1529">
            <x:v>1522</x:v>
          </x:cell>
          <x:cell r="B1529" t="str">
            <x:v>2W171</x:v>
          </x:cell>
          <x:cell r="C1529">
            <x:v>60749971</x:v>
          </x:cell>
          <x:cell r="D1529" t="str">
            <x:v>60749903</x:v>
          </x:cell>
          <x:cell r="E1529" t="str">
            <x:v>SOLDER SLEEVE</x:v>
          </x:cell>
          <x:cell r="F1529" t="str">
            <x:v>EA</x:v>
          </x:cell>
          <x:cell r="G1529">
            <x:v>8</x:v>
          </x:cell>
        </x:row>
        <x:row r="1530">
          <x:cell r="A1530">
            <x:v>1523</x:v>
          </x:cell>
          <x:cell r="B1530" t="str">
            <x:v>2W171</x:v>
          </x:cell>
          <x:cell r="C1530">
            <x:v>60749971</x:v>
          </x:cell>
          <x:cell r="D1530" t="str">
            <x:v>60749904</x:v>
          </x:cell>
          <x:cell r="E1530" t="str">
            <x:v>SOLDER SLEEVE</x:v>
          </x:cell>
          <x:cell r="F1530" t="str">
            <x:v>EA</x:v>
          </x:cell>
          <x:cell r="G1530">
            <x:v>4</x:v>
          </x:cell>
        </x:row>
        <x:row r="1531">
          <x:cell r="A1531">
            <x:v>1524</x:v>
          </x:cell>
          <x:cell r="B1531" t="str">
            <x:v>2W171</x:v>
          </x:cell>
          <x:cell r="C1531">
            <x:v>60749971</x:v>
          </x:cell>
          <x:cell r="D1531" t="str">
            <x:v>60749929</x:v>
          </x:cell>
          <x:cell r="E1531" t="str">
            <x:v>SEALING PLUG</x:v>
          </x:cell>
          <x:cell r="F1531" t="str">
            <x:v>EA</x:v>
          </x:cell>
          <x:cell r="G1531">
            <x:v>16</x:v>
          </x:cell>
        </x:row>
        <x:row r="1532">
          <x:cell r="A1532">
            <x:v>1525</x:v>
          </x:cell>
          <x:cell r="B1532" t="str">
            <x:v>2W171</x:v>
          </x:cell>
          <x:cell r="C1532">
            <x:v>60749971</x:v>
          </x:cell>
          <x:cell r="D1532" t="str">
            <x:v>M23053/8-004C</x:v>
          </x:cell>
          <x:cell r="E1532" t="str">
            <x:v>SLEEVING</x:v>
          </x:cell>
          <x:cell r="F1532" t="str">
            <x:v>FT</x:v>
          </x:cell>
          <x:cell r="G1532">
            <x:v>0.09999999999999999</x:v>
          </x:cell>
        </x:row>
        <x:row r="1533">
          <x:cell r="A1533">
            <x:v>1526</x:v>
          </x:cell>
          <x:cell r="B1533" t="str">
            <x:v>2W171</x:v>
          </x:cell>
          <x:cell r="C1533">
            <x:v>60749971</x:v>
          </x:cell>
          <x:cell r="D1533" t="str">
            <x:v>M23053/8-007C</x:v>
          </x:cell>
          <x:cell r="E1533" t="str">
            <x:v>SLEEVING</x:v>
          </x:cell>
          <x:cell r="F1533" t="str">
            <x:v>FT</x:v>
          </x:cell>
          <x:cell r="G1533">
            <x:v>0.09999999999999999</x:v>
          </x:cell>
        </x:row>
        <x:row r="1534">
          <x:cell r="A1534">
            <x:v>1527</x:v>
          </x:cell>
          <x:cell r="B1534" t="str">
            <x:v>2W171</x:v>
          </x:cell>
          <x:cell r="C1534">
            <x:v>60749971</x:v>
          </x:cell>
          <x:cell r="D1534" t="str">
            <x:v>M23053/8-009C</x:v>
          </x:cell>
          <x:cell r="E1534" t="str">
            <x:v>SLEEVING</x:v>
          </x:cell>
          <x:cell r="F1534" t="str">
            <x:v>FT</x:v>
          </x:cell>
          <x:cell r="G1534">
            <x:v>0.19999999999999998</x:v>
          </x:cell>
        </x:row>
        <x:row r="1535">
          <x:cell r="A1535">
            <x:v>1528</x:v>
          </x:cell>
          <x:cell r="B1535" t="str">
            <x:v>2W171</x:v>
          </x:cell>
          <x:cell r="C1535">
            <x:v>60749971</x:v>
          </x:cell>
          <x:cell r="D1535" t="str">
            <x:v>M23053/8-010C</x:v>
          </x:cell>
          <x:cell r="E1535" t="str">
            <x:v>SLEEVING</x:v>
          </x:cell>
          <x:cell r="F1535" t="str">
            <x:v>FT</x:v>
          </x:cell>
          <x:cell r="G1535">
            <x:v>1.1999999999999997</x:v>
          </x:cell>
        </x:row>
        <x:row r="1536">
          <x:cell r="A1536">
            <x:v>1529</x:v>
          </x:cell>
          <x:cell r="B1536" t="str">
            <x:v>2W171</x:v>
          </x:cell>
          <x:cell r="C1536">
            <x:v>60749971</x:v>
          </x:cell>
          <x:cell r="D1536" t="str">
            <x:v>MS27488-20</x:v>
          </x:cell>
          <x:cell r="E1536" t="str">
            <x:v>SEALING PLUG</x:v>
          </x:cell>
          <x:cell r="F1536" t="str">
            <x:v>EA</x:v>
          </x:cell>
          <x:cell r="G1536">
            <x:v>23</x:v>
          </x:cell>
        </x:row>
        <x:row r="1537">
          <x:cell r="A1537">
            <x:v>1530</x:v>
          </x:cell>
          <x:cell r="B1537" t="str">
            <x:v>2W171</x:v>
          </x:cell>
          <x:cell r="C1537">
            <x:v>60749971</x:v>
          </x:cell>
          <x:cell r="D1537" t="str">
            <x:v>MS3470W20-41P</x:v>
          </x:cell>
          <x:cell r="E1537" t="str">
            <x:v>CONNECTOR</x:v>
          </x:cell>
          <x:cell r="F1537" t="str">
            <x:v>EA</x:v>
          </x:cell>
          <x:cell r="G1537">
            <x:v>1</x:v>
          </x:cell>
        </x:row>
        <x:row r="1538">
          <x:cell r="A1538">
            <x:v>1531</x:v>
          </x:cell>
          <x:cell r="B1538" t="str">
            <x:v>2W171</x:v>
          </x:cell>
          <x:cell r="C1538">
            <x:v>60749971</x:v>
          </x:cell>
          <x:cell r="D1538" t="str">
            <x:v>MS3470W20-41S</x:v>
          </x:cell>
          <x:cell r="E1538" t="str">
            <x:v>CONNECTOR</x:v>
          </x:cell>
          <x:cell r="F1538" t="str">
            <x:v>EA</x:v>
          </x:cell>
          <x:cell r="G1538">
            <x:v>1</x:v>
          </x:cell>
        </x:row>
        <x:row r="1539">
          <x:cell r="A1539">
            <x:v>1532</x:v>
          </x:cell>
          <x:cell r="B1539" t="str">
            <x:v>2W171</x:v>
          </x:cell>
          <x:cell r="C1539">
            <x:v>60749971</x:v>
          </x:cell>
          <x:cell r="D1539" t="str">
            <x:v>QQB575R36T0375</x:v>
          </x:cell>
          <x:cell r="E1539" t="str">
            <x:v>BRAID</x:v>
          </x:cell>
          <x:cell r="F1539" t="str">
            <x:v>FT</x:v>
          </x:cell>
          <x:cell r="G1539">
            <x:v>3.8385826771653542</x:v>
          </x:cell>
        </x:row>
        <x:row r="1540">
          <x:cell r="A1540">
            <x:v>1533</x:v>
          </x:cell>
          <x:cell r="B1540" t="str">
            <x:v>2W171</x:v>
          </x:cell>
          <x:cell r="C1540">
            <x:v>60749971</x:v>
          </x:cell>
          <x:cell r="D1540" t="str">
            <x:v>QQB575R36T0500</x:v>
          </x:cell>
          <x:cell r="E1540" t="str">
            <x:v>BRAID</x:v>
          </x:cell>
          <x:cell r="F1540" t="str">
            <x:v>FT</x:v>
          </x:cell>
          <x:cell r="G1540">
            <x:v>12.959317585301838</x:v>
          </x:cell>
        </x:row>
        <x:row r="1541">
          <x:cell r="A1541">
            <x:v>1533</x:v>
          </x:cell>
          <x:cell r="B1541" t="str">
            <x:v>2W303</x:v>
          </x:cell>
          <x:cell r="C1541">
            <x:v>60747973</x:v>
          </x:cell>
          <x:cell r="D1541" t="str">
            <x:v>12273146-2281</x:v>
          </x:cell>
          <x:cell r="E1541" t="str">
            <x:v>ADAPTER</x:v>
          </x:cell>
          <x:cell r="F1541" t="str">
            <x:v>EA</x:v>
          </x:cell>
          <x:cell r="G1541">
            <x:v>1</x:v>
          </x:cell>
        </x:row>
        <x:row r="1542">
          <x:cell r="A1542">
            <x:v>1534</x:v>
          </x:cell>
          <x:cell r="B1542" t="str">
            <x:v>2W303</x:v>
          </x:cell>
          <x:cell r="C1542">
            <x:v>60747973</x:v>
          </x:cell>
          <x:cell r="D1542" t="str">
            <x:v>12273160-2281</x:v>
          </x:cell>
          <x:cell r="E1542" t="str">
            <x:v>ADAPTER</x:v>
          </x:cell>
          <x:cell r="F1542" t="str">
            <x:v>EA</x:v>
          </x:cell>
          <x:cell r="G1542">
            <x:v>1</x:v>
          </x:cell>
        </x:row>
        <x:row r="1543">
          <x:cell r="A1543">
            <x:v>1535</x:v>
          </x:cell>
          <x:cell r="B1543" t="str">
            <x:v>2W303</x:v>
          </x:cell>
          <x:cell r="C1543">
            <x:v>60747973</x:v>
          </x:cell>
          <x:cell r="D1543" t="str">
            <x:v>12273164-410</x:v>
          </x:cell>
          <x:cell r="E1543" t="str">
            <x:v>BOOT ADAPTER</x:v>
          </x:cell>
          <x:cell r="F1543" t="str">
            <x:v>EA</x:v>
          </x:cell>
          <x:cell r="G1543">
            <x:v>2</x:v>
          </x:cell>
        </x:row>
        <x:row r="1544">
          <x:cell r="A1544">
            <x:v>1536</x:v>
          </x:cell>
          <x:cell r="B1544" t="str">
            <x:v>2W303</x:v>
          </x:cell>
          <x:cell r="C1544">
            <x:v>60747973</x:v>
          </x:cell>
          <x:cell r="D1544" t="str">
            <x:v>12273242-510</x:v>
          </x:cell>
          <x:cell r="E1544" t="str">
            <x:v>BOOT</x:v>
          </x:cell>
          <x:cell r="F1544" t="str">
            <x:v>EA</x:v>
          </x:cell>
          <x:cell r="G1544">
            <x:v>2</x:v>
          </x:cell>
        </x:row>
        <x:row r="1545">
          <x:cell r="A1545">
            <x:v>1537</x:v>
          </x:cell>
          <x:cell r="B1545" t="str">
            <x:v>2W303</x:v>
          </x:cell>
          <x:cell r="C1545">
            <x:v>60747973</x:v>
          </x:cell>
          <x:cell r="D1545" t="str">
            <x:v>12273456-3</x:v>
          </x:cell>
          <x:cell r="E1545" t="str">
            <x:v>SPLICE</x:v>
          </x:cell>
          <x:cell r="F1545" t="str">
            <x:v>EA</x:v>
          </x:cell>
          <x:cell r="G1545">
            <x:v>5</x:v>
          </x:cell>
        </x:row>
        <x:row r="1546">
          <x:cell r="A1546">
            <x:v>1538</x:v>
          </x:cell>
          <x:cell r="B1546" t="str">
            <x:v>2W303</x:v>
          </x:cell>
          <x:cell r="C1546">
            <x:v>60747973</x:v>
          </x:cell>
          <x:cell r="D1546" t="str">
            <x:v>60725708</x:v>
          </x:cell>
          <x:cell r="E1546" t="str">
            <x:v>WIRE</x:v>
          </x:cell>
          <x:cell r="F1546" t="str">
            <x:v>FT</x:v>
          </x:cell>
          <x:cell r="G1546">
            <x:v>3</x:v>
          </x:cell>
        </x:row>
        <x:row r="1547">
          <x:cell r="A1547">
            <x:v>1539</x:v>
          </x:cell>
          <x:cell r="B1547" t="str">
            <x:v>2W303</x:v>
          </x:cell>
          <x:cell r="C1547">
            <x:v>60747973</x:v>
          </x:cell>
          <x:cell r="D1547" t="str">
            <x:v>60725709</x:v>
          </x:cell>
          <x:cell r="E1547" t="str">
            <x:v>WIRE</x:v>
          </x:cell>
          <x:cell r="F1547" t="str">
            <x:v>FT</x:v>
          </x:cell>
          <x:cell r="G1547">
            <x:v>75</x:v>
          </x:cell>
        </x:row>
        <x:row r="1548">
          <x:cell r="A1548">
            <x:v>1540</x:v>
          </x:cell>
          <x:cell r="B1548" t="str">
            <x:v>2W303</x:v>
          </x:cell>
          <x:cell r="C1548">
            <x:v>60747973</x:v>
          </x:cell>
          <x:cell r="D1548" t="str">
            <x:v>60725755</x:v>
          </x:cell>
          <x:cell r="E1548" t="str">
            <x:v>CABLE</x:v>
          </x:cell>
          <x:cell r="F1548" t="str">
            <x:v>FT</x:v>
          </x:cell>
          <x:cell r="G1548">
            <x:v>75</x:v>
          </x:cell>
        </x:row>
        <x:row r="1549">
          <x:cell r="A1549">
            <x:v>1541</x:v>
          </x:cell>
          <x:cell r="B1549" t="str">
            <x:v>2W303</x:v>
          </x:cell>
          <x:cell r="C1549">
            <x:v>60747973</x:v>
          </x:cell>
          <x:cell r="D1549" t="str">
            <x:v>60725797</x:v>
          </x:cell>
          <x:cell r="E1549" t="str">
            <x:v>MARKER</x:v>
          </x:cell>
          <x:cell r="F1549" t="str">
            <x:v>EA</x:v>
          </x:cell>
          <x:cell r="G1549">
            <x:v>5</x:v>
          </x:cell>
        </x:row>
        <x:row r="1550">
          <x:cell r="A1550">
            <x:v>1542</x:v>
          </x:cell>
          <x:cell r="B1550" t="str">
            <x:v>2W303</x:v>
          </x:cell>
          <x:cell r="C1550">
            <x:v>60747973</x:v>
          </x:cell>
          <x:cell r="D1550" t="str">
            <x:v>60725798</x:v>
          </x:cell>
          <x:cell r="E1550" t="str">
            <x:v>MARKER</x:v>
          </x:cell>
          <x:cell r="F1550" t="str">
            <x:v>EA</x:v>
          </x:cell>
          <x:cell r="G1550">
            <x:v>16</x:v>
          </x:cell>
        </x:row>
        <x:row r="1551">
          <x:cell r="A1551">
            <x:v>1543</x:v>
          </x:cell>
          <x:cell r="B1551" t="str">
            <x:v>2W303</x:v>
          </x:cell>
          <x:cell r="C1551">
            <x:v>60747973</x:v>
          </x:cell>
          <x:cell r="D1551" t="str">
            <x:v>60725803</x:v>
          </x:cell>
          <x:cell r="E1551" t="str">
            <x:v>MARKER</x:v>
          </x:cell>
          <x:cell r="F1551" t="str">
            <x:v>EA</x:v>
          </x:cell>
          <x:cell r="G1551">
            <x:v>3</x:v>
          </x:cell>
        </x:row>
        <x:row r="1552">
          <x:cell r="A1552">
            <x:v>1544</x:v>
          </x:cell>
          <x:cell r="B1552" t="str">
            <x:v>2W303</x:v>
          </x:cell>
          <x:cell r="C1552">
            <x:v>60747973</x:v>
          </x:cell>
          <x:cell r="D1552" t="str">
            <x:v>60749693</x:v>
          </x:cell>
          <x:cell r="E1552" t="str">
            <x:v>SLEEVING</x:v>
          </x:cell>
          <x:cell r="F1552" t="str">
            <x:v>FT</x:v>
          </x:cell>
          <x:cell r="G1552">
            <x:v>19</x:v>
          </x:cell>
        </x:row>
        <x:row r="1553">
          <x:cell r="A1553">
            <x:v>1545</x:v>
          </x:cell>
          <x:cell r="B1553" t="str">
            <x:v>2W303</x:v>
          </x:cell>
          <x:cell r="C1553">
            <x:v>60747973</x:v>
          </x:cell>
          <x:cell r="D1553" t="str">
            <x:v>M23053/5-209C</x:v>
          </x:cell>
          <x:cell r="E1553" t="str">
            <x:v>SLEEVING</x:v>
          </x:cell>
          <x:cell r="F1553" t="str">
            <x:v>FT</x:v>
          </x:cell>
          <x:cell r="G1553">
            <x:v>0.5</x:v>
          </x:cell>
        </x:row>
        <x:row r="1554">
          <x:cell r="A1554">
            <x:v>1546</x:v>
          </x:cell>
          <x:cell r="B1554" t="str">
            <x:v>2W303</x:v>
          </x:cell>
          <x:cell r="C1554">
            <x:v>60747973</x:v>
          </x:cell>
          <x:cell r="D1554" t="str">
            <x:v>M23053/8-004C</x:v>
          </x:cell>
          <x:cell r="E1554" t="str">
            <x:v>SLEEVING</x:v>
          </x:cell>
          <x:cell r="F1554" t="str">
            <x:v>FT</x:v>
          </x:cell>
          <x:cell r="G1554">
            <x:v>0.13</x:v>
          </x:cell>
        </x:row>
        <x:row r="1555">
          <x:cell r="A1555">
            <x:v>1547</x:v>
          </x:cell>
          <x:cell r="B1555" t="str">
            <x:v>2W303</x:v>
          </x:cell>
          <x:cell r="C1555">
            <x:v>60747973</x:v>
          </x:cell>
          <x:cell r="D1555" t="str">
            <x:v>MS27488-16</x:v>
          </x:cell>
          <x:cell r="E1555" t="str">
            <x:v>SEALING PLUG</x:v>
          </x:cell>
          <x:cell r="F1555" t="str">
            <x:v>EA</x:v>
          </x:cell>
          <x:cell r="G1555">
            <x:v>10</x:v>
          </x:cell>
        </x:row>
        <x:row r="1556">
          <x:cell r="A1556">
            <x:v>1548</x:v>
          </x:cell>
          <x:cell r="B1556" t="str">
            <x:v>2W303</x:v>
          </x:cell>
          <x:cell r="C1556">
            <x:v>60747973</x:v>
          </x:cell>
          <x:cell r="D1556" t="str">
            <x:v>MS3454W22-19P</x:v>
          </x:cell>
          <x:cell r="E1556" t="str">
            <x:v>CONNECTOR</x:v>
          </x:cell>
          <x:cell r="F1556" t="str">
            <x:v>EA</x:v>
          </x:cell>
          <x:cell r="G1556">
            <x:v>1</x:v>
          </x:cell>
        </x:row>
        <x:row r="1557">
          <x:cell r="A1557">
            <x:v>1549</x:v>
          </x:cell>
          <x:cell r="B1557" t="str">
            <x:v>2W303</x:v>
          </x:cell>
          <x:cell r="C1557">
            <x:v>60747973</x:v>
          </x:cell>
          <x:cell r="D1557" t="str">
            <x:v>MS3459W22-19S</x:v>
          </x:cell>
          <x:cell r="E1557" t="str">
            <x:v>CONNECTOR</x:v>
          </x:cell>
          <x:cell r="F1557" t="str">
            <x:v>EA</x:v>
          </x:cell>
          <x:cell r="G1557">
            <x:v>1</x:v>
          </x:cell>
        </x:row>
        <x:row r="1558">
          <x:cell r="A1558">
            <x:v>1550</x:v>
          </x:cell>
          <x:cell r="B1558" t="str">
            <x:v>2W303</x:v>
          </x:cell>
          <x:cell r="C1558">
            <x:v>60747973</x:v>
          </x:cell>
          <x:cell r="D1558" t="str">
            <x:v>QQB575R36T0375</x:v>
          </x:cell>
          <x:cell r="E1558" t="str">
            <x:v>BRAID</x:v>
          </x:cell>
          <x:cell r="F1558" t="str">
            <x:v>FT</x:v>
          </x:cell>
          <x:cell r="G1558">
            <x:v>21</x:v>
          </x:cell>
        </x:row>
        <x:row r="1559">
          <x:cell r="A1559">
            <x:v>1550</x:v>
          </x:cell>
          <x:cell r="B1559" t="str">
            <x:v>2W351</x:v>
          </x:cell>
          <x:cell r="C1559">
            <x:v>60748230</x:v>
          </x:cell>
          <x:cell r="D1559" t="str">
            <x:v>12273146-2281</x:v>
          </x:cell>
          <x:cell r="E1559" t="str">
            <x:v>ADAPTER</x:v>
          </x:cell>
          <x:cell r="F1559" t="str">
            <x:v>EA</x:v>
          </x:cell>
          <x:cell r="G1559">
            <x:v>2</x:v>
          </x:cell>
        </x:row>
        <x:row r="1560">
          <x:cell r="A1560">
            <x:v>1551</x:v>
          </x:cell>
          <x:cell r="B1560" t="str">
            <x:v>2W351</x:v>
          </x:cell>
          <x:cell r="C1560">
            <x:v>60748230</x:v>
          </x:cell>
          <x:cell r="D1560" t="str">
            <x:v>12273456-3</x:v>
          </x:cell>
          <x:cell r="E1560" t="str">
            <x:v>SPLICE</x:v>
          </x:cell>
          <x:cell r="F1560" t="str">
            <x:v>EA</x:v>
          </x:cell>
          <x:cell r="G1560">
            <x:v>5</x:v>
          </x:cell>
        </x:row>
        <x:row r="1561">
          <x:cell r="A1561">
            <x:v>1552</x:v>
          </x:cell>
          <x:cell r="B1561" t="str">
            <x:v>2W351</x:v>
          </x:cell>
          <x:cell r="C1561">
            <x:v>60748230</x:v>
          </x:cell>
          <x:cell r="D1561" t="str">
            <x:v>60725733</x:v>
          </x:cell>
          <x:cell r="E1561" t="str">
            <x:v>WIRE</x:v>
          </x:cell>
          <x:cell r="F1561" t="str">
            <x:v>FT</x:v>
          </x:cell>
          <x:cell r="G1561">
            <x:v>3</x:v>
          </x:cell>
        </x:row>
        <x:row r="1562">
          <x:cell r="A1562">
            <x:v>1553</x:v>
          </x:cell>
          <x:cell r="B1562" t="str">
            <x:v>2W351</x:v>
          </x:cell>
          <x:cell r="C1562">
            <x:v>60748230</x:v>
          </x:cell>
          <x:cell r="D1562" t="str">
            <x:v>60725734</x:v>
          </x:cell>
          <x:cell r="E1562" t="str">
            <x:v>WIRE</x:v>
          </x:cell>
          <x:cell r="F1562" t="str">
            <x:v>FT</x:v>
          </x:cell>
          <x:cell r="G1562">
            <x:v>46</x:v>
          </x:cell>
        </x:row>
        <x:row r="1563">
          <x:cell r="A1563">
            <x:v>1554</x:v>
          </x:cell>
          <x:cell r="B1563" t="str">
            <x:v>2W351</x:v>
          </x:cell>
          <x:cell r="C1563">
            <x:v>60748230</x:v>
          </x:cell>
          <x:cell r="D1563" t="str">
            <x:v>60725740</x:v>
          </x:cell>
          <x:cell r="E1563" t="str">
            <x:v>CABLE</x:v>
          </x:cell>
          <x:cell r="F1563" t="str">
            <x:v>FT</x:v>
          </x:cell>
          <x:cell r="G1563">
            <x:v>46</x:v>
          </x:cell>
        </x:row>
        <x:row r="1564">
          <x:cell r="A1564">
            <x:v>1555</x:v>
          </x:cell>
          <x:cell r="B1564" t="str">
            <x:v>2W351</x:v>
          </x:cell>
          <x:cell r="C1564">
            <x:v>60748230</x:v>
          </x:cell>
          <x:cell r="D1564" t="str">
            <x:v>60725797</x:v>
          </x:cell>
          <x:cell r="E1564" t="str">
            <x:v>MARKER</x:v>
          </x:cell>
          <x:cell r="F1564" t="str">
            <x:v>EA</x:v>
          </x:cell>
          <x:cell r="G1564">
            <x:v>5</x:v>
          </x:cell>
        </x:row>
        <x:row r="1565">
          <x:cell r="A1565">
            <x:v>1556</x:v>
          </x:cell>
          <x:cell r="B1565" t="str">
            <x:v>2W351</x:v>
          </x:cell>
          <x:cell r="C1565">
            <x:v>60748230</x:v>
          </x:cell>
          <x:cell r="D1565" t="str">
            <x:v>60725798</x:v>
          </x:cell>
          <x:cell r="E1565" t="str">
            <x:v>MARKER</x:v>
          </x:cell>
          <x:cell r="F1565" t="str">
            <x:v>EA</x:v>
          </x:cell>
          <x:cell r="G1565">
            <x:v>16</x:v>
          </x:cell>
        </x:row>
        <x:row r="1566">
          <x:cell r="A1566">
            <x:v>1557</x:v>
          </x:cell>
          <x:cell r="B1566" t="str">
            <x:v>2W351</x:v>
          </x:cell>
          <x:cell r="C1566">
            <x:v>60748230</x:v>
          </x:cell>
          <x:cell r="D1566" t="str">
            <x:v>60725803</x:v>
          </x:cell>
          <x:cell r="E1566" t="str">
            <x:v>MARKER</x:v>
          </x:cell>
          <x:cell r="F1566" t="str">
            <x:v>EA</x:v>
          </x:cell>
          <x:cell r="G1566">
            <x:v>3</x:v>
          </x:cell>
        </x:row>
        <x:row r="1567">
          <x:cell r="A1567">
            <x:v>1558</x:v>
          </x:cell>
          <x:cell r="B1567" t="str">
            <x:v>2W351</x:v>
          </x:cell>
          <x:cell r="C1567">
            <x:v>60748230</x:v>
          </x:cell>
          <x:cell r="D1567" t="str">
            <x:v>60749765</x:v>
          </x:cell>
          <x:cell r="E1567" t="str">
            <x:v>SLEEVING</x:v>
          </x:cell>
          <x:cell r="F1567" t="str">
            <x:v>FT</x:v>
          </x:cell>
          <x:cell r="G1567">
            <x:v>11</x:v>
          </x:cell>
        </x:row>
        <x:row r="1568">
          <x:cell r="A1568">
            <x:v>1559</x:v>
          </x:cell>
          <x:cell r="B1568" t="str">
            <x:v>2W351</x:v>
          </x:cell>
          <x:cell r="C1568">
            <x:v>60748230</x:v>
          </x:cell>
          <x:cell r="D1568" t="str">
            <x:v>60749876</x:v>
          </x:cell>
          <x:cell r="E1568" t="str">
            <x:v>BOOT</x:v>
          </x:cell>
          <x:cell r="F1568" t="str">
            <x:v>EA</x:v>
          </x:cell>
          <x:cell r="G1568">
            <x:v>2</x:v>
          </x:cell>
        </x:row>
        <x:row r="1569">
          <x:cell r="A1569">
            <x:v>1560</x:v>
          </x:cell>
          <x:cell r="B1569" t="str">
            <x:v>2W351</x:v>
          </x:cell>
          <x:cell r="C1569">
            <x:v>60748230</x:v>
          </x:cell>
          <x:cell r="D1569" t="str">
            <x:v>60749902</x:v>
          </x:cell>
          <x:cell r="E1569" t="str">
            <x:v>SOLDER SLEEVE</x:v>
          </x:cell>
          <x:cell r="F1569" t="str">
            <x:v>EA</x:v>
          </x:cell>
          <x:cell r="G1569">
            <x:v>2</x:v>
          </x:cell>
        </x:row>
        <x:row r="1570">
          <x:cell r="A1570">
            <x:v>1561</x:v>
          </x:cell>
          <x:cell r="B1570" t="str">
            <x:v>2W351</x:v>
          </x:cell>
          <x:cell r="C1570">
            <x:v>60748230</x:v>
          </x:cell>
          <x:cell r="D1570" t="str">
            <x:v>M23053/8-004C</x:v>
          </x:cell>
          <x:cell r="E1570" t="str">
            <x:v>SLEEVING</x:v>
          </x:cell>
          <x:cell r="F1570" t="str">
            <x:v>FT</x:v>
          </x:cell>
          <x:cell r="G1570">
            <x:v>0.13</x:v>
          </x:cell>
        </x:row>
        <x:row r="1571">
          <x:cell r="A1571">
            <x:v>1562</x:v>
          </x:cell>
          <x:cell r="B1571" t="str">
            <x:v>2W351</x:v>
          </x:cell>
          <x:cell r="C1571">
            <x:v>60748230</x:v>
          </x:cell>
          <x:cell r="D1571" t="str">
            <x:v>M23053/8-009C</x:v>
          </x:cell>
          <x:cell r="E1571" t="str">
            <x:v>SLEEVING</x:v>
          </x:cell>
          <x:cell r="F1571" t="str">
            <x:v>FT</x:v>
          </x:cell>
          <x:cell r="G1571">
            <x:v>0.5</x:v>
          </x:cell>
        </x:row>
        <x:row r="1572">
          <x:cell r="A1572">
            <x:v>1563</x:v>
          </x:cell>
          <x:cell r="B1572" t="str">
            <x:v>2W351</x:v>
          </x:cell>
          <x:cell r="C1572">
            <x:v>60748230</x:v>
          </x:cell>
          <x:cell r="D1572" t="str">
            <x:v>MS27488-16</x:v>
          </x:cell>
          <x:cell r="E1572" t="str">
            <x:v>SEALING PLUG</x:v>
          </x:cell>
          <x:cell r="F1572" t="str">
            <x:v>EA</x:v>
          </x:cell>
          <x:cell r="G1572">
            <x:v>10</x:v>
          </x:cell>
        </x:row>
        <x:row r="1573">
          <x:cell r="A1573">
            <x:v>1564</x:v>
          </x:cell>
          <x:cell r="B1573" t="str">
            <x:v>2W351</x:v>
          </x:cell>
          <x:cell r="C1573">
            <x:v>60748230</x:v>
          </x:cell>
          <x:cell r="D1573" t="str">
            <x:v>MS3454W22-19P</x:v>
          </x:cell>
          <x:cell r="E1573" t="str">
            <x:v>CONNECTOR</x:v>
          </x:cell>
          <x:cell r="F1573" t="str">
            <x:v>EA</x:v>
          </x:cell>
          <x:cell r="G1573">
            <x:v>1</x:v>
          </x:cell>
        </x:row>
        <x:row r="1574">
          <x:cell r="A1574">
            <x:v>1565</x:v>
          </x:cell>
          <x:cell r="B1574" t="str">
            <x:v>2W351</x:v>
          </x:cell>
          <x:cell r="C1574">
            <x:v>60748230</x:v>
          </x:cell>
          <x:cell r="D1574" t="str">
            <x:v>MS3454W22-19S</x:v>
          </x:cell>
          <x:cell r="E1574" t="str">
            <x:v>CONNECTOR</x:v>
          </x:cell>
          <x:cell r="F1574" t="str">
            <x:v>EA</x:v>
          </x:cell>
          <x:cell r="G1574">
            <x:v>1</x:v>
          </x:cell>
        </x:row>
        <x:row r="1575">
          <x:cell r="A1575">
            <x:v>1566</x:v>
          </x:cell>
          <x:cell r="B1575" t="str">
            <x:v>2W351</x:v>
          </x:cell>
          <x:cell r="C1575">
            <x:v>60748230</x:v>
          </x:cell>
          <x:cell r="D1575" t="str">
            <x:v>QQB575R36T0375</x:v>
          </x:cell>
          <x:cell r="E1575" t="str">
            <x:v>BRAID</x:v>
          </x:cell>
          <x:cell r="F1575" t="str">
            <x:v>FT</x:v>
          </x:cell>
          <x:cell r="G1575">
            <x:v>11.460000000000001</x:v>
          </x:cell>
        </x:row>
        <x:row r="1576">
          <x:cell r="A1576">
            <x:v>1566</x:v>
          </x:cell>
          <x:cell r="B1576" t="str">
            <x:v>3W104</x:v>
          </x:cell>
          <x:cell r="C1576">
            <x:v>60749512</x:v>
          </x:cell>
          <x:cell r="D1576" t="str">
            <x:v>12273146-2071</x:v>
          </x:cell>
          <x:cell r="E1576" t="str">
            <x:v>ADAPTER</x:v>
          </x:cell>
          <x:cell r="F1576" t="str">
            <x:v>EA</x:v>
          </x:cell>
          <x:cell r="G1576">
            <x:v>1</x:v>
          </x:cell>
        </x:row>
        <x:row r="1577">
          <x:cell r="A1577">
            <x:v>1567</x:v>
          </x:cell>
          <x:cell r="B1577" t="str">
            <x:v>3W104</x:v>
          </x:cell>
          <x:cell r="C1577">
            <x:v>60749512</x:v>
          </x:cell>
          <x:cell r="D1577" t="str">
            <x:v>12273160-2071</x:v>
          </x:cell>
          <x:cell r="E1577" t="str">
            <x:v>ADAPTER</x:v>
          </x:cell>
          <x:cell r="F1577" t="str">
            <x:v>EA</x:v>
          </x:cell>
          <x:cell r="G1577">
            <x:v>1</x:v>
          </x:cell>
        </x:row>
        <x:row r="1578">
          <x:cell r="A1578">
            <x:v>1568</x:v>
          </x:cell>
          <x:cell r="B1578" t="str">
            <x:v>3W104</x:v>
          </x:cell>
          <x:cell r="C1578">
            <x:v>60749512</x:v>
          </x:cell>
          <x:cell r="D1578" t="str">
            <x:v>12273456-3</x:v>
          </x:cell>
          <x:cell r="E1578" t="str">
            <x:v>SPLICE</x:v>
          </x:cell>
          <x:cell r="F1578" t="str">
            <x:v>EA</x:v>
          </x:cell>
          <x:cell r="G1578">
            <x:v>6</x:v>
          </x:cell>
        </x:row>
        <x:row r="1579">
          <x:cell r="A1579">
            <x:v>1569</x:v>
          </x:cell>
          <x:cell r="B1579" t="str">
            <x:v>3W104</x:v>
          </x:cell>
          <x:cell r="C1579">
            <x:v>60749512</x:v>
          </x:cell>
          <x:cell r="D1579" t="str">
            <x:v>12273456-4</x:v>
          </x:cell>
          <x:cell r="E1579" t="str">
            <x:v>SPLICE</x:v>
          </x:cell>
          <x:cell r="F1579" t="str">
            <x:v>EA</x:v>
          </x:cell>
          <x:cell r="G1579">
            <x:v>2</x:v>
          </x:cell>
        </x:row>
        <x:row r="1580">
          <x:cell r="A1580">
            <x:v>1570</x:v>
          </x:cell>
          <x:cell r="B1580" t="str">
            <x:v>3W104</x:v>
          </x:cell>
          <x:cell r="C1580">
            <x:v>60749512</x:v>
          </x:cell>
          <x:cell r="D1580" t="str">
            <x:v>60725733</x:v>
          </x:cell>
          <x:cell r="E1580" t="str">
            <x:v>WIRE</x:v>
          </x:cell>
          <x:cell r="F1580" t="str">
            <x:v>FT</x:v>
          </x:cell>
          <x:cell r="G1580">
            <x:v>305.18372703412075</x:v>
          </x:cell>
        </x:row>
        <x:row r="1581">
          <x:cell r="A1581">
            <x:v>1571</x:v>
          </x:cell>
          <x:cell r="B1581" t="str">
            <x:v>3W104</x:v>
          </x:cell>
          <x:cell r="C1581">
            <x:v>60749512</x:v>
          </x:cell>
          <x:cell r="D1581" t="str">
            <x:v>60725739</x:v>
          </x:cell>
          <x:cell r="E1581" t="str">
            <x:v>WIRE</x:v>
          </x:cell>
          <x:cell r="F1581" t="str">
            <x:v>FT</x:v>
          </x:cell>
          <x:cell r="G1581">
            <x:v>32.677165354330704</x:v>
          </x:cell>
        </x:row>
        <x:row r="1582">
          <x:cell r="A1582">
            <x:v>1572</x:v>
          </x:cell>
          <x:cell r="B1582" t="str">
            <x:v>3W104</x:v>
          </x:cell>
          <x:cell r="C1582">
            <x:v>60749512</x:v>
          </x:cell>
          <x:cell r="D1582" t="str">
            <x:v>60725743</x:v>
          </x:cell>
          <x:cell r="E1582" t="str">
            <x:v>CABLE</x:v>
          </x:cell>
          <x:cell r="F1582" t="str">
            <x:v>FT</x:v>
          </x:cell>
          <x:cell r="G1582">
            <x:v>10.892388451443569</x:v>
          </x:cell>
        </x:row>
        <x:row r="1583">
          <x:cell r="A1583">
            <x:v>1573</x:v>
          </x:cell>
          <x:cell r="B1583" t="str">
            <x:v>3W104</x:v>
          </x:cell>
          <x:cell r="C1583">
            <x:v>60749512</x:v>
          </x:cell>
          <x:cell r="D1583" t="str">
            <x:v>60725797</x:v>
          </x:cell>
          <x:cell r="E1583" t="str">
            <x:v>MARKER</x:v>
          </x:cell>
          <x:cell r="F1583" t="str">
            <x:v>EA</x:v>
          </x:cell>
          <x:cell r="G1583">
            <x:v>76</x:v>
          </x:cell>
        </x:row>
        <x:row r="1584">
          <x:cell r="A1584">
            <x:v>1574</x:v>
          </x:cell>
          <x:cell r="B1584" t="str">
            <x:v>3W104</x:v>
          </x:cell>
          <x:cell r="C1584">
            <x:v>60749512</x:v>
          </x:cell>
          <x:cell r="D1584" t="str">
            <x:v>60725803</x:v>
          </x:cell>
          <x:cell r="E1584" t="str">
            <x:v>MARKER</x:v>
          </x:cell>
          <x:cell r="F1584" t="str">
            <x:v>EA</x:v>
          </x:cell>
          <x:cell r="G1584">
            <x:v>4</x:v>
          </x:cell>
        </x:row>
        <x:row r="1585">
          <x:cell r="A1585">
            <x:v>1575</x:v>
          </x:cell>
          <x:cell r="B1585" t="str">
            <x:v>3W104</x:v>
          </x:cell>
          <x:cell r="C1585">
            <x:v>60749512</x:v>
          </x:cell>
          <x:cell r="D1585" t="str">
            <x:v>60749764</x:v>
          </x:cell>
          <x:cell r="E1585" t="str">
            <x:v>SLEEVING</x:v>
          </x:cell>
          <x:cell r="F1585" t="str">
            <x:v>FT</x:v>
          </x:cell>
          <x:cell r="G1585">
            <x:v>1.54</x:v>
          </x:cell>
        </x:row>
        <x:row r="1586">
          <x:cell r="A1586">
            <x:v>1576</x:v>
          </x:cell>
          <x:cell r="B1586" t="str">
            <x:v>3W104</x:v>
          </x:cell>
          <x:cell r="C1586">
            <x:v>60749512</x:v>
          </x:cell>
          <x:cell r="D1586" t="str">
            <x:v>60749766</x:v>
          </x:cell>
          <x:cell r="E1586" t="str">
            <x:v>SLEEVING</x:v>
          </x:cell>
          <x:cell r="F1586" t="str">
            <x:v>FT</x:v>
          </x:cell>
          <x:cell r="G1586">
            <x:v>11.34</x:v>
          </x:cell>
        </x:row>
        <x:row r="1587">
          <x:cell r="A1587">
            <x:v>1577</x:v>
          </x:cell>
          <x:cell r="B1587" t="str">
            <x:v>3W104</x:v>
          </x:cell>
          <x:cell r="C1587">
            <x:v>60749512</x:v>
          </x:cell>
          <x:cell r="D1587" t="str">
            <x:v>60749810</x:v>
          </x:cell>
          <x:cell r="E1587" t="str">
            <x:v>TRANSITION</x:v>
          </x:cell>
          <x:cell r="F1587" t="str">
            <x:v>EA</x:v>
          </x:cell>
          <x:cell r="G1587">
            <x:v>1</x:v>
          </x:cell>
        </x:row>
        <x:row r="1588">
          <x:cell r="A1588">
            <x:v>1578</x:v>
          </x:cell>
          <x:cell r="B1588" t="str">
            <x:v>3W104</x:v>
          </x:cell>
          <x:cell r="C1588">
            <x:v>60749512</x:v>
          </x:cell>
          <x:cell r="D1588" t="str">
            <x:v>60749874</x:v>
          </x:cell>
          <x:cell r="E1588" t="str">
            <x:v>BOOT</x:v>
          </x:cell>
          <x:cell r="F1588" t="str">
            <x:v>EA</x:v>
          </x:cell>
          <x:cell r="G1588">
            <x:v>1</x:v>
          </x:cell>
        </x:row>
        <x:row r="1589">
          <x:cell r="A1589">
            <x:v>1579</x:v>
          </x:cell>
          <x:cell r="B1589" t="str">
            <x:v>3W104</x:v>
          </x:cell>
          <x:cell r="C1589">
            <x:v>60749512</x:v>
          </x:cell>
          <x:cell r="D1589" t="str">
            <x:v>60749875</x:v>
          </x:cell>
          <x:cell r="E1589" t="str">
            <x:v>BOOT</x:v>
          </x:cell>
          <x:cell r="F1589" t="str">
            <x:v>EA</x:v>
          </x:cell>
          <x:cell r="G1589">
            <x:v>2</x:v>
          </x:cell>
        </x:row>
        <x:row r="1590">
          <x:cell r="A1590">
            <x:v>1590</x:v>
          </x:cell>
          <x:cell r="B1590" t="str">
            <x:v>3W104</x:v>
          </x:cell>
          <x:cell r="C1590">
            <x:v>60749512</x:v>
          </x:cell>
          <x:cell r="D1590" t="str">
            <x:v>60749903</x:v>
          </x:cell>
          <x:cell r="E1590" t="str">
            <x:v>SOLDER SLEEVE</x:v>
          </x:cell>
          <x:cell r="F1590" t="str">
            <x:v>EA</x:v>
          </x:cell>
          <x:cell r="G1590">
            <x:v>3</x:v>
          </x:cell>
        </x:row>
        <x:row r="1591">
          <x:cell r="A1591">
            <x:v>1591</x:v>
          </x:cell>
          <x:cell r="B1591" t="str">
            <x:v>3W104</x:v>
          </x:cell>
          <x:cell r="C1591">
            <x:v>60749512</x:v>
          </x:cell>
          <x:cell r="D1591" t="str">
            <x:v>M23053/8-009C</x:v>
          </x:cell>
          <x:cell r="E1591" t="str">
            <x:v>SLEEVING</x:v>
          </x:cell>
          <x:cell r="F1591" t="str">
            <x:v>FT</x:v>
          </x:cell>
          <x:cell r="G1591">
            <x:v>0.19999999999999998</x:v>
          </x:cell>
        </x:row>
        <x:row r="1592">
          <x:cell r="A1592">
            <x:v>1592</x:v>
          </x:cell>
          <x:cell r="B1592" t="str">
            <x:v>3W104</x:v>
          </x:cell>
          <x:cell r="C1592">
            <x:v>60749512</x:v>
          </x:cell>
          <x:cell r="D1592" t="str">
            <x:v>M23053/8-010C</x:v>
          </x:cell>
          <x:cell r="E1592" t="str">
            <x:v>SLEEVING</x:v>
          </x:cell>
          <x:cell r="F1592" t="str">
            <x:v>FT</x:v>
          </x:cell>
          <x:cell r="G1592">
            <x:v>0.5</x:v>
          </x:cell>
        </x:row>
        <x:row r="1593">
          <x:cell r="A1593">
            <x:v>1593</x:v>
          </x:cell>
          <x:cell r="B1593" t="str">
            <x:v>3W104</x:v>
          </x:cell>
          <x:cell r="C1593">
            <x:v>60749512</x:v>
          </x:cell>
          <x:cell r="D1593" t="str">
            <x:v>MS27488-20</x:v>
          </x:cell>
          <x:cell r="E1593" t="str">
            <x:v>SEALING PLUG</x:v>
          </x:cell>
          <x:cell r="F1593" t="str">
            <x:v>EA</x:v>
          </x:cell>
          <x:cell r="G1593">
            <x:v>22</x:v>
          </x:cell>
        </x:row>
        <x:row r="1594">
          <x:cell r="A1594">
            <x:v>1594</x:v>
          </x:cell>
          <x:cell r="B1594" t="str">
            <x:v>3W104</x:v>
          </x:cell>
          <x:cell r="C1594">
            <x:v>60749512</x:v>
          </x:cell>
          <x:cell r="D1594" t="str">
            <x:v>MS3475W20-41P</x:v>
          </x:cell>
          <x:cell r="E1594" t="str">
            <x:v>CONNECTOR</x:v>
          </x:cell>
          <x:cell r="F1594" t="str">
            <x:v>EA</x:v>
          </x:cell>
          <x:cell r="G1594">
            <x:v>1</x:v>
          </x:cell>
        </x:row>
        <x:row r="1595">
          <x:cell r="A1595">
            <x:v>1595</x:v>
          </x:cell>
          <x:cell r="B1595" t="str">
            <x:v>3W104</x:v>
          </x:cell>
          <x:cell r="C1595">
            <x:v>60749512</x:v>
          </x:cell>
          <x:cell r="D1595" t="str">
            <x:v>MS3475W20-41S</x:v>
          </x:cell>
          <x:cell r="E1595" t="str">
            <x:v>CONNECTOR</x:v>
          </x:cell>
          <x:cell r="F1595" t="str">
            <x:v>EA</x:v>
          </x:cell>
          <x:cell r="G1595">
            <x:v>1</x:v>
          </x:cell>
        </x:row>
        <x:row r="1596">
          <x:cell r="A1596">
            <x:v>1596</x:v>
          </x:cell>
          <x:cell r="B1596" t="str">
            <x:v>3W104</x:v>
          </x:cell>
          <x:cell r="C1596">
            <x:v>60749512</x:v>
          </x:cell>
          <x:cell r="D1596" t="str">
            <x:v>QQB575R36T0171</x:v>
          </x:cell>
          <x:cell r="E1596" t="str">
            <x:v>BRAID</x:v>
          </x:cell>
          <x:cell r="F1596" t="str">
            <x:v>FT</x:v>
          </x:cell>
          <x:cell r="G1596">
            <x:v>0.86614173228346458</x:v>
          </x:cell>
        </x:row>
        <x:row r="1597">
          <x:cell r="A1597">
            <x:v>1597</x:v>
          </x:cell>
          <x:cell r="B1597" t="str">
            <x:v>3W104</x:v>
          </x:cell>
          <x:cell r="C1597">
            <x:v>60749512</x:v>
          </x:cell>
          <x:cell r="D1597" t="str">
            <x:v>QQB575R36T0375</x:v>
          </x:cell>
          <x:cell r="E1597" t="str">
            <x:v>BRAID</x:v>
          </x:cell>
          <x:cell r="F1597" t="str">
            <x:v>FT</x:v>
          </x:cell>
          <x:cell r="G1597">
            <x:v>11.948818897637794</x:v>
          </x:cell>
        </x:row>
        <x:row r="1598">
          <x:cell r="A1598">
            <x:v>1598</x:v>
          </x:cell>
          <x:cell r="B1598" t="str">
            <x:v>3W104</x:v>
          </x:cell>
          <x:cell r="C1598">
            <x:v>60749512</x:v>
          </x:cell>
          <x:cell r="D1598" t="str">
            <x:v>VG95234M-14S-6PN</x:v>
          </x:cell>
          <x:cell r="E1598" t="str">
            <x:v>CONNECTOR</x:v>
          </x:cell>
          <x:cell r="F1598" t="str">
            <x:v>EA</x:v>
          </x:cell>
          <x:cell r="G1598">
            <x:v>1</x:v>
          </x:cell>
        </x:row>
        <x:row r="1599">
          <x:cell r="A1599">
            <x:v>1599</x:v>
          </x:cell>
          <x:cell r="B1599" t="str">
            <x:v>1W102AB</x:v>
          </x:cell>
          <x:cell r="C1599">
            <x:v>60724419</x:v>
          </x:cell>
          <x:cell r="D1599" t="str">
            <x:v>12273145-1861</x:v>
          </x:cell>
          <x:cell r="E1599" t="str">
            <x:v>ADAPTER</x:v>
          </x:cell>
          <x:cell r="F1599" t="str">
            <x:v>EA</x:v>
          </x:cell>
          <x:cell r="G1599">
            <x:v>1</x:v>
          </x:cell>
        </x:row>
        <x:row r="1600">
          <x:cell r="A1600">
            <x:v>1600</x:v>
          </x:cell>
          <x:cell r="B1600" t="str">
            <x:v>1W102AB</x:v>
          </x:cell>
          <x:cell r="C1600">
            <x:v>60724419</x:v>
          </x:cell>
          <x:cell r="D1600" t="str">
            <x:v>12273146-1021</x:v>
          </x:cell>
          <x:cell r="E1600" t="str">
            <x:v>ADAPTER</x:v>
          </x:cell>
          <x:cell r="F1600" t="str">
            <x:v>EA</x:v>
          </x:cell>
          <x:cell r="G1600">
            <x:v>1</x:v>
          </x:cell>
        </x:row>
        <x:row r="1601">
          <x:cell r="A1601">
            <x:v>1601</x:v>
          </x:cell>
          <x:cell r="B1601" t="str">
            <x:v>1W102AB</x:v>
          </x:cell>
          <x:cell r="C1601">
            <x:v>60724419</x:v>
          </x:cell>
          <x:cell r="D1601" t="str">
            <x:v>12273148-110</x:v>
          </x:cell>
          <x:cell r="E1601" t="str">
            <x:v>TRANSITION</x:v>
          </x:cell>
          <x:cell r="F1601" t="str">
            <x:v>EA</x:v>
          </x:cell>
          <x:cell r="G1601">
            <x:v>1</x:v>
          </x:cell>
        </x:row>
        <x:row r="1602">
          <x:cell r="A1602">
            <x:v>1602</x:v>
          </x:cell>
          <x:cell r="B1602" t="str">
            <x:v>1W102AB</x:v>
          </x:cell>
          <x:cell r="C1602">
            <x:v>60724419</x:v>
          </x:cell>
          <x:cell r="D1602" t="str">
            <x:v>12273160-1021</x:v>
          </x:cell>
          <x:cell r="E1602" t="str">
            <x:v>ADAPTER</x:v>
          </x:cell>
          <x:cell r="F1602" t="str">
            <x:v>EA</x:v>
          </x:cell>
          <x:cell r="G1602">
            <x:v>1</x:v>
          </x:cell>
        </x:row>
        <x:row r="1603">
          <x:cell r="A1603">
            <x:v>1603</x:v>
          </x:cell>
          <x:cell r="B1603" t="str">
            <x:v>1W102AB</x:v>
          </x:cell>
          <x:cell r="C1603">
            <x:v>60724419</x:v>
          </x:cell>
          <x:cell r="D1603" t="str">
            <x:v>12273160-2281</x:v>
          </x:cell>
          <x:cell r="E1603" t="str">
            <x:v>ADAPTER</x:v>
          </x:cell>
          <x:cell r="F1603" t="str">
            <x:v>EA</x:v>
          </x:cell>
          <x:cell r="G1603">
            <x:v>2</x:v>
          </x:cell>
        </x:row>
        <x:row r="1604">
          <x:cell r="A1604">
            <x:v>1604</x:v>
          </x:cell>
          <x:cell r="B1604" t="str">
            <x:v>1W102AB</x:v>
          </x:cell>
          <x:cell r="C1604">
            <x:v>60724419</x:v>
          </x:cell>
          <x:cell r="D1604" t="str">
            <x:v>12273163-210</x:v>
          </x:cell>
          <x:cell r="E1604" t="str">
            <x:v>TRANSITION</x:v>
          </x:cell>
          <x:cell r="F1604" t="str">
            <x:v>EA</x:v>
          </x:cell>
          <x:cell r="G1604">
            <x:v>1</x:v>
          </x:cell>
        </x:row>
        <x:row r="1605">
          <x:cell r="A1605">
            <x:v>1605</x:v>
          </x:cell>
          <x:cell r="B1605" t="str">
            <x:v>1W102AB</x:v>
          </x:cell>
          <x:cell r="C1605">
            <x:v>60724419</x:v>
          </x:cell>
          <x:cell r="D1605" t="str">
            <x:v>12273164-410</x:v>
          </x:cell>
          <x:cell r="E1605" t="str">
            <x:v>BOOT ADAPTER</x:v>
          </x:cell>
          <x:cell r="F1605" t="str">
            <x:v>EA</x:v>
          </x:cell>
          <x:cell r="G1605">
            <x:v>1</x:v>
          </x:cell>
        </x:row>
        <x:row r="1606">
          <x:cell r="A1606">
            <x:v>1606</x:v>
          </x:cell>
          <x:cell r="B1606" t="str">
            <x:v>1W102AB</x:v>
          </x:cell>
          <x:cell r="C1606">
            <x:v>60724419</x:v>
          </x:cell>
          <x:cell r="D1606" t="str">
            <x:v>12273242-410</x:v>
          </x:cell>
          <x:cell r="E1606" t="str">
            <x:v>BOOT</x:v>
          </x:cell>
          <x:cell r="F1606" t="str">
            <x:v>EA</x:v>
          </x:cell>
          <x:cell r="G1606">
            <x:v>1</x:v>
          </x:cell>
        </x:row>
        <x:row r="1607">
          <x:cell r="A1607">
            <x:v>1607</x:v>
          </x:cell>
          <x:cell r="B1607" t="str">
            <x:v>1W102AB</x:v>
          </x:cell>
          <x:cell r="C1607">
            <x:v>60724419</x:v>
          </x:cell>
          <x:cell r="D1607" t="str">
            <x:v>12273242-510</x:v>
          </x:cell>
          <x:cell r="E1607" t="str">
            <x:v>BOOT</x:v>
          </x:cell>
          <x:cell r="F1607" t="str">
            <x:v>EA</x:v>
          </x:cell>
          <x:cell r="G1607">
            <x:v>2</x:v>
          </x:cell>
        </x:row>
        <x:row r="1608">
          <x:cell r="A1608">
            <x:v>1608</x:v>
          </x:cell>
          <x:cell r="B1608" t="str">
            <x:v>1W102AB</x:v>
          </x:cell>
          <x:cell r="C1608">
            <x:v>60724419</x:v>
          </x:cell>
          <x:cell r="D1608" t="str">
            <x:v>12273456-3</x:v>
          </x:cell>
          <x:cell r="E1608" t="str">
            <x:v>SPLICE</x:v>
          </x:cell>
          <x:cell r="F1608" t="str">
            <x:v>EA</x:v>
          </x:cell>
          <x:cell r="G1608">
            <x:v>14</x:v>
          </x:cell>
        </x:row>
        <x:row r="1609">
          <x:cell r="A1609">
            <x:v>1609</x:v>
          </x:cell>
          <x:cell r="B1609" t="str">
            <x:v>1W102AB</x:v>
          </x:cell>
          <x:cell r="C1609">
            <x:v>60724419</x:v>
          </x:cell>
          <x:cell r="D1609" t="str">
            <x:v>12273456-4</x:v>
          </x:cell>
          <x:cell r="E1609" t="str">
            <x:v>SPLICE</x:v>
          </x:cell>
          <x:cell r="F1609" t="str">
            <x:v>EA</x:v>
          </x:cell>
          <x:cell r="G1609">
            <x:v>7</x:v>
          </x:cell>
        </x:row>
        <x:row r="1610">
          <x:cell r="A1610">
            <x:v>1610</x:v>
          </x:cell>
          <x:cell r="B1610" t="str">
            <x:v>1W102AB</x:v>
          </x:cell>
          <x:cell r="C1610">
            <x:v>60724419</x:v>
          </x:cell>
          <x:cell r="D1610" t="str">
            <x:v>60725708</x:v>
          </x:cell>
          <x:cell r="E1610" t="str">
            <x:v>WIRE</x:v>
          </x:cell>
          <x:cell r="F1610" t="str">
            <x:v>FT</x:v>
          </x:cell>
          <x:cell r="G1610">
            <x:v>61.000656167979002</x:v>
          </x:cell>
        </x:row>
        <x:row r="1611">
          <x:cell r="A1611">
            <x:v>1611</x:v>
          </x:cell>
          <x:cell r="B1611" t="str">
            <x:v>1W102AB</x:v>
          </x:cell>
          <x:cell r="C1611">
            <x:v>60724419</x:v>
          </x:cell>
          <x:cell r="D1611" t="str">
            <x:v>60725754</x:v>
          </x:cell>
          <x:cell r="E1611" t="str">
            <x:v>CABLE</x:v>
          </x:cell>
          <x:cell r="F1611" t="str">
            <x:v>FT</x:v>
          </x:cell>
          <x:cell r="G1611">
            <x:v>156.000656167979</x:v>
          </x:cell>
        </x:row>
        <x:row r="1612">
          <x:cell r="A1612">
            <x:v>1612</x:v>
          </x:cell>
          <x:cell r="B1612" t="str">
            <x:v>1W102AB</x:v>
          </x:cell>
          <x:cell r="C1612">
            <x:v>60724419</x:v>
          </x:cell>
          <x:cell r="D1612" t="str">
            <x:v>60725758</x:v>
          </x:cell>
          <x:cell r="E1612" t="str">
            <x:v>CABLE</x:v>
          </x:cell>
          <x:cell r="F1612" t="str">
            <x:v>FT</x:v>
          </x:cell>
          <x:cell r="G1612">
            <x:v>10</x:v>
          </x:cell>
        </x:row>
        <x:row r="1613">
          <x:cell r="A1613">
            <x:v>1613</x:v>
          </x:cell>
          <x:cell r="B1613" t="str">
            <x:v>1W102AB</x:v>
          </x:cell>
          <x:cell r="C1613">
            <x:v>60724419</x:v>
          </x:cell>
          <x:cell r="D1613" t="str">
            <x:v>60725763</x:v>
          </x:cell>
          <x:cell r="E1613" t="str">
            <x:v>CABLE</x:v>
          </x:cell>
          <x:cell r="F1613" t="str">
            <x:v>FT</x:v>
          </x:cell>
          <x:cell r="G1613">
            <x:v>57.001312335958005</x:v>
          </x:cell>
        </x:row>
        <x:row r="1614">
          <x:cell r="A1614">
            <x:v>1614</x:v>
          </x:cell>
          <x:cell r="B1614" t="str">
            <x:v>1W102AB</x:v>
          </x:cell>
          <x:cell r="C1614">
            <x:v>60724419</x:v>
          </x:cell>
          <x:cell r="D1614" t="str">
            <x:v>60725767</x:v>
          </x:cell>
          <x:cell r="E1614" t="str">
            <x:v>CABLE</x:v>
          </x:cell>
          <x:cell r="F1614" t="str">
            <x:v>FT</x:v>
          </x:cell>
          <x:cell r="G1614">
            <x:v>10</x:v>
          </x:cell>
        </x:row>
        <x:row r="1615">
          <x:cell r="A1615">
            <x:v>1615</x:v>
          </x:cell>
          <x:cell r="B1615" t="str">
            <x:v>1W102AB</x:v>
          </x:cell>
          <x:cell r="C1615">
            <x:v>60724419</x:v>
          </x:cell>
          <x:cell r="D1615" t="str">
            <x:v>60725770</x:v>
          </x:cell>
          <x:cell r="E1615" t="str">
            <x:v>CABLE</x:v>
          </x:cell>
          <x:cell r="F1615" t="str">
            <x:v>FT</x:v>
          </x:cell>
          <x:cell r="G1615">
            <x:v>10</x:v>
          </x:cell>
        </x:row>
        <x:row r="1616">
          <x:cell r="A1616">
            <x:v>1616</x:v>
          </x:cell>
          <x:cell r="B1616" t="str">
            <x:v>1W102AB</x:v>
          </x:cell>
          <x:cell r="C1616">
            <x:v>60724419</x:v>
          </x:cell>
          <x:cell r="D1616" t="str">
            <x:v>60725797</x:v>
          </x:cell>
          <x:cell r="E1616" t="str">
            <x:v>MARKER</x:v>
          </x:cell>
          <x:cell r="F1616" t="str">
            <x:v>EA</x:v>
          </x:cell>
          <x:cell r="G1616">
            <x:v>91</x:v>
          </x:cell>
        </x:row>
        <x:row r="1617">
          <x:cell r="A1617">
            <x:v>1617</x:v>
          </x:cell>
          <x:cell r="B1617" t="str">
            <x:v>1W102AB</x:v>
          </x:cell>
          <x:cell r="C1617">
            <x:v>60724419</x:v>
          </x:cell>
          <x:cell r="D1617" t="str">
            <x:v>60725803</x:v>
          </x:cell>
          <x:cell r="E1617" t="str">
            <x:v>MARKER</x:v>
          </x:cell>
          <x:cell r="F1617" t="str">
            <x:v>EA</x:v>
          </x:cell>
          <x:cell r="G1617">
            <x:v>6</x:v>
          </x:cell>
        </x:row>
        <x:row r="1618">
          <x:cell r="A1618">
            <x:v>1618</x:v>
          </x:cell>
          <x:cell r="B1618" t="str">
            <x:v>1W102AB</x:v>
          </x:cell>
          <x:cell r="C1618">
            <x:v>60724419</x:v>
          </x:cell>
          <x:cell r="D1618" t="str">
            <x:v>60749692</x:v>
          </x:cell>
          <x:cell r="E1618" t="str">
            <x:v>SLEEVING</x:v>
          </x:cell>
          <x:cell r="F1618" t="str">
            <x:v>FT</x:v>
          </x:cell>
          <x:cell r="G1618">
            <x:v>13.999343832020998</x:v>
          </x:cell>
        </x:row>
        <x:row r="1619">
          <x:cell r="A1619">
            <x:v>1619</x:v>
          </x:cell>
          <x:cell r="B1619" t="str">
            <x:v>1W102AB</x:v>
          </x:cell>
          <x:cell r="C1619">
            <x:v>60724419</x:v>
          </x:cell>
          <x:cell r="D1619" t="str">
            <x:v>60749693</x:v>
          </x:cell>
          <x:cell r="E1619" t="str">
            <x:v>SLEEVING</x:v>
          </x:cell>
          <x:cell r="F1619" t="str">
            <x:v>FT</x:v>
          </x:cell>
          <x:cell r="G1619">
            <x:v>6.0006561679790025</x:v>
          </x:cell>
        </x:row>
        <x:row r="1620">
          <x:cell r="A1620">
            <x:v>1620</x:v>
          </x:cell>
          <x:cell r="B1620" t="str">
            <x:v>1W102AB</x:v>
          </x:cell>
          <x:cell r="C1620">
            <x:v>60724419</x:v>
          </x:cell>
          <x:cell r="D1620" t="str">
            <x:v>60749694</x:v>
          </x:cell>
          <x:cell r="E1620" t="str">
            <x:v>SLEEVING</x:v>
          </x:cell>
          <x:cell r="F1620" t="str">
            <x:v>FT</x:v>
          </x:cell>
          <x:cell r="G1620">
            <x:v>1.0006561679790027</x:v>
          </x:cell>
        </x:row>
        <x:row r="1621">
          <x:cell r="A1621">
            <x:v>1621</x:v>
          </x:cell>
          <x:cell r="B1621" t="str">
            <x:v>1W102AB</x:v>
          </x:cell>
          <x:cell r="C1621">
            <x:v>60724419</x:v>
          </x:cell>
          <x:cell r="D1621" t="str">
            <x:v>60749695</x:v>
          </x:cell>
          <x:cell r="E1621" t="str">
            <x:v>SLEEVING</x:v>
          </x:cell>
          <x:cell r="F1621" t="str">
            <x:v>FT</x:v>
          </x:cell>
          <x:cell r="G1621">
            <x:v>1.4993438320209973</x:v>
          </x:cell>
        </x:row>
        <x:row r="1622">
          <x:cell r="A1622">
            <x:v>1622</x:v>
          </x:cell>
          <x:cell r="B1622" t="str">
            <x:v>1W102AB</x:v>
          </x:cell>
          <x:cell r="C1622">
            <x:v>60724419</x:v>
          </x:cell>
          <x:cell r="D1622" t="str">
            <x:v>60749697</x:v>
          </x:cell>
          <x:cell r="E1622" t="str">
            <x:v>SLEEVING</x:v>
          </x:cell>
          <x:cell r="F1622" t="str">
            <x:v>FT</x:v>
          </x:cell>
          <x:cell r="G1622">
            <x:v>8.9993438320209975</x:v>
          </x:cell>
        </x:row>
        <x:row r="1623">
          <x:cell r="A1623">
            <x:v>1623</x:v>
          </x:cell>
          <x:cell r="B1623" t="str">
            <x:v>1W102AB</x:v>
          </x:cell>
          <x:cell r="C1623">
            <x:v>60724419</x:v>
          </x:cell>
          <x:cell r="D1623" t="str">
            <x:v>M23053/5-208C</x:v>
          </x:cell>
          <x:cell r="E1623" t="str">
            <x:v>SLEEVING</x:v>
          </x:cell>
          <x:cell r="F1623" t="str">
            <x:v>FT</x:v>
          </x:cell>
          <x:cell r="G1623">
            <x:v>0.33333333333333331</x:v>
          </x:cell>
        </x:row>
        <x:row r="1624">
          <x:cell r="A1624">
            <x:v>1624</x:v>
          </x:cell>
          <x:cell r="B1624" t="str">
            <x:v>1W102AB</x:v>
          </x:cell>
          <x:cell r="C1624">
            <x:v>60724419</x:v>
          </x:cell>
          <x:cell r="D1624" t="str">
            <x:v>M23053/5-209C</x:v>
          </x:cell>
          <x:cell r="E1624" t="str">
            <x:v>SLEEVING</x:v>
          </x:cell>
          <x:cell r="F1624" t="str">
            <x:v>FT</x:v>
          </x:cell>
          <x:cell r="G1624">
            <x:v>0.16666666666666666</x:v>
          </x:cell>
        </x:row>
        <x:row r="1625">
          <x:cell r="A1625">
            <x:v>1625</x:v>
          </x:cell>
          <x:cell r="B1625" t="str">
            <x:v>1W102AB</x:v>
          </x:cell>
          <x:cell r="C1625">
            <x:v>60724419</x:v>
          </x:cell>
          <x:cell r="D1625" t="str">
            <x:v>M23053/5-210C</x:v>
          </x:cell>
          <x:cell r="E1625" t="str">
            <x:v>SLEEVING</x:v>
          </x:cell>
          <x:cell r="F1625" t="str">
            <x:v>FT</x:v>
          </x:cell>
          <x:cell r="G1625">
            <x:v>0.16666666666666666</x:v>
          </x:cell>
        </x:row>
        <x:row r="1626">
          <x:cell r="A1626">
            <x:v>1626</x:v>
          </x:cell>
          <x:cell r="B1626" t="str">
            <x:v>1W102AB</x:v>
          </x:cell>
          <x:cell r="C1626">
            <x:v>60724419</x:v>
          </x:cell>
          <x:cell r="D1626" t="str">
            <x:v>M23053/5-211C</x:v>
          </x:cell>
          <x:cell r="E1626" t="str">
            <x:v>SLEEVING</x:v>
          </x:cell>
          <x:cell r="F1626" t="str">
            <x:v>FT</x:v>
          </x:cell>
          <x:cell r="G1626">
            <x:v>0.33333333333333331</x:v>
          </x:cell>
        </x:row>
        <x:row r="1627">
          <x:cell r="A1627">
            <x:v>1627</x:v>
          </x:cell>
          <x:cell r="B1627" t="str">
            <x:v>1W102AB</x:v>
          </x:cell>
          <x:cell r="C1627">
            <x:v>60724419</x:v>
          </x:cell>
          <x:cell r="D1627" t="str">
            <x:v>M23053/8-004C</x:v>
          </x:cell>
          <x:cell r="E1627" t="str">
            <x:v>SLEEVING</x:v>
          </x:cell>
          <x:cell r="F1627" t="str">
            <x:v>FT</x:v>
          </x:cell>
          <x:cell r="G1627">
            <x:v>0.58333333333333326</x:v>
          </x:cell>
        </x:row>
        <x:row r="1628">
          <x:cell r="A1628">
            <x:v>1628</x:v>
          </x:cell>
          <x:cell r="B1628" t="str">
            <x:v>1W102AB</x:v>
          </x:cell>
          <x:cell r="C1628">
            <x:v>60724419</x:v>
          </x:cell>
          <x:cell r="D1628" t="str">
            <x:v>M23053/8-006C</x:v>
          </x:cell>
          <x:cell r="E1628" t="str">
            <x:v>SLEEVING</x:v>
          </x:cell>
          <x:cell r="F1628" t="str">
            <x:v>FT</x:v>
          </x:cell>
          <x:cell r="G1628">
            <x:v>0.12499999999999997</x:v>
          </x:cell>
        </x:row>
        <x:row r="1629">
          <x:cell r="A1629">
            <x:v>1629</x:v>
          </x:cell>
          <x:cell r="B1629" t="str">
            <x:v>1W102AB</x:v>
          </x:cell>
          <x:cell r="C1629">
            <x:v>60724419</x:v>
          </x:cell>
          <x:cell r="D1629" t="str">
            <x:v>MS27488-16</x:v>
          </x:cell>
          <x:cell r="E1629" t="str">
            <x:v>SEALING PLUG</x:v>
          </x:cell>
          <x:cell r="F1629" t="str">
            <x:v>EA</x:v>
          </x:cell>
          <x:cell r="G1629">
            <x:v>6</x:v>
          </x:cell>
        </x:row>
        <x:row r="1630">
          <x:cell r="A1630">
            <x:v>1630</x:v>
          </x:cell>
          <x:cell r="B1630" t="str">
            <x:v>1W102AB</x:v>
          </x:cell>
          <x:cell r="C1630">
            <x:v>60724419</x:v>
          </x:cell>
          <x:cell r="D1630" t="str">
            <x:v>MS27488-20</x:v>
          </x:cell>
          <x:cell r="E1630" t="str">
            <x:v>SEALING PLUG</x:v>
          </x:cell>
          <x:cell r="F1630" t="str">
            <x:v>EA</x:v>
          </x:cell>
          <x:cell r="G1630">
            <x:v>31</x:v>
          </x:cell>
        </x:row>
        <x:row r="1631">
          <x:cell r="A1631">
            <x:v>1631</x:v>
          </x:cell>
          <x:cell r="B1631" t="str">
            <x:v>1W102AB</x:v>
          </x:cell>
          <x:cell r="C1631">
            <x:v>60724419</x:v>
          </x:cell>
          <x:cell r="D1631" t="str">
            <x:v>MS3454W22-19S</x:v>
          </x:cell>
          <x:cell r="E1631" t="str">
            <x:v>CONNECTOR</x:v>
          </x:cell>
          <x:cell r="F1631" t="str">
            <x:v>EA</x:v>
          </x:cell>
          <x:cell r="G1631">
            <x:v>1</x:v>
          </x:cell>
        </x:row>
        <x:row r="1632">
          <x:cell r="A1632">
            <x:v>1632</x:v>
          </x:cell>
          <x:cell r="B1632" t="str">
            <x:v>1W102AB</x:v>
          </x:cell>
          <x:cell r="C1632">
            <x:v>60724419</x:v>
          </x:cell>
          <x:cell r="D1632" t="str">
            <x:v>MS3475W10-6S</x:v>
          </x:cell>
          <x:cell r="E1632" t="str">
            <x:v>CONNECTOR</x:v>
          </x:cell>
          <x:cell r="F1632" t="str">
            <x:v>EA</x:v>
          </x:cell>
          <x:cell r="G1632">
            <x:v>2</x:v>
          </x:cell>
        </x:row>
        <x:row r="1633">
          <x:cell r="A1633">
            <x:v>1633</x:v>
          </x:cell>
          <x:cell r="B1633" t="str">
            <x:v>1W102AB</x:v>
          </x:cell>
          <x:cell r="C1633">
            <x:v>60724419</x:v>
          </x:cell>
          <x:cell r="D1633" t="str">
            <x:v>MS3475W18-32P</x:v>
          </x:cell>
          <x:cell r="E1633" t="str">
            <x:v>CONNECTOR</x:v>
          </x:cell>
          <x:cell r="F1633" t="str">
            <x:v>EA</x:v>
          </x:cell>
          <x:cell r="G1633">
            <x:v>1</x:v>
          </x:cell>
        </x:row>
        <x:row r="1634">
          <x:cell r="A1634">
            <x:v>1634</x:v>
          </x:cell>
          <x:cell r="B1634" t="str">
            <x:v>1W102AB</x:v>
          </x:cell>
          <x:cell r="C1634">
            <x:v>60724419</x:v>
          </x:cell>
          <x:cell r="D1634" t="str">
            <x:v>MS3475W22-55S</x:v>
          </x:cell>
          <x:cell r="E1634" t="str">
            <x:v>CONNECTOR</x:v>
          </x:cell>
          <x:cell r="F1634" t="str">
            <x:v>EA</x:v>
          </x:cell>
          <x:cell r="G1634">
            <x:v>1</x:v>
          </x:cell>
        </x:row>
        <x:row r="1635">
          <x:cell r="A1635">
            <x:v>1635</x:v>
          </x:cell>
          <x:cell r="B1635" t="str">
            <x:v>1W102AB</x:v>
          </x:cell>
          <x:cell r="C1635">
            <x:v>60724419</x:v>
          </x:cell>
          <x:cell r="D1635" t="str">
            <x:v>QQB575R36T0171</x:v>
          </x:cell>
          <x:cell r="E1635" t="str">
            <x:v>BRAID</x:v>
          </x:cell>
          <x:cell r="F1635" t="str">
            <x:v>FT</x:v>
          </x:cell>
          <x:cell r="G1635">
            <x:v>16.000656167979002</x:v>
          </x:cell>
        </x:row>
        <x:row r="1636">
          <x:cell r="A1636">
            <x:v>1636</x:v>
          </x:cell>
          <x:cell r="B1636" t="str">
            <x:v>1W102AB</x:v>
          </x:cell>
          <x:cell r="C1636">
            <x:v>60724419</x:v>
          </x:cell>
          <x:cell r="D1636" t="str">
            <x:v>QQB575R36T0250</x:v>
          </x:cell>
          <x:cell r="E1636" t="str">
            <x:v>BRAID</x:v>
          </x:cell>
          <x:cell r="F1636" t="str">
            <x:v>FT</x:v>
          </x:cell>
          <x:cell r="G1636">
            <x:v>5</x:v>
          </x:cell>
        </x:row>
        <x:row r="1637">
          <x:cell r="A1637">
            <x:v>1637</x:v>
          </x:cell>
          <x:cell r="B1637" t="str">
            <x:v>1W102AB</x:v>
          </x:cell>
          <x:cell r="C1637">
            <x:v>60724419</x:v>
          </x:cell>
          <x:cell r="D1637" t="str">
            <x:v>QQB575R36T0375</x:v>
          </x:cell>
          <x:cell r="E1637" t="str">
            <x:v>BRAID</x:v>
          </x:cell>
          <x:cell r="F1637" t="str">
            <x:v>FT</x:v>
          </x:cell>
          <x:cell r="G1637">
            <x:v>2.0013123359580054</x:v>
          </x:cell>
        </x:row>
        <x:row r="1638">
          <x:cell r="A1638">
            <x:v>1638</x:v>
          </x:cell>
          <x:cell r="B1638" t="str">
            <x:v>1W102AB</x:v>
          </x:cell>
          <x:cell r="C1638">
            <x:v>60724419</x:v>
          </x:cell>
          <x:cell r="D1638" t="str">
            <x:v>QQB575R36T0500</x:v>
          </x:cell>
          <x:cell r="E1638" t="str">
            <x:v>BRAID</x:v>
          </x:cell>
          <x:cell r="F1638" t="str">
            <x:v>FT</x:v>
          </x:cell>
          <x:cell r="G1638">
            <x:v>7.9986876640419942</x:v>
          </x:cell>
        </x:row>
        <x:row r="1639">
          <x:cell r="A1639">
            <x:v>1639</x:v>
          </x:cell>
          <x:cell r="B1639" t="str">
            <x:v>1W105AB</x:v>
          </x:cell>
          <x:cell r="C1639">
            <x:v>60724614</x:v>
          </x:cell>
          <x:cell r="D1639" t="str">
            <x:v>12273145-2281</x:v>
          </x:cell>
          <x:cell r="E1639" t="str">
            <x:v>ADAPTER</x:v>
          </x:cell>
          <x:cell r="F1639" t="str">
            <x:v>EA</x:v>
          </x:cell>
          <x:cell r="G1639">
            <x:v>1</x:v>
          </x:cell>
        </x:row>
        <x:row r="1640">
          <x:cell r="A1640">
            <x:v>1640</x:v>
          </x:cell>
          <x:cell r="B1640" t="str">
            <x:v>1W105AB</x:v>
          </x:cell>
          <x:cell r="C1640">
            <x:v>60724614</x:v>
          </x:cell>
          <x:cell r="D1640" t="str">
            <x:v>12273146-1441</x:v>
          </x:cell>
          <x:cell r="E1640" t="str">
            <x:v>ADAPTER</x:v>
          </x:cell>
          <x:cell r="F1640" t="str">
            <x:v>EA</x:v>
          </x:cell>
          <x:cell r="G1640">
            <x:v>1</x:v>
          </x:cell>
        </x:row>
        <x:row r="1641">
          <x:cell r="A1641">
            <x:v>1641</x:v>
          </x:cell>
          <x:cell r="B1641" t="str">
            <x:v>1W105AB</x:v>
          </x:cell>
          <x:cell r="C1641">
            <x:v>60724614</x:v>
          </x:cell>
          <x:cell r="D1641" t="str">
            <x:v>12273148-110</x:v>
          </x:cell>
          <x:cell r="E1641" t="str">
            <x:v>TRANSITION</x:v>
          </x:cell>
          <x:cell r="F1641" t="str">
            <x:v>EA</x:v>
          </x:cell>
          <x:cell r="G1641">
            <x:v>1</x:v>
          </x:cell>
        </x:row>
        <x:row r="1642">
          <x:cell r="A1642">
            <x:v>1642</x:v>
          </x:cell>
          <x:cell r="B1642" t="str">
            <x:v>1W105AB</x:v>
          </x:cell>
          <x:cell r="C1642">
            <x:v>60724614</x:v>
          </x:cell>
          <x:cell r="D1642" t="str">
            <x:v>12273148-210</x:v>
          </x:cell>
          <x:cell r="E1642" t="str">
            <x:v>TRANSITION</x:v>
          </x:cell>
          <x:cell r="F1642" t="str">
            <x:v>EA</x:v>
          </x:cell>
          <x:cell r="G1642">
            <x:v>2</x:v>
          </x:cell>
        </x:row>
        <x:row r="1643">
          <x:cell r="A1643">
            <x:v>1643</x:v>
          </x:cell>
          <x:cell r="B1643" t="str">
            <x:v>1W105AB</x:v>
          </x:cell>
          <x:cell r="C1643">
            <x:v>60724614</x:v>
          </x:cell>
          <x:cell r="D1643" t="str">
            <x:v>12273160-0811</x:v>
          </x:cell>
          <x:cell r="E1643" t="str">
            <x:v>ADAPTER</x:v>
          </x:cell>
          <x:cell r="F1643" t="str">
            <x:v>EA</x:v>
          </x:cell>
          <x:cell r="G1643">
            <x:v>1</x:v>
          </x:cell>
        </x:row>
        <x:row r="1644">
          <x:cell r="A1644">
            <x:v>1644</x:v>
          </x:cell>
          <x:cell r="B1644" t="str">
            <x:v>1W105AB</x:v>
          </x:cell>
          <x:cell r="C1644">
            <x:v>60724614</x:v>
          </x:cell>
          <x:cell r="D1644" t="str">
            <x:v>12273160-1021</x:v>
          </x:cell>
          <x:cell r="E1644" t="str">
            <x:v>ADAPTER</x:v>
          </x:cell>
          <x:cell r="F1644" t="str">
            <x:v>EA</x:v>
          </x:cell>
          <x:cell r="G1644">
            <x:v>3</x:v>
          </x:cell>
        </x:row>
        <x:row r="1645">
          <x:cell r="A1645">
            <x:v>1645</x:v>
          </x:cell>
          <x:cell r="B1645" t="str">
            <x:v>1W105AB</x:v>
          </x:cell>
          <x:cell r="C1645">
            <x:v>60724614</x:v>
          </x:cell>
          <x:cell r="D1645" t="str">
            <x:v>12273160-1441</x:v>
          </x:cell>
          <x:cell r="E1645" t="str">
            <x:v>ADAPTER</x:v>
          </x:cell>
          <x:cell r="F1645" t="str">
            <x:v>EA</x:v>
          </x:cell>
          <x:cell r="G1645">
            <x:v>2</x:v>
          </x:cell>
        </x:row>
        <x:row r="1646">
          <x:cell r="A1646">
            <x:v>1646</x:v>
          </x:cell>
          <x:cell r="B1646" t="str">
            <x:v>1W105AB</x:v>
          </x:cell>
          <x:cell r="C1646">
            <x:v>60724614</x:v>
          </x:cell>
          <x:cell r="D1646" t="str">
            <x:v>12273160-2281</x:v>
          </x:cell>
          <x:cell r="E1646" t="str">
            <x:v>ADAPTER</x:v>
          </x:cell>
          <x:cell r="F1646" t="str">
            <x:v>EA</x:v>
          </x:cell>
          <x:cell r="G1646">
            <x:v>1</x:v>
          </x:cell>
        </x:row>
        <x:row r="1647">
          <x:cell r="A1647">
            <x:v>1647</x:v>
          </x:cell>
          <x:cell r="B1647" t="str">
            <x:v>1W105AB</x:v>
          </x:cell>
          <x:cell r="C1647">
            <x:v>60724614</x:v>
          </x:cell>
          <x:cell r="D1647" t="str">
            <x:v>12273162-210</x:v>
          </x:cell>
          <x:cell r="E1647" t="str">
            <x:v>TRANSITION</x:v>
          </x:cell>
          <x:cell r="F1647" t="str">
            <x:v>EA</x:v>
          </x:cell>
          <x:cell r="G1647">
            <x:v>1</x:v>
          </x:cell>
        </x:row>
        <x:row r="1648">
          <x:cell r="A1648">
            <x:v>1648</x:v>
          </x:cell>
          <x:cell r="B1648" t="str">
            <x:v>1W105AB</x:v>
          </x:cell>
          <x:cell r="C1648">
            <x:v>60724614</x:v>
          </x:cell>
          <x:cell r="D1648" t="str">
            <x:v>12273163-110</x:v>
          </x:cell>
          <x:cell r="E1648" t="str">
            <x:v>TRANSITION</x:v>
          </x:cell>
          <x:cell r="F1648" t="str">
            <x:v>EA</x:v>
          </x:cell>
          <x:cell r="G1648">
            <x:v>1</x:v>
          </x:cell>
        </x:row>
        <x:row r="1649">
          <x:cell r="A1649">
            <x:v>1649</x:v>
          </x:cell>
          <x:cell r="B1649" t="str">
            <x:v>1W105AB</x:v>
          </x:cell>
          <x:cell r="C1649">
            <x:v>60724614</x:v>
          </x:cell>
          <x:cell r="D1649" t="str">
            <x:v>12273163-210</x:v>
          </x:cell>
          <x:cell r="E1649" t="str">
            <x:v>TRANSITION</x:v>
          </x:cell>
          <x:cell r="F1649" t="str">
            <x:v>EA</x:v>
          </x:cell>
          <x:cell r="G1649">
            <x:v>1</x:v>
          </x:cell>
        </x:row>
        <x:row r="1650">
          <x:cell r="A1650">
            <x:v>1650</x:v>
          </x:cell>
          <x:cell r="B1650" t="str">
            <x:v>1W105AB</x:v>
          </x:cell>
          <x:cell r="C1650">
            <x:v>60724614</x:v>
          </x:cell>
          <x:cell r="D1650" t="str">
            <x:v>12273164-110</x:v>
          </x:cell>
          <x:cell r="E1650" t="str">
            <x:v>BOOT ADAPTER</x:v>
          </x:cell>
          <x:cell r="F1650" t="str">
            <x:v>EA</x:v>
          </x:cell>
          <x:cell r="G1650">
            <x:v>1</x:v>
          </x:cell>
        </x:row>
        <x:row r="1651">
          <x:cell r="A1651">
            <x:v>1651</x:v>
          </x:cell>
          <x:cell r="B1651" t="str">
            <x:v>1W105AB</x:v>
          </x:cell>
          <x:cell r="C1651">
            <x:v>60724614</x:v>
          </x:cell>
          <x:cell r="D1651" t="str">
            <x:v>12273242-210</x:v>
          </x:cell>
          <x:cell r="E1651" t="str">
            <x:v>BOOT</x:v>
          </x:cell>
          <x:cell r="F1651" t="str">
            <x:v>EA</x:v>
          </x:cell>
          <x:cell r="G1651">
            <x:v>2</x:v>
          </x:cell>
        </x:row>
        <x:row r="1652">
          <x:cell r="A1652">
            <x:v>1652</x:v>
          </x:cell>
          <x:cell r="B1652" t="str">
            <x:v>1W105AB</x:v>
          </x:cell>
          <x:cell r="C1652">
            <x:v>60724614</x:v>
          </x:cell>
          <x:cell r="D1652" t="str">
            <x:v>12273242-310</x:v>
          </x:cell>
          <x:cell r="E1652" t="str">
            <x:v>BOOT</x:v>
          </x:cell>
          <x:cell r="F1652" t="str">
            <x:v>EA</x:v>
          </x:cell>
          <x:cell r="G1652">
            <x:v>1</x:v>
          </x:cell>
        </x:row>
        <x:row r="1653">
          <x:cell r="A1653">
            <x:v>1653</x:v>
          </x:cell>
          <x:cell r="B1653" t="str">
            <x:v>1W105AB</x:v>
          </x:cell>
          <x:cell r="C1653">
            <x:v>60724614</x:v>
          </x:cell>
          <x:cell r="D1653" t="str">
            <x:v>12273242-410</x:v>
          </x:cell>
          <x:cell r="E1653" t="str">
            <x:v>BOOT</x:v>
          </x:cell>
          <x:cell r="F1653" t="str">
            <x:v>EA</x:v>
          </x:cell>
          <x:cell r="G1653">
            <x:v>1</x:v>
          </x:cell>
        </x:row>
        <x:row r="1654">
          <x:cell r="A1654">
            <x:v>1654</x:v>
          </x:cell>
          <x:cell r="B1654" t="str">
            <x:v>1W105AB</x:v>
          </x:cell>
          <x:cell r="C1654">
            <x:v>60724614</x:v>
          </x:cell>
          <x:cell r="D1654" t="str">
            <x:v>12273242-510</x:v>
          </x:cell>
          <x:cell r="E1654" t="str">
            <x:v>BOOT</x:v>
          </x:cell>
          <x:cell r="F1654" t="str">
            <x:v>EA</x:v>
          </x:cell>
          <x:cell r="G1654">
            <x:v>1</x:v>
          </x:cell>
        </x:row>
        <x:row r="1655">
          <x:cell r="A1655">
            <x:v>1655</x:v>
          </x:cell>
          <x:cell r="B1655" t="str">
            <x:v>1W105AB</x:v>
          </x:cell>
          <x:cell r="C1655">
            <x:v>60724614</x:v>
          </x:cell>
          <x:cell r="D1655" t="str">
            <x:v>12273456-3</x:v>
          </x:cell>
          <x:cell r="E1655" t="str">
            <x:v>SPLICE</x:v>
          </x:cell>
          <x:cell r="F1655" t="str">
            <x:v>EA</x:v>
          </x:cell>
          <x:cell r="G1655">
            <x:v>1</x:v>
          </x:cell>
        </x:row>
        <x:row r="1656">
          <x:cell r="A1656">
            <x:v>1656</x:v>
          </x:cell>
          <x:cell r="B1656" t="str">
            <x:v>1W105AB</x:v>
          </x:cell>
          <x:cell r="C1656">
            <x:v>60724614</x:v>
          </x:cell>
          <x:cell r="D1656" t="str">
            <x:v>12273456-4</x:v>
          </x:cell>
          <x:cell r="E1656" t="str">
            <x:v>SPLICE</x:v>
          </x:cell>
          <x:cell r="F1656" t="str">
            <x:v>EA</x:v>
          </x:cell>
          <x:cell r="G1656">
            <x:v>5</x:v>
          </x:cell>
        </x:row>
        <x:row r="1657">
          <x:cell r="A1657">
            <x:v>1657</x:v>
          </x:cell>
          <x:cell r="B1657" t="str">
            <x:v>1W105AB</x:v>
          </x:cell>
          <x:cell r="C1657">
            <x:v>60724614</x:v>
          </x:cell>
          <x:cell r="D1657" t="str">
            <x:v>60725708</x:v>
          </x:cell>
          <x:cell r="E1657" t="str">
            <x:v>WIRE</x:v>
          </x:cell>
          <x:cell r="F1657" t="str">
            <x:v>FT</x:v>
          </x:cell>
          <x:cell r="G1657">
            <x:v>82</x:v>
          </x:cell>
        </x:row>
      </x:sheetData>
      <x:sheetData sheetId="2" refreshError="1"/>
      <x:sheetData sheetId="3" refreshError="1"/>
    </x:sheetDataSet>
  </x:externalBook>
</x:externalLink>
</file>

<file path=xl/externalLinks/externalLink3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2"/>
      <x:sheetName val="표지"/>
      <x:sheetName val="계획공수집계표"/>
      <x:sheetName val="00실적"/>
      <x:sheetName val="99실적"/>
      <x:sheetName val="보유시간추산"/>
      <x:sheetName val="2001년이후계획"/>
      <x:sheetName val="2002년계획"/>
      <x:sheetName val="K200CSP-01"/>
      <x:sheetName val="K55CSP-01"/>
      <x:sheetName val="K1CSP-01수정"/>
      <x:sheetName val="K1CSP-01"/>
      <x:sheetName val="K1CSP-00"/>
      <x:sheetName val="다련장CSP-01"/>
      <x:sheetName val="다련장-01"/>
      <x:sheetName val="K1A1양산"/>
      <x:sheetName val="K1정비"/>
      <x:sheetName val="K9양산-2"/>
      <x:sheetName val="K55"/>
      <x:sheetName val="현무"/>
      <x:sheetName val="K9양산"/>
      <x:sheetName val="K9 2차CSP"/>
      <x:sheetName val="K55정비"/>
      <x:sheetName val="403시제"/>
      <x:sheetName val="ER"/>
      <x:sheetName val="2000CSP"/>
      <x:sheetName val="KAAV"/>
      <x:sheetName val="Sheet3"/>
      <x:sheetName val="K55년도별단가"/>
      <x:sheetName val="년"/>
      <x:sheetName val="96갑지"/>
      <x:sheetName val="임율"/>
      <x:sheetName val="전체공수"/>
      <x:sheetName val="필수교환"/>
    </x:sheetNames>
    <x:sheetDataSet>
      <x:sheetData sheetId="0" refreshError="1"/>
      <x:sheetData sheetId="1" refreshError="1"/>
      <x:sheetData sheetId="2" refreshError="1"/>
      <x:sheetData sheetId="3" refreshError="0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>
        <x:row r="5">
          <x:cell r="B5">
            <x:v>7610008669392</x:v>
          </x:cell>
          <x:cell r="C5">
            <x:v>17</x:v>
          </x:cell>
          <x:cell r="D5">
            <x:v>40</x:v>
          </x:cell>
          <x:cell r="F5">
            <x:v>57</x:v>
          </x:cell>
        </x:row>
        <x:row r="6">
          <x:cell r="B6">
            <x:v>3040010728041</x:v>
          </x:cell>
          <x:cell r="D6">
            <x:v>11</x:v>
          </x:cell>
          <x:cell r="F6">
            <x:v>11</x:v>
          </x:cell>
        </x:row>
        <x:row r="7">
          <x:cell r="B7">
            <x:v>3040010728042</x:v>
          </x:cell>
          <x:cell r="D7">
            <x:v>3</x:v>
          </x:cell>
          <x:cell r="F7">
            <x:v>3</x:v>
          </x:cell>
        </x:row>
        <x:row r="8">
          <x:cell r="B8">
            <x:v>1015010728043</x:v>
          </x:cell>
          <x:cell r="D8">
            <x:v>2</x:v>
          </x:cell>
          <x:cell r="F8">
            <x:v>2</x:v>
          </x:cell>
        </x:row>
        <x:row r="9">
          <x:cell r="B9">
            <x:v>5950010728047</x:v>
          </x:cell>
          <x:cell r="D9">
            <x:v>13</x:v>
          </x:cell>
          <x:cell r="E9">
            <x:v>22</x:v>
          </x:cell>
          <x:cell r="F9">
            <x:v>35</x:v>
          </x:cell>
        </x:row>
        <x:row r="10">
          <x:cell r="B10">
            <x:v>1015010728048</x:v>
          </x:cell>
          <x:cell r="C10">
            <x:v>2</x:v>
          </x:cell>
          <x:cell r="D10">
            <x:v>9</x:v>
          </x:cell>
          <x:cell r="F10">
            <x:v>11</x:v>
          </x:cell>
        </x:row>
        <x:row r="11">
          <x:cell r="B11">
            <x:v>3120010728100</x:v>
          </x:cell>
          <x:cell r="D11">
            <x:v>11</x:v>
          </x:cell>
          <x:cell r="F11">
            <x:v>11</x:v>
          </x:cell>
        </x:row>
        <x:row r="12">
          <x:cell r="B12">
            <x:v>5305010728120</x:v>
          </x:cell>
          <x:cell r="C12">
            <x:v>48</x:v>
          </x:cell>
          <x:cell r="D12">
            <x:v>102</x:v>
          </x:cell>
          <x:cell r="F12">
            <x:v>150</x:v>
          </x:cell>
        </x:row>
        <x:row r="13">
          <x:cell r="B13">
            <x:v>5310010728135</x:v>
          </x:cell>
          <x:cell r="D13">
            <x:v>14</x:v>
          </x:cell>
          <x:cell r="F13">
            <x:v>14</x:v>
          </x:cell>
        </x:row>
        <x:row r="14">
          <x:cell r="B14">
            <x:v>5340010728145</x:v>
          </x:cell>
          <x:cell r="D14">
            <x:v>16</x:v>
          </x:cell>
          <x:cell r="F14">
            <x:v>16</x:v>
          </x:cell>
        </x:row>
        <x:row r="15">
          <x:cell r="B15">
            <x:v>3040010728149</x:v>
          </x:cell>
          <x:cell r="D15">
            <x:v>2</x:v>
          </x:cell>
          <x:cell r="F15">
            <x:v>2</x:v>
          </x:cell>
        </x:row>
        <x:row r="16">
          <x:cell r="B16">
            <x:v>3040010728158</x:v>
          </x:cell>
          <x:cell r="D16">
            <x:v>14</x:v>
          </x:cell>
          <x:cell r="F16">
            <x:v>14</x:v>
          </x:cell>
        </x:row>
        <x:row r="17">
          <x:cell r="B17">
            <x:v>1015010728161</x:v>
          </x:cell>
          <x:cell r="C17">
            <x:v>5</x:v>
          </x:cell>
          <x:cell r="D17">
            <x:v>10</x:v>
          </x:cell>
          <x:cell r="F17">
            <x:v>15</x:v>
          </x:cell>
        </x:row>
        <x:row r="18">
          <x:cell r="B18">
            <x:v>3040010728171</x:v>
          </x:cell>
          <x:cell r="C18">
            <x:v>5</x:v>
          </x:cell>
          <x:cell r="D18">
            <x:v>14</x:v>
          </x:cell>
          <x:cell r="F18">
            <x:v>19</x:v>
          </x:cell>
        </x:row>
        <x:row r="19">
          <x:cell r="B19">
            <x:v>5340010728173</x:v>
          </x:cell>
          <x:cell r="D19">
            <x:v>9</x:v>
          </x:cell>
          <x:cell r="F19">
            <x:v>9</x:v>
          </x:cell>
        </x:row>
        <x:row r="20">
          <x:cell r="B20">
            <x:v>3120010733050</x:v>
          </x:cell>
          <x:cell r="D20">
            <x:v>9</x:v>
          </x:cell>
          <x:cell r="F20">
            <x:v>9</x:v>
          </x:cell>
        </x:row>
        <x:row r="21">
          <x:cell r="B21">
            <x:v>1015010733056</x:v>
          </x:cell>
          <x:cell r="C21">
            <x:v>5</x:v>
          </x:cell>
          <x:cell r="D21">
            <x:v>3</x:v>
          </x:cell>
          <x:cell r="E21">
            <x:v>4</x:v>
          </x:cell>
          <x:cell r="F21">
            <x:v>12</x:v>
          </x:cell>
        </x:row>
        <x:row r="22">
          <x:cell r="B22">
            <x:v>3040010733057</x:v>
          </x:cell>
          <x:cell r="C22">
            <x:v>5</x:v>
          </x:cell>
          <x:cell r="D22">
            <x:v>18</x:v>
          </x:cell>
          <x:cell r="F22">
            <x:v>23</x:v>
          </x:cell>
        </x:row>
        <x:row r="23">
          <x:cell r="B23">
            <x:v>3040010733058</x:v>
          </x:cell>
          <x:cell r="D23">
            <x:v>22</x:v>
          </x:cell>
          <x:cell r="F23">
            <x:v>22</x:v>
          </x:cell>
        </x:row>
        <x:row r="24">
          <x:cell r="B24">
            <x:v>3040010733059</x:v>
          </x:cell>
          <x:cell r="D24">
            <x:v>4</x:v>
          </x:cell>
          <x:cell r="F24">
            <x:v>4</x:v>
          </x:cell>
        </x:row>
        <x:row r="25">
          <x:cell r="B25">
            <x:v>5330010733060</x:v>
          </x:cell>
          <x:cell r="D25">
            <x:v>26</x:v>
          </x:cell>
          <x:cell r="F25">
            <x:v>26</x:v>
          </x:cell>
        </x:row>
        <x:row r="26">
          <x:cell r="B26">
            <x:v>5340010733061</x:v>
          </x:cell>
          <x:cell r="C26">
            <x:v>5</x:v>
          </x:cell>
          <x:cell r="D26">
            <x:v>21</x:v>
          </x:cell>
          <x:cell r="F26">
            <x:v>26</x:v>
          </x:cell>
        </x:row>
        <x:row r="27">
          <x:cell r="B27">
            <x:v>5310010733063</x:v>
          </x:cell>
          <x:cell r="C27">
            <x:v>7</x:v>
          </x:cell>
          <x:cell r="D27">
            <x:v>35</x:v>
          </x:cell>
          <x:cell r="F27">
            <x:v>42</x:v>
          </x:cell>
        </x:row>
        <x:row r="28">
          <x:cell r="B28">
            <x:v>4730010733065</x:v>
          </x:cell>
          <x:cell r="D28">
            <x:v>13</x:v>
          </x:cell>
          <x:cell r="F28">
            <x:v>13</x:v>
          </x:cell>
        </x:row>
        <x:row r="29">
          <x:cell r="B29">
            <x:v>4320010733068</x:v>
          </x:cell>
          <x:cell r="D29">
            <x:v>2</x:v>
          </x:cell>
          <x:cell r="F29">
            <x:v>2</x:v>
          </x:cell>
        </x:row>
        <x:row r="30">
          <x:cell r="B30">
            <x:v>5306010733122</x:v>
          </x:cell>
          <x:cell r="C30">
            <x:v>24</x:v>
          </x:cell>
          <x:cell r="D30">
            <x:v>140</x:v>
          </x:cell>
          <x:cell r="F30">
            <x:v>164</x:v>
          </x:cell>
        </x:row>
        <x:row r="31">
          <x:cell r="B31">
            <x:v>5305010733128</x:v>
          </x:cell>
          <x:cell r="C31">
            <x:v>3</x:v>
          </x:cell>
          <x:cell r="D31">
            <x:v>35</x:v>
          </x:cell>
          <x:cell r="F31">
            <x:v>38</x:v>
          </x:cell>
        </x:row>
        <x:row r="32">
          <x:cell r="B32">
            <x:v>5310010733137</x:v>
          </x:cell>
          <x:cell r="C32">
            <x:v>10</x:v>
          </x:cell>
          <x:cell r="D32">
            <x:v>35</x:v>
          </x:cell>
          <x:cell r="F32">
            <x:v>45</x:v>
          </x:cell>
        </x:row>
        <x:row r="33">
          <x:cell r="B33">
            <x:v>4820010733143</x:v>
          </x:cell>
          <x:cell r="D33">
            <x:v>28</x:v>
          </x:cell>
          <x:cell r="F33">
            <x:v>28</x:v>
          </x:cell>
        </x:row>
        <x:row r="34">
          <x:cell r="B34">
            <x:v>5340010733175</x:v>
          </x:cell>
          <x:cell r="C34">
            <x:v>4</x:v>
          </x:cell>
          <x:cell r="D34">
            <x:v>21</x:v>
          </x:cell>
          <x:cell r="F34">
            <x:v>25</x:v>
          </x:cell>
        </x:row>
        <x:row r="35">
          <x:cell r="B35">
            <x:v>5990010839013</x:v>
          </x:cell>
          <x:cell r="C35">
            <x:v>9</x:v>
          </x:cell>
          <x:cell r="D35">
            <x:v>6</x:v>
          </x:cell>
          <x:cell r="E35">
            <x:v>12</x:v>
          </x:cell>
          <x:cell r="F35">
            <x:v>27</x:v>
          </x:cell>
        </x:row>
        <x:row r="36">
          <x:cell r="B36">
            <x:v>5305011008140</x:v>
          </x:cell>
          <x:cell r="C36">
            <x:v>4</x:v>
          </x:cell>
          <x:cell r="D36">
            <x:v>51</x:v>
          </x:cell>
          <x:cell r="F36">
            <x:v>55</x:v>
          </x:cell>
        </x:row>
        <x:row r="37">
          <x:cell r="B37">
            <x:v>3120011458982</x:v>
          </x:cell>
          <x:cell r="C37">
            <x:v>26</x:v>
          </x:cell>
          <x:cell r="D37">
            <x:v>9</x:v>
          </x:cell>
          <x:cell r="E37">
            <x:v>14</x:v>
          </x:cell>
          <x:cell r="F37">
            <x:v>49</x:v>
          </x:cell>
        </x:row>
        <x:row r="38">
          <x:cell r="B38">
            <x:v>4810011461377</x:v>
          </x:cell>
          <x:cell r="D38">
            <x:v>4</x:v>
          </x:cell>
          <x:cell r="E38">
            <x:v>6</x:v>
          </x:cell>
          <x:cell r="F38">
            <x:v>10</x:v>
          </x:cell>
        </x:row>
        <x:row r="39">
          <x:cell r="B39">
            <x:v>4320375014526</x:v>
          </x:cell>
          <x:cell r="C39">
            <x:v>7</x:v>
          </x:cell>
          <x:cell r="D39">
            <x:v>5</x:v>
          </x:cell>
          <x:cell r="E39">
            <x:v>9</x:v>
          </x:cell>
          <x:cell r="F39">
            <x:v>21</x:v>
          </x:cell>
        </x:row>
        <x:row r="40">
          <x:cell r="B40">
            <x:v>1015375014527</x:v>
          </x:cell>
          <x:cell r="D40">
            <x:v>10</x:v>
          </x:cell>
          <x:cell r="F40">
            <x:v>10</x:v>
          </x:cell>
        </x:row>
        <x:row r="41">
          <x:cell r="B41">
            <x:v>1015375014558</x:v>
          </x:cell>
          <x:cell r="D41">
            <x:v>20</x:v>
          </x:cell>
          <x:cell r="E41">
            <x:v>10</x:v>
          </x:cell>
          <x:cell r="F41">
            <x:v>30</x:v>
          </x:cell>
        </x:row>
        <x:row r="42">
          <x:cell r="B42">
            <x:v>4320375014559</x:v>
          </x:cell>
          <x:cell r="D42">
            <x:v>23</x:v>
          </x:cell>
          <x:cell r="E42">
            <x:v>10</x:v>
          </x:cell>
          <x:cell r="F42">
            <x:v>33</x:v>
          </x:cell>
        </x:row>
        <x:row r="43">
          <x:cell r="B43">
            <x:v>2530375016107</x:v>
          </x:cell>
          <x:cell r="C43">
            <x:v>9</x:v>
          </x:cell>
          <x:cell r="D43">
            <x:v>15</x:v>
          </x:cell>
          <x:cell r="E43">
            <x:v>25</x:v>
          </x:cell>
          <x:cell r="F43">
            <x:v>49</x:v>
          </x:cell>
        </x:row>
        <x:row r="44">
          <x:cell r="B44">
            <x:v>2510375018673</x:v>
          </x:cell>
          <x:cell r="D44">
            <x:v>3</x:v>
          </x:cell>
          <x:cell r="E44">
            <x:v>4</x:v>
          </x:cell>
          <x:cell r="F44">
            <x:v>7</x:v>
          </x:cell>
        </x:row>
        <x:row r="45">
          <x:cell r="B45">
            <x:v>2530375018691</x:v>
          </x:cell>
          <x:cell r="C45">
            <x:v>3</x:v>
          </x:cell>
          <x:cell r="D45">
            <x:v>14</x:v>
          </x:cell>
          <x:cell r="F45">
            <x:v>17</x:v>
          </x:cell>
        </x:row>
        <x:row r="46">
          <x:cell r="B46">
            <x:v>2530375018692</x:v>
          </x:cell>
          <x:cell r="C46">
            <x:v>4</x:v>
          </x:cell>
          <x:cell r="D46">
            <x:v>18</x:v>
          </x:cell>
          <x:cell r="F46">
            <x:v>22</x:v>
          </x:cell>
        </x:row>
        <x:row r="47">
          <x:cell r="B47">
            <x:v>2510375018761</x:v>
          </x:cell>
          <x:cell r="D47">
            <x:v>29</x:v>
          </x:cell>
          <x:cell r="F47">
            <x:v>29</x:v>
          </x:cell>
        </x:row>
        <x:row r="48">
          <x:cell r="B48">
            <x:v>3040375018787</x:v>
          </x:cell>
          <x:cell r="D48">
            <x:v>5</x:v>
          </x:cell>
          <x:cell r="F48">
            <x:v>5</x:v>
          </x:cell>
        </x:row>
        <x:row r="49">
          <x:cell r="B49">
            <x:v>2530375018844</x:v>
          </x:cell>
          <x:cell r="C49">
            <x:v>4</x:v>
          </x:cell>
          <x:cell r="D49">
            <x:v>14</x:v>
          </x:cell>
          <x:cell r="F49">
            <x:v>18</x:v>
          </x:cell>
        </x:row>
        <x:row r="50">
          <x:cell r="B50">
            <x:v>5310375018968</x:v>
          </x:cell>
          <x:cell r="C50">
            <x:v>10</x:v>
          </x:cell>
          <x:cell r="D50">
            <x:v>35</x:v>
          </x:cell>
          <x:cell r="F50">
            <x:v>45</x:v>
          </x:cell>
        </x:row>
        <x:row r="51">
          <x:cell r="B51">
            <x:v>5310375018969</x:v>
          </x:cell>
          <x:cell r="D51">
            <x:v>3</x:v>
          </x:cell>
          <x:cell r="F51">
            <x:v>3</x:v>
          </x:cell>
        </x:row>
        <x:row r="52">
          <x:cell r="B52">
            <x:v>5340375021409</x:v>
          </x:cell>
          <x:cell r="D52">
            <x:v>3</x:v>
          </x:cell>
          <x:cell r="F52">
            <x:v>3</x:v>
          </x:cell>
        </x:row>
        <x:row r="53">
          <x:cell r="B53">
            <x:v>5340375021455</x:v>
          </x:cell>
          <x:cell r="D53">
            <x:v>5</x:v>
          </x:cell>
          <x:cell r="F53">
            <x:v>5</x:v>
          </x:cell>
        </x:row>
        <x:row r="54">
          <x:cell r="B54">
            <x:v>5340375021473</x:v>
          </x:cell>
          <x:cell r="D54">
            <x:v>2</x:v>
          </x:cell>
          <x:cell r="F54">
            <x:v>2</x:v>
          </x:cell>
        </x:row>
        <x:row r="55">
          <x:cell r="B55">
            <x:v>5340375021480</x:v>
          </x:cell>
          <x:cell r="D55">
            <x:v>32</x:v>
          </x:cell>
          <x:cell r="F55">
            <x:v>32</x:v>
          </x:cell>
        </x:row>
        <x:row r="56">
          <x:cell r="B56">
            <x:v>5360375021512</x:v>
          </x:cell>
          <x:cell r="C56">
            <x:v>7</x:v>
          </x:cell>
          <x:cell r="D56">
            <x:v>18</x:v>
          </x:cell>
          <x:cell r="F56">
            <x:v>25</x:v>
          </x:cell>
        </x:row>
        <x:row r="57">
          <x:cell r="B57">
            <x:v>1650375021514</x:v>
          </x:cell>
          <x:cell r="D57">
            <x:v>22</x:v>
          </x:cell>
          <x:cell r="F57">
            <x:v>22</x:v>
          </x:cell>
        </x:row>
        <x:row r="58">
          <x:cell r="B58">
            <x:v>5365375021566</x:v>
          </x:cell>
          <x:cell r="D58">
            <x:v>2</x:v>
          </x:cell>
          <x:cell r="F58">
            <x:v>2</x:v>
          </x:cell>
        </x:row>
        <x:row r="59">
          <x:cell r="B59">
            <x:v>5999375021597</x:v>
          </x:cell>
          <x:cell r="D59">
            <x:v>4</x:v>
          </x:cell>
          <x:cell r="F59">
            <x:v>4</x:v>
          </x:cell>
        </x:row>
        <x:row r="60">
          <x:cell r="B60">
            <x:v>5340375021598</x:v>
          </x:cell>
          <x:cell r="C60">
            <x:v>9</x:v>
          </x:cell>
          <x:cell r="D60">
            <x:v>27</x:v>
          </x:cell>
          <x:cell r="F60">
            <x:v>36</x:v>
          </x:cell>
        </x:row>
        <x:row r="61">
          <x:cell r="B61">
            <x:v>3120375021651</x:v>
          </x:cell>
          <x:cell r="D61">
            <x:v>13</x:v>
          </x:cell>
          <x:cell r="F61">
            <x:v>13</x:v>
          </x:cell>
        </x:row>
        <x:row r="62">
          <x:cell r="B62">
            <x:v>4810375021658</x:v>
          </x:cell>
          <x:cell r="D62">
            <x:v>4</x:v>
          </x:cell>
          <x:cell r="F62">
            <x:v>4</x:v>
          </x:cell>
        </x:row>
        <x:row r="63">
          <x:cell r="B63">
            <x:v>4810375021659</x:v>
          </x:cell>
          <x:cell r="D63">
            <x:v>8</x:v>
          </x:cell>
          <x:cell r="F63">
            <x:v>8</x:v>
          </x:cell>
        </x:row>
        <x:row r="64">
          <x:cell r="B64">
            <x:v>4810375021660</x:v>
          </x:cell>
          <x:cell r="D64">
            <x:v>9</x:v>
          </x:cell>
          <x:cell r="F64">
            <x:v>9</x:v>
          </x:cell>
        </x:row>
        <x:row r="65">
          <x:cell r="B65">
            <x:v>6130375021861</x:v>
          </x:cell>
          <x:cell r="D65">
            <x:v>3</x:v>
          </x:cell>
          <x:cell r="E65">
            <x:v>6</x:v>
          </x:cell>
          <x:cell r="F65">
            <x:v>9</x:v>
          </x:cell>
        </x:row>
        <x:row r="66">
          <x:cell r="B66">
            <x:v>5340375021873</x:v>
          </x:cell>
          <x:cell r="D66">
            <x:v>7</x:v>
          </x:cell>
          <x:cell r="F66">
            <x:v>7</x:v>
          </x:cell>
        </x:row>
        <x:row r="67">
          <x:cell r="B67">
            <x:v>5975375021897</x:v>
          </x:cell>
          <x:cell r="C67">
            <x:v>4</x:v>
          </x:cell>
          <x:cell r="D67">
            <x:v>7</x:v>
          </x:cell>
          <x:cell r="F67">
            <x:v>11</x:v>
          </x:cell>
        </x:row>
        <x:row r="68">
          <x:cell r="B68">
            <x:v>2540375032020</x:v>
          </x:cell>
          <x:cell r="C68">
            <x:v>16</x:v>
          </x:cell>
          <x:cell r="D68">
            <x:v>9</x:v>
          </x:cell>
          <x:cell r="E68">
            <x:v>17</x:v>
          </x:cell>
          <x:cell r="F68">
            <x:v>42</x:v>
          </x:cell>
        </x:row>
        <x:row r="69">
          <x:cell r="B69">
            <x:v>5340375032422</x:v>
          </x:cell>
          <x:cell r="C69">
            <x:v>16</x:v>
          </x:cell>
          <x:cell r="D69">
            <x:v>35</x:v>
          </x:cell>
          <x:cell r="F69">
            <x:v>51</x:v>
          </x:cell>
        </x:row>
        <x:row r="70">
          <x:cell r="B70">
            <x:v>5365375036496</x:v>
          </x:cell>
          <x:cell r="D70">
            <x:v>4</x:v>
          </x:cell>
          <x:cell r="F70">
            <x:v>4</x:v>
          </x:cell>
        </x:row>
        <x:row r="71">
          <x:cell r="B71">
            <x:v>2540375036506</x:v>
          </x:cell>
          <x:cell r="D71">
            <x:v>3</x:v>
          </x:cell>
          <x:cell r="F71">
            <x:v>3</x:v>
          </x:cell>
        </x:row>
        <x:row r="72">
          <x:cell r="B72">
            <x:v>5998375036572</x:v>
          </x:cell>
          <x:cell r="C72">
            <x:v>19</x:v>
          </x:cell>
          <x:cell r="D72">
            <x:v>12</x:v>
          </x:cell>
          <x:cell r="E72">
            <x:v>22</x:v>
          </x:cell>
          <x:cell r="F72">
            <x:v>53</x:v>
          </x:cell>
        </x:row>
        <x:row r="73">
          <x:cell r="B73">
            <x:v>5340375041814</x:v>
          </x:cell>
          <x:cell r="D73">
            <x:v>12</x:v>
          </x:cell>
          <x:cell r="F73">
            <x:v>12</x:v>
          </x:cell>
        </x:row>
        <x:row r="74">
          <x:cell r="B74" t="str">
            <x:v>593537A135235</x:v>
          </x:cell>
          <x:cell r="D74">
            <x:v>5</x:v>
          </x:cell>
          <x:cell r="F74">
            <x:v>5</x:v>
          </x:cell>
        </x:row>
      </x:sheetData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</x:sheetDataSet>
  </x:externalBook>
</x:externalLink>
</file>

<file path=xl/externalLinks/externalLink3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대만부2R"/>
      <x:sheetName val="기본일위"/>
      <x:sheetName val="노임단가"/>
      <x:sheetName val="건축내역"/>
      <x:sheetName val="MOTOR"/>
      <x:sheetName val="K1자재(3차등)"/>
      <x:sheetName val=""/>
      <x:sheetName val="FOOTING단면력"/>
      <x:sheetName val="월선수금"/>
      <x:sheetName val="96작생능"/>
      <x:sheetName val="펌프장수량산출(토)"/>
      <x:sheetName val="단"/>
      <x:sheetName val="Wdes110\c\JONG\전산화\HBG\대만부2R.XL"/>
    </x:sheetNames>
    <x:definedNames>
      <x:definedName name="Line132_Click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0"/>
    </x:sheetDataSet>
  </x:externalBook>
</x:externalLink>
</file>

<file path=xl/externalLinks/externalLink3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</x:sheetNames>
    <x:sheetDataSet>
      <x:sheetData sheetId="0" refreshError="0"/>
    </x:sheetDataSet>
  </x:externalBook>
</x:externalLink>
</file>

<file path=xl/externalLinks/externalLink3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000000"/>
      <x:sheetName val="양식"/>
      <x:sheetName val="원본"/>
      <x:sheetName val="3VF개조"/>
      <x:sheetName val="3VF개조 (2)"/>
      <x:sheetName val="강재"/>
      <x:sheetName val="외자"/>
      <x:sheetName val="T1개조(3)"/>
    </x:sheetNames>
    <x:sheetDataSet>
      <x:sheetData sheetId="0" refreshError="0"/>
      <x:sheetData sheetId="1" refreshError="0">
        <x:row r="6">
          <x:cell r="C6">
            <x:v>808</x:v>
          </x:cell>
        </x:row>
        <x:row r="7">
          <x:cell r="C7">
            <x:v>10.9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</x:sheetDataSet>
  </x:externalBook>
</x:externalLink>
</file>

<file path=xl/externalLinks/externalLink3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Module1"/>
      <x:sheetName val="Module2"/>
      <x:sheetName val="Module5"/>
      <x:sheetName val="제품옵션"/>
      <x:sheetName val="밀폐옵션"/>
      <x:sheetName val="개방옵션"/>
      <x:sheetName val="스키드옵션"/>
      <x:sheetName val="결과"/>
      <x:sheetName val="FORM"/>
      <x:sheetName val="총괄"/>
      <x:sheetName val="비교"/>
      <x:sheetName val="부표1"/>
      <x:sheetName val="부표3"/>
      <x:sheetName val="부표4"/>
      <x:sheetName val="부표5"/>
      <x:sheetName val="부표6"/>
      <x:sheetName val="부표8"/>
      <x:sheetName val="공수(개별)"/>
      <x:sheetName val="공수(조합)"/>
      <x:sheetName val="공수(밑판)"/>
      <x:sheetName val="공수(앞뒤판)"/>
      <x:sheetName val="공수(옆판)"/>
      <x:sheetName val="공수(PACKAGE)"/>
      <x:sheetName val="포장형태"/>
      <x:sheetName val="포장"/>
      <x:sheetName val="양식"/>
      <x:sheetName val="장비내역서"/>
      <x:sheetName val="2F 회의실견적(5_14 일대)"/>
      <x:sheetName val="건축내역"/>
      <x:sheetName val="환율"/>
      <x:sheetName val="G:\HOFFICE\TMP\~TMP6653.$$$\포장."/>
    </x:sheetNames>
    <x:definedNames>
      <x:definedName name="module1.bupo_index"/>
      <x:definedName name="module1.dekak"/>
      <x:definedName name="module1.jiju"/>
      <x:definedName name="module1.JohapbuhoKaroIndex"/>
      <x:definedName name="module1.JohapbuhoSeroIndex"/>
      <x:definedName name="module1.m_karo"/>
      <x:definedName name="module1.t_karo"/>
      <x:definedName name="module1.t_sero"/>
      <x:definedName name="module2.Bo_h"/>
      <x:definedName name="module2.Bo_w"/>
      <x:definedName name="module2.Bobachimde_karoHindex"/>
      <x:definedName name="module2.Bobachimde_karoWindex"/>
      <x:definedName name="module2.Bobachimde_seroindex"/>
      <x:definedName name="module2.danka"/>
      <x:definedName name="module2.Dekak_n"/>
      <x:definedName name="module2.Haljeindex"/>
      <x:definedName name="module2.lotindex"/>
      <x:definedName name="module2.pack_karoindex"/>
      <x:definedName name="module2.pack_munja"/>
      <x:definedName name="module2.package_tf"/>
    </x:defined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0"/>
    </x:sheetDataSet>
  </x:externalBook>
</x:externalLink>
</file>

<file path=xl/externalLinks/externalLink3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TORAGE"/>
      <x:sheetName val="Macro1"/>
      <x:sheetName val="Y-WORK"/>
      <x:sheetName val="ITEM"/>
      <x:sheetName val="단가비교표"/>
      <x:sheetName val="- INFORMATION -"/>
      <x:sheetName val="Module1"/>
      <x:sheetName val="Module2"/>
      <x:sheetName val="Module3"/>
      <x:sheetName val="Module4"/>
      <x:sheetName val="Module5"/>
      <x:sheetName val="Module6"/>
      <x:sheetName val="Module8"/>
      <x:sheetName val="Module9"/>
      <x:sheetName val="Module7"/>
      <x:sheetName val="YES"/>
    </x:sheetNames>
    <x:sheetDataSet>
      <x:sheetData sheetId="0" refreshError="0"/>
      <x:sheetData sheetId="1" refreshError="0"/>
      <x:sheetData sheetId="2" refreshError="0">
        <x:row r="21"/>
        <x:row r="22">
          <x:cell r="G22">
            <x:v>0</x:v>
          </x:cell>
          <x:cell r="H22">
            <x:v>0</x:v>
          </x:cell>
          <x:cell r="I22">
            <x:v>0</x:v>
          </x:cell>
          <x:cell r="J22">
            <x:v>0</x:v>
          </x:cell>
          <x:cell r="K22">
            <x:v>0</x:v>
          </x:cell>
          <x:cell r="L22">
            <x:v>0</x:v>
          </x:cell>
          <x:cell r="M22">
            <x:v>0</x:v>
          </x:cell>
        </x:row>
        <x:row r="23">
          <x:cell r="G23">
            <x:v>0</x:v>
          </x:cell>
          <x:cell r="H23">
            <x:v>0</x:v>
          </x:cell>
          <x:cell r="I23">
            <x:v>0</x:v>
          </x:cell>
          <x:cell r="J23">
            <x:v>0</x:v>
          </x:cell>
          <x:cell r="K23">
            <x:v>0</x:v>
          </x:cell>
          <x:cell r="L23">
            <x:v>0</x:v>
          </x:cell>
          <x:cell r="M23">
            <x:v>0</x:v>
          </x:cell>
        </x:row>
        <x:row r="24">
          <x:cell r="G24">
            <x:v>0</x:v>
          </x:cell>
          <x:cell r="H24">
            <x:v>510</x:v>
          </x:cell>
          <x:cell r="I24">
            <x:v>0</x:v>
          </x:cell>
          <x:cell r="J24">
            <x:v>319</x:v>
          </x:cell>
          <x:cell r="K24">
            <x:v>0</x:v>
          </x:cell>
          <x:cell r="L24">
            <x:v>15</x:v>
          </x:cell>
          <x:cell r="M24">
            <x:v>0</x:v>
          </x:cell>
        </x:row>
        <x:row r="25">
          <x:cell r="G25">
            <x:v>0</x:v>
          </x:cell>
          <x:cell r="H25">
            <x:v>510</x:v>
          </x:cell>
          <x:cell r="I25">
            <x:v>0</x:v>
          </x:cell>
          <x:cell r="J25">
            <x:v>434</x:v>
          </x:cell>
          <x:cell r="K25">
            <x:v>0</x:v>
          </x:cell>
          <x:cell r="L25">
            <x:v>15</x:v>
          </x:cell>
          <x:cell r="M25">
            <x:v>0</x:v>
          </x:cell>
        </x:row>
        <x:row r="26">
          <x:cell r="G26">
            <x:v>0</x:v>
          </x:cell>
          <x:cell r="H26">
            <x:v>510</x:v>
          </x:cell>
          <x:cell r="I26">
            <x:v>0</x:v>
          </x:cell>
          <x:cell r="J26">
            <x:v>664</x:v>
          </x:cell>
          <x:cell r="K26">
            <x:v>0</x:v>
          </x:cell>
          <x:cell r="L26">
            <x:v>15</x:v>
          </x:cell>
          <x:cell r="M26">
            <x:v>0</x:v>
          </x:cell>
        </x:row>
        <x:row r="27">
          <x:cell r="G27">
            <x:v>0</x:v>
          </x:cell>
          <x:cell r="H27">
            <x:v>510</x:v>
          </x:cell>
          <x:cell r="I27">
            <x:v>0</x:v>
          </x:cell>
          <x:cell r="J27">
            <x:v>1121</x:v>
          </x:cell>
          <x:cell r="K27">
            <x:v>0</x:v>
          </x:cell>
          <x:cell r="L27">
            <x:v>15</x:v>
          </x:cell>
          <x:cell r="M27">
            <x:v>0</x:v>
          </x:cell>
        </x:row>
        <x:row r="28">
          <x:cell r="G28">
            <x:v>0</x:v>
          </x:cell>
          <x:cell r="H28">
            <x:v>0</x:v>
          </x:cell>
          <x:cell r="I28">
            <x:v>0</x:v>
          </x:cell>
          <x:cell r="J28">
            <x:v>0</x:v>
          </x:cell>
          <x:cell r="K28">
            <x:v>0</x:v>
          </x:cell>
          <x:cell r="L28">
            <x:v>0</x:v>
          </x:cell>
          <x:cell r="M28">
            <x:v>0</x:v>
          </x:cell>
        </x:row>
        <x:row r="29">
          <x:cell r="G29">
            <x:v>0</x:v>
          </x:cell>
          <x:cell r="H29">
            <x:v>612</x:v>
          </x:cell>
          <x:cell r="I29">
            <x:v>0</x:v>
          </x:cell>
          <x:cell r="J29">
            <x:v>2239</x:v>
          </x:cell>
          <x:cell r="K29">
            <x:v>0</x:v>
          </x:cell>
          <x:cell r="L29">
            <x:v>18</x:v>
          </x:cell>
          <x:cell r="M29">
            <x:v>0</x:v>
          </x:cell>
        </x:row>
        <x:row r="30">
          <x:cell r="G30">
            <x:v>0</x:v>
          </x:cell>
          <x:cell r="H30">
            <x:v>0</x:v>
          </x:cell>
          <x:cell r="I30">
            <x:v>0</x:v>
          </x:cell>
          <x:cell r="J30">
            <x:v>0</x:v>
          </x:cell>
          <x:cell r="K30">
            <x:v>0</x:v>
          </x:cell>
          <x:cell r="L30">
            <x:v>0</x:v>
          </x:cell>
          <x:cell r="M30">
            <x:v>0</x:v>
          </x:cell>
        </x:row>
        <x:row r="31">
          <x:cell r="G31">
            <x:v>0</x:v>
          </x:cell>
          <x:cell r="H31">
            <x:v>0</x:v>
          </x:cell>
          <x:cell r="I31">
            <x:v>0</x:v>
          </x:cell>
          <x:cell r="J31">
            <x:v>0</x:v>
          </x:cell>
          <x:cell r="K31">
            <x:v>0</x:v>
          </x:cell>
          <x:cell r="L31">
            <x:v>0</x:v>
          </x:cell>
          <x:cell r="M31">
            <x:v>0</x:v>
          </x:cell>
        </x:row>
        <x:row r="32">
          <x:cell r="G32">
            <x:v>0</x:v>
          </x:cell>
          <x:cell r="H32">
            <x:v>0</x:v>
          </x:cell>
          <x:cell r="I32">
            <x:v>0</x:v>
          </x:cell>
          <x:cell r="J32">
            <x:v>0</x:v>
          </x:cell>
          <x:cell r="K32">
            <x:v>0</x:v>
          </x:cell>
          <x:cell r="L32">
            <x:v>0</x:v>
          </x:cell>
          <x:cell r="M32">
            <x:v>0</x:v>
          </x:cell>
        </x:row>
        <x:row r="33">
          <x:cell r="G33">
            <x:v>0</x:v>
          </x:cell>
          <x:cell r="H33">
            <x:v>0</x:v>
          </x:cell>
          <x:cell r="I33">
            <x:v>0</x:v>
          </x:cell>
          <x:cell r="J33">
            <x:v>0</x:v>
          </x:cell>
          <x:cell r="K33">
            <x:v>0</x:v>
          </x:cell>
          <x:cell r="L33">
            <x:v>0</x:v>
          </x:cell>
          <x:cell r="M33">
            <x:v>0</x:v>
          </x:cell>
        </x:row>
        <x:row r="34">
          <x:cell r="G34">
            <x:v>0</x:v>
          </x:cell>
          <x:cell r="H34">
            <x:v>0</x:v>
          </x:cell>
          <x:cell r="I34">
            <x:v>0</x:v>
          </x:cell>
          <x:cell r="J34">
            <x:v>0</x:v>
          </x:cell>
          <x:cell r="K34">
            <x:v>0</x:v>
          </x:cell>
          <x:cell r="L34">
            <x:v>0</x:v>
          </x:cell>
          <x:cell r="M34">
            <x:v>0</x:v>
          </x:cell>
        </x:row>
        <x:row r="35">
          <x:cell r="G35">
            <x:v>0</x:v>
          </x:cell>
          <x:cell r="H35">
            <x:v>0</x:v>
          </x:cell>
          <x:cell r="I35">
            <x:v>0</x:v>
          </x:cell>
          <x:cell r="J35">
            <x:v>0</x:v>
          </x:cell>
          <x:cell r="K35">
            <x:v>0</x:v>
          </x:cell>
          <x:cell r="L35">
            <x:v>0</x:v>
          </x:cell>
          <x:cell r="M35">
            <x:v>0</x:v>
          </x:cell>
        </x:row>
        <x:row r="36">
          <x:cell r="G36">
            <x:v>0</x:v>
          </x:cell>
          <x:cell r="H36">
            <x:v>0</x:v>
          </x:cell>
          <x:cell r="I36">
            <x:v>0</x:v>
          </x:cell>
          <x:cell r="J36">
            <x:v>0</x:v>
          </x:cell>
          <x:cell r="K36">
            <x:v>0</x:v>
          </x:cell>
          <x:cell r="L36">
            <x:v>0</x:v>
          </x:cell>
          <x:cell r="M36">
            <x:v>0</x:v>
          </x:cell>
        </x:row>
        <x:row r="37">
          <x:cell r="G37">
            <x:v>0</x:v>
          </x:cell>
          <x:cell r="H37">
            <x:v>0</x:v>
          </x:cell>
          <x:cell r="I37">
            <x:v>0</x:v>
          </x:cell>
          <x:cell r="J37">
            <x:v>0</x:v>
          </x:cell>
          <x:cell r="K37">
            <x:v>0</x:v>
          </x:cell>
          <x:cell r="L37">
            <x:v>0</x:v>
          </x:cell>
          <x:cell r="M37">
            <x:v>0</x:v>
          </x:cell>
        </x:row>
        <x:row r="38">
          <x:cell r="G38">
            <x:v>0</x:v>
          </x:cell>
          <x:cell r="H38">
            <x:v>0</x:v>
          </x:cell>
          <x:cell r="I38">
            <x:v>0</x:v>
          </x:cell>
          <x:cell r="J38">
            <x:v>0</x:v>
          </x:cell>
          <x:cell r="K38">
            <x:v>0</x:v>
          </x:cell>
          <x:cell r="L38">
            <x:v>0</x:v>
          </x:cell>
          <x:cell r="M38">
            <x:v>0</x:v>
          </x:cell>
        </x:row>
        <x:row r="39">
          <x:cell r="G39">
            <x:v>0</x:v>
          </x:cell>
          <x:cell r="H39">
            <x:v>0</x:v>
          </x:cell>
          <x:cell r="I39">
            <x:v>0</x:v>
          </x:cell>
          <x:cell r="J39">
            <x:v>0</x:v>
          </x:cell>
          <x:cell r="K39">
            <x:v>0</x:v>
          </x:cell>
          <x:cell r="L39">
            <x:v>0</x:v>
          </x:cell>
          <x:cell r="M39">
            <x:v>0</x:v>
          </x:cell>
        </x:row>
        <x:row r="40">
          <x:cell r="G40">
            <x:v>0</x:v>
          </x:cell>
          <x:cell r="H40">
            <x:v>0</x:v>
          </x:cell>
          <x:cell r="I40">
            <x:v>0</x:v>
          </x:cell>
          <x:cell r="J40">
            <x:v>0</x:v>
          </x:cell>
          <x:cell r="K40">
            <x:v>0</x:v>
          </x:cell>
          <x:cell r="L40">
            <x:v>0</x:v>
          </x:cell>
          <x:cell r="M40">
            <x:v>0</x:v>
          </x:cell>
        </x:row>
        <x:row r="41">
          <x:cell r="G41">
            <x:v>0</x:v>
          </x:cell>
          <x:cell r="H41">
            <x:v>0</x:v>
          </x:cell>
          <x:cell r="I41">
            <x:v>0</x:v>
          </x:cell>
          <x:cell r="J41">
            <x:v>0</x:v>
          </x:cell>
          <x:cell r="K41">
            <x:v>0</x:v>
          </x:cell>
          <x:cell r="L41">
            <x:v>0</x:v>
          </x:cell>
          <x:cell r="M41">
            <x:v>0</x:v>
          </x:cell>
        </x:row>
        <x:row r="42">
          <x:cell r="G42">
            <x:v>0</x:v>
          </x:cell>
          <x:cell r="H42">
            <x:v>0</x:v>
          </x:cell>
          <x:cell r="I42">
            <x:v>0</x:v>
          </x:cell>
          <x:cell r="J42">
            <x:v>0</x:v>
          </x:cell>
          <x:cell r="K42">
            <x:v>0</x:v>
          </x:cell>
          <x:cell r="L42">
            <x:v>0</x:v>
          </x:cell>
          <x:cell r="M42">
            <x:v>0</x:v>
          </x:cell>
        </x:row>
        <x:row r="43">
          <x:cell r="G43">
            <x:v>0</x:v>
          </x:cell>
          <x:cell r="H43">
            <x:v>0</x:v>
          </x:cell>
          <x:cell r="I43">
            <x:v>0</x:v>
          </x:cell>
          <x:cell r="J43">
            <x:v>0</x:v>
          </x:cell>
          <x:cell r="K43">
            <x:v>0</x:v>
          </x:cell>
          <x:cell r="L43">
            <x:v>0</x:v>
          </x:cell>
          <x:cell r="M43">
            <x:v>0</x:v>
          </x:cell>
        </x:row>
        <x:row r="44">
          <x:cell r="G44">
            <x:v>0</x:v>
          </x:cell>
          <x:cell r="H44">
            <x:v>0</x:v>
          </x:cell>
          <x:cell r="I44">
            <x:v>0</x:v>
          </x:cell>
          <x:cell r="J44">
            <x:v>0</x:v>
          </x:cell>
          <x:cell r="K44">
            <x:v>0</x:v>
          </x:cell>
          <x:cell r="L44">
            <x:v>0</x:v>
          </x:cell>
          <x:cell r="M44">
            <x:v>0</x:v>
          </x:cell>
        </x:row>
        <x:row r="45">
          <x:cell r="G45">
            <x:v>0</x:v>
          </x:cell>
          <x:cell r="H45">
            <x:v>0</x:v>
          </x:cell>
          <x:cell r="I45">
            <x:v>0</x:v>
          </x:cell>
          <x:cell r="J45">
            <x:v>0</x:v>
          </x:cell>
          <x:cell r="K45">
            <x:v>0</x:v>
          </x:cell>
          <x:cell r="L45">
            <x:v>0</x:v>
          </x:cell>
          <x:cell r="M45">
            <x:v>0</x:v>
          </x:cell>
        </x:row>
        <x:row r="46">
          <x:cell r="G46">
            <x:v>0</x:v>
          </x:cell>
          <x:cell r="H46">
            <x:v>0</x:v>
          </x:cell>
          <x:cell r="I46">
            <x:v>0</x:v>
          </x:cell>
          <x:cell r="J46">
            <x:v>0</x:v>
          </x:cell>
          <x:cell r="K46">
            <x:v>0</x:v>
          </x:cell>
          <x:cell r="L46">
            <x:v>0</x:v>
          </x:cell>
          <x:cell r="M46">
            <x:v>0</x:v>
          </x:cell>
        </x:row>
        <x:row r="47">
          <x:cell r="G47">
            <x:v>0</x:v>
          </x:cell>
          <x:cell r="H47">
            <x:v>0</x:v>
          </x:cell>
          <x:cell r="I47">
            <x:v>0</x:v>
          </x:cell>
          <x:cell r="J47">
            <x:v>0</x:v>
          </x:cell>
          <x:cell r="K47">
            <x:v>0</x:v>
          </x:cell>
          <x:cell r="L47">
            <x:v>0</x:v>
          </x:cell>
          <x:cell r="M47">
            <x:v>0</x:v>
          </x:cell>
        </x:row>
        <x:row r="48">
          <x:cell r="G48">
            <x:v>0</x:v>
          </x:cell>
          <x:cell r="H48">
            <x:v>0</x:v>
          </x:cell>
          <x:cell r="I48">
            <x:v>0</x:v>
          </x:cell>
          <x:cell r="J48">
            <x:v>0</x:v>
          </x:cell>
          <x:cell r="K48">
            <x:v>0</x:v>
          </x:cell>
          <x:cell r="L48">
            <x:v>0</x:v>
          </x:cell>
          <x:cell r="M48">
            <x:v>0</x:v>
          </x:cell>
        </x:row>
        <x:row r="49">
          <x:cell r="G49">
            <x:v>0</x:v>
          </x:cell>
          <x:cell r="H49">
            <x:v>0</x:v>
          </x:cell>
          <x:cell r="I49">
            <x:v>0</x:v>
          </x:cell>
          <x:cell r="J49">
            <x:v>0</x:v>
          </x:cell>
          <x:cell r="K49">
            <x:v>0</x:v>
          </x:cell>
          <x:cell r="L49">
            <x:v>0</x:v>
          </x:cell>
          <x:cell r="M49">
            <x:v>0</x:v>
          </x:cell>
        </x:row>
        <x:row r="50">
          <x:cell r="G50">
            <x:v>0</x:v>
          </x:cell>
          <x:cell r="H50">
            <x:v>765</x:v>
          </x:cell>
          <x:cell r="I50">
            <x:v>0</x:v>
          </x:cell>
          <x:cell r="J50">
            <x:v>92</x:v>
          </x:cell>
          <x:cell r="K50">
            <x:v>0</x:v>
          </x:cell>
          <x:cell r="L50">
            <x:v>22</x:v>
          </x:cell>
          <x:cell r="M50">
            <x:v>0</x:v>
          </x:cell>
        </x:row>
        <x:row r="51">
          <x:cell r="G51">
            <x:v>15700</x:v>
          </x:cell>
          <x:cell r="H51">
            <x:v>554</x:v>
          </x:cell>
          <x:cell r="I51">
            <x:v>13850</x:v>
          </x:cell>
          <x:cell r="J51">
            <x:v>58</x:v>
          </x:cell>
          <x:cell r="K51">
            <x:v>1450</x:v>
          </x:cell>
          <x:cell r="L51">
            <x:v>16</x:v>
          </x:cell>
          <x:cell r="M51">
            <x:v>400</x:v>
          </x:cell>
        </x:row>
        <x:row r="52">
          <x:cell r="G52">
            <x:v>0</x:v>
          </x:cell>
          <x:cell r="H52">
            <x:v>554</x:v>
          </x:cell>
          <x:cell r="I52">
            <x:v>0</x:v>
          </x:cell>
          <x:cell r="J52">
            <x:v>96</x:v>
          </x:cell>
          <x:cell r="K52">
            <x:v>0</x:v>
          </x:cell>
          <x:cell r="L52">
            <x:v>16</x:v>
          </x:cell>
          <x:cell r="M52">
            <x:v>0</x:v>
          </x:cell>
        </x:row>
        <x:row r="53">
          <x:cell r="G53">
            <x:v>0</x:v>
          </x:cell>
          <x:cell r="H53">
            <x:v>0</x:v>
          </x:cell>
          <x:cell r="I53">
            <x:v>0</x:v>
          </x:cell>
          <x:cell r="J53">
            <x:v>0</x:v>
          </x:cell>
          <x:cell r="K53">
            <x:v>0</x:v>
          </x:cell>
          <x:cell r="L53">
            <x:v>0</x:v>
          </x:cell>
          <x:cell r="M53">
            <x:v>0</x:v>
          </x:cell>
        </x:row>
        <x:row r="54">
          <x:cell r="G54">
            <x:v>0</x:v>
          </x:cell>
          <x:cell r="H54">
            <x:v>0</x:v>
          </x:cell>
          <x:cell r="I54">
            <x:v>0</x:v>
          </x:cell>
          <x:cell r="J54">
            <x:v>0</x:v>
          </x:cell>
          <x:cell r="K54">
            <x:v>0</x:v>
          </x:cell>
          <x:cell r="L54">
            <x:v>0</x:v>
          </x:cell>
          <x:cell r="M54">
            <x:v>0</x:v>
          </x:cell>
        </x:row>
        <x:row r="55">
          <x:cell r="G55">
            <x:v>4182</x:v>
          </x:cell>
          <x:cell r="H55">
            <x:v>776</x:v>
          </x:cell>
          <x:cell r="I55">
            <x:v>1552</x:v>
          </x:cell>
          <x:cell r="J55">
            <x:v>1292</x:v>
          </x:cell>
          <x:cell r="K55">
            <x:v>2584</x:v>
          </x:cell>
          <x:cell r="L55">
            <x:v>23</x:v>
          </x:cell>
          <x:cell r="M55">
            <x:v>46</x:v>
          </x:cell>
        </x:row>
        <x:row r="56">
          <x:cell r="G56">
            <x:v>0</x:v>
          </x:cell>
          <x:cell r="H56">
            <x:v>0</x:v>
          </x:cell>
          <x:cell r="I56">
            <x:v>0</x:v>
          </x:cell>
          <x:cell r="J56">
            <x:v>0</x:v>
          </x:cell>
          <x:cell r="K56">
            <x:v>0</x:v>
          </x:cell>
          <x:cell r="L56">
            <x:v>0</x:v>
          </x:cell>
          <x:cell r="M56">
            <x:v>0</x:v>
          </x:cell>
        </x:row>
        <x:row r="57">
          <x:cell r="G57">
            <x:v>0</x:v>
          </x:cell>
          <x:cell r="H57">
            <x:v>1442</x:v>
          </x:cell>
          <x:cell r="I57">
            <x:v>0</x:v>
          </x:cell>
          <x:cell r="J57">
            <x:v>1809</x:v>
          </x:cell>
          <x:cell r="K57">
            <x:v>0</x:v>
          </x:cell>
          <x:cell r="L57">
            <x:v>43</x:v>
          </x:cell>
          <x:cell r="M57">
            <x:v>0</x:v>
          </x:cell>
        </x:row>
        <x:row r="58">
          <x:cell r="G58">
            <x:v>0</x:v>
          </x:cell>
          <x:cell r="H58">
            <x:v>0</x:v>
          </x:cell>
          <x:cell r="I58">
            <x:v>0</x:v>
          </x:cell>
          <x:cell r="J58">
            <x:v>0</x:v>
          </x:cell>
          <x:cell r="K58">
            <x:v>0</x:v>
          </x:cell>
          <x:cell r="L58">
            <x:v>0</x:v>
          </x:cell>
          <x:cell r="M58">
            <x:v>0</x:v>
          </x:cell>
        </x:row>
        <x:row r="59">
          <x:cell r="G59">
            <x:v>0</x:v>
          </x:cell>
          <x:cell r="H59">
            <x:v>19420</x:v>
          </x:cell>
          <x:cell r="I59">
            <x:v>0</x:v>
          </x:cell>
          <x:cell r="J59">
            <x:v>2357</x:v>
          </x:cell>
          <x:cell r="K59">
            <x:v>0</x:v>
          </x:cell>
          <x:cell r="L59">
            <x:v>582</x:v>
          </x:cell>
          <x:cell r="M59">
            <x:v>0</x:v>
          </x:cell>
        </x:row>
        <x:row r="60">
          <x:cell r="G60">
            <x:v>0</x:v>
          </x:cell>
          <x:cell r="H60">
            <x:v>0</x:v>
          </x:cell>
          <x:cell r="I60">
            <x:v>0</x:v>
          </x:cell>
          <x:cell r="J60">
            <x:v>0</x:v>
          </x:cell>
          <x:cell r="K60">
            <x:v>0</x:v>
          </x:cell>
          <x:cell r="L60">
            <x:v>0</x:v>
          </x:cell>
          <x:cell r="M60">
            <x:v>0</x:v>
          </x:cell>
        </x:row>
        <x:row r="61">
          <x:cell r="G61">
            <x:v>0</x:v>
          </x:cell>
          <x:cell r="H61">
            <x:v>0</x:v>
          </x:cell>
          <x:cell r="I61">
            <x:v>0</x:v>
          </x:cell>
          <x:cell r="J61">
            <x:v>0</x:v>
          </x:cell>
          <x:cell r="K61">
            <x:v>0</x:v>
          </x:cell>
          <x:cell r="L61">
            <x:v>0</x:v>
          </x:cell>
          <x:cell r="M61">
            <x:v>0</x:v>
          </x:cell>
        </x:row>
        <x:row r="62">
          <x:cell r="G62">
            <x:v>0</x:v>
          </x:cell>
          <x:cell r="H62">
            <x:v>0</x:v>
          </x:cell>
          <x:cell r="I62">
            <x:v>0</x:v>
          </x:cell>
          <x:cell r="J62">
            <x:v>0</x:v>
          </x:cell>
          <x:cell r="K62">
            <x:v>0</x:v>
          </x:cell>
          <x:cell r="L62">
            <x:v>0</x:v>
          </x:cell>
          <x:cell r="M62">
            <x:v>0</x:v>
          </x:cell>
        </x:row>
        <x:row r="63">
          <x:cell r="G63">
            <x:v>0</x:v>
          </x:cell>
          <x:cell r="H63">
            <x:v>0</x:v>
          </x:cell>
          <x:cell r="I63">
            <x:v>0</x:v>
          </x:cell>
          <x:cell r="J63">
            <x:v>0</x:v>
          </x:cell>
          <x:cell r="K63">
            <x:v>0</x:v>
          </x:cell>
          <x:cell r="L63">
            <x:v>0</x:v>
          </x:cell>
          <x:cell r="M63">
            <x:v>0</x:v>
          </x:cell>
        </x:row>
        <x:row r="64">
          <x:cell r="G64">
            <x:v>0</x:v>
          </x:cell>
          <x:cell r="H64">
            <x:v>0</x:v>
          </x:cell>
          <x:cell r="I64">
            <x:v>0</x:v>
          </x:cell>
          <x:cell r="J64">
            <x:v>0</x:v>
          </x:cell>
          <x:cell r="K64">
            <x:v>0</x:v>
          </x:cell>
          <x:cell r="L64">
            <x:v>0</x:v>
          </x:cell>
          <x:cell r="M64">
            <x:v>0</x:v>
          </x:cell>
        </x:row>
        <x:row r="65">
          <x:cell r="G65">
            <x:v>0</x:v>
          </x:cell>
          <x:cell r="H65">
            <x:v>0</x:v>
          </x:cell>
          <x:cell r="I65">
            <x:v>0</x:v>
          </x:cell>
          <x:cell r="J65">
            <x:v>0</x:v>
          </x:cell>
          <x:cell r="K65">
            <x:v>0</x:v>
          </x:cell>
          <x:cell r="L65">
            <x:v>0</x:v>
          </x:cell>
          <x:cell r="M65">
            <x:v>0</x:v>
          </x:cell>
        </x:row>
        <x:row r="66">
          <x:cell r="G66">
            <x:v>0</x:v>
          </x:cell>
          <x:cell r="H66">
            <x:v>0</x:v>
          </x:cell>
          <x:cell r="I66">
            <x:v>0</x:v>
          </x:cell>
          <x:cell r="J66">
            <x:v>0</x:v>
          </x:cell>
          <x:cell r="K66">
            <x:v>0</x:v>
          </x:cell>
          <x:cell r="L66">
            <x:v>0</x:v>
          </x:cell>
          <x:cell r="M66">
            <x:v>0</x:v>
          </x:cell>
        </x:row>
        <x:row r="67">
          <x:cell r="G67">
            <x:v>0</x:v>
          </x:cell>
          <x:cell r="H67">
            <x:v>0</x:v>
          </x:cell>
          <x:cell r="I67">
            <x:v>0</x:v>
          </x:cell>
          <x:cell r="J67">
            <x:v>0</x:v>
          </x:cell>
          <x:cell r="K67">
            <x:v>0</x:v>
          </x:cell>
          <x:cell r="L67">
            <x:v>0</x:v>
          </x:cell>
          <x:cell r="M67">
            <x:v>0</x:v>
          </x:cell>
        </x:row>
        <x:row r="68">
          <x:cell r="G68">
            <x:v>0</x:v>
          </x:cell>
          <x:cell r="H68">
            <x:v>0</x:v>
          </x:cell>
          <x:cell r="I68">
            <x:v>0</x:v>
          </x:cell>
          <x:cell r="J68">
            <x:v>0</x:v>
          </x:cell>
          <x:cell r="K68">
            <x:v>0</x:v>
          </x:cell>
          <x:cell r="L68">
            <x:v>0</x:v>
          </x:cell>
          <x:cell r="M68">
            <x:v>0</x:v>
          </x:cell>
        </x:row>
        <x:row r="69">
          <x:cell r="G69">
            <x:v>0</x:v>
          </x:cell>
          <x:cell r="H69">
            <x:v>0</x:v>
          </x:cell>
          <x:cell r="I69">
            <x:v>0</x:v>
          </x:cell>
          <x:cell r="J69">
            <x:v>0</x:v>
          </x:cell>
          <x:cell r="K69">
            <x:v>0</x:v>
          </x:cell>
          <x:cell r="L69">
            <x:v>0</x:v>
          </x:cell>
          <x:cell r="M69">
            <x:v>0</x:v>
          </x:cell>
        </x:row>
        <x:row r="70">
          <x:cell r="G70">
            <x:v>0</x:v>
          </x:cell>
          <x:cell r="H70">
            <x:v>0</x:v>
          </x:cell>
          <x:cell r="I70">
            <x:v>0</x:v>
          </x:cell>
          <x:cell r="J70">
            <x:v>0</x:v>
          </x:cell>
          <x:cell r="K70">
            <x:v>0</x:v>
          </x:cell>
          <x:cell r="L70">
            <x:v>0</x:v>
          </x:cell>
          <x:cell r="M70">
            <x:v>0</x:v>
          </x:cell>
        </x:row>
        <x:row r="71">
          <x:cell r="G71">
            <x:v>0</x:v>
          </x:cell>
          <x:cell r="H71">
            <x:v>0</x:v>
          </x:cell>
          <x:cell r="I71">
            <x:v>0</x:v>
          </x:cell>
          <x:cell r="J71">
            <x:v>0</x:v>
          </x:cell>
          <x:cell r="K71">
            <x:v>0</x:v>
          </x:cell>
          <x:cell r="L71">
            <x:v>0</x:v>
          </x:cell>
          <x:cell r="M71">
            <x:v>0</x:v>
          </x:cell>
        </x:row>
        <x:row r="72">
          <x:cell r="G72">
            <x:v>0</x:v>
          </x:cell>
          <x:cell r="H72">
            <x:v>0</x:v>
          </x:cell>
          <x:cell r="I72">
            <x:v>0</x:v>
          </x:cell>
          <x:cell r="J72">
            <x:v>0</x:v>
          </x:cell>
          <x:cell r="K72">
            <x:v>0</x:v>
          </x:cell>
          <x:cell r="L72">
            <x:v>0</x:v>
          </x:cell>
          <x:cell r="M72">
            <x:v>0</x:v>
          </x:cell>
        </x:row>
        <x:row r="73">
          <x:cell r="G73">
            <x:v>0</x:v>
          </x:cell>
          <x:cell r="H73">
            <x:v>0</x:v>
          </x:cell>
          <x:cell r="I73">
            <x:v>0</x:v>
          </x:cell>
          <x:cell r="J73">
            <x:v>0</x:v>
          </x:cell>
          <x:cell r="K73">
            <x:v>0</x:v>
          </x:cell>
          <x:cell r="L73">
            <x:v>0</x:v>
          </x:cell>
          <x:cell r="M73">
            <x:v>0</x:v>
          </x:cell>
        </x:row>
        <x:row r="74">
          <x:cell r="G74">
            <x:v>0</x:v>
          </x:cell>
          <x:cell r="H74">
            <x:v>0</x:v>
          </x:cell>
          <x:cell r="I74">
            <x:v>0</x:v>
          </x:cell>
          <x:cell r="J74">
            <x:v>0</x:v>
          </x:cell>
          <x:cell r="K74">
            <x:v>0</x:v>
          </x:cell>
          <x:cell r="L74">
            <x:v>0</x:v>
          </x:cell>
          <x:cell r="M74">
            <x:v>0</x:v>
          </x:cell>
        </x:row>
        <x:row r="75">
          <x:cell r="G75">
            <x:v>0</x:v>
          </x:cell>
          <x:cell r="H75">
            <x:v>0</x:v>
          </x:cell>
          <x:cell r="I75">
            <x:v>0</x:v>
          </x:cell>
          <x:cell r="J75">
            <x:v>0</x:v>
          </x:cell>
          <x:cell r="K75">
            <x:v>0</x:v>
          </x:cell>
          <x:cell r="L75">
            <x:v>0</x:v>
          </x:cell>
          <x:cell r="M75">
            <x:v>0</x:v>
          </x:cell>
        </x:row>
        <x:row r="76">
          <x:cell r="G76">
            <x:v>0</x:v>
          </x:cell>
          <x:cell r="H76">
            <x:v>0</x:v>
          </x:cell>
          <x:cell r="I76">
            <x:v>0</x:v>
          </x:cell>
          <x:cell r="J76">
            <x:v>0</x:v>
          </x:cell>
          <x:cell r="K76">
            <x:v>0</x:v>
          </x:cell>
          <x:cell r="L76">
            <x:v>0</x:v>
          </x:cell>
          <x:cell r="M76">
            <x:v>0</x:v>
          </x:cell>
        </x:row>
        <x:row r="77">
          <x:cell r="G77">
            <x:v>0</x:v>
          </x:cell>
          <x:cell r="H77">
            <x:v>0</x:v>
          </x:cell>
          <x:cell r="I77">
            <x:v>0</x:v>
          </x:cell>
          <x:cell r="J77">
            <x:v>0</x:v>
          </x:cell>
          <x:cell r="K77">
            <x:v>0</x:v>
          </x:cell>
          <x:cell r="L77">
            <x:v>0</x:v>
          </x:cell>
          <x:cell r="M77">
            <x:v>0</x:v>
          </x:cell>
        </x:row>
        <x:row r="78">
          <x:cell r="G78">
            <x:v>0</x:v>
          </x:cell>
          <x:cell r="H78">
            <x:v>0</x:v>
          </x:cell>
          <x:cell r="I78">
            <x:v>0</x:v>
          </x:cell>
          <x:cell r="J78">
            <x:v>0</x:v>
          </x:cell>
          <x:cell r="K78">
            <x:v>0</x:v>
          </x:cell>
          <x:cell r="L78">
            <x:v>0</x:v>
          </x:cell>
          <x:cell r="M78">
            <x:v>0</x:v>
          </x:cell>
        </x:row>
        <x:row r="79">
          <x:cell r="G79">
            <x:v>0</x:v>
          </x:cell>
          <x:cell r="H79">
            <x:v>0</x:v>
          </x:cell>
          <x:cell r="I79">
            <x:v>0</x:v>
          </x:cell>
          <x:cell r="J79">
            <x:v>0</x:v>
          </x:cell>
          <x:cell r="K79">
            <x:v>0</x:v>
          </x:cell>
          <x:cell r="L79">
            <x:v>0</x:v>
          </x:cell>
          <x:cell r="M79">
            <x:v>0</x:v>
          </x:cell>
        </x:row>
        <x:row r="80">
          <x:cell r="G80">
            <x:v>0</x:v>
          </x:cell>
          <x:cell r="H80">
            <x:v>887</x:v>
          </x:cell>
          <x:cell r="I80">
            <x:v>0</x:v>
          </x:cell>
          <x:cell r="J80">
            <x:v>685</x:v>
          </x:cell>
          <x:cell r="K80">
            <x:v>0</x:v>
          </x:cell>
          <x:cell r="L80">
            <x:v>26</x:v>
          </x:cell>
          <x:cell r="M80">
            <x:v>0</x:v>
          </x:cell>
        </x:row>
        <x:row r="81">
          <x:cell r="G81">
            <x:v>0</x:v>
          </x:cell>
          <x:cell r="H81">
            <x:v>998</x:v>
          </x:cell>
          <x:cell r="I81">
            <x:v>0</x:v>
          </x:cell>
          <x:cell r="J81">
            <x:v>933</x:v>
          </x:cell>
          <x:cell r="K81">
            <x:v>0</x:v>
          </x:cell>
          <x:cell r="L81">
            <x:v>29</x:v>
          </x:cell>
          <x:cell r="M81">
            <x:v>0</x:v>
          </x:cell>
        </x:row>
        <x:row r="82">
          <x:cell r="G82">
            <x:v>0</x:v>
          </x:cell>
          <x:cell r="H82">
            <x:v>0</x:v>
          </x:cell>
          <x:cell r="I82">
            <x:v>0</x:v>
          </x:cell>
          <x:cell r="J82">
            <x:v>0</x:v>
          </x:cell>
          <x:cell r="K82">
            <x:v>0</x:v>
          </x:cell>
          <x:cell r="L82">
            <x:v>0</x:v>
          </x:cell>
          <x:cell r="M82">
            <x:v>0</x:v>
          </x:cell>
        </x:row>
        <x:row r="83">
          <x:cell r="G83">
            <x:v>0</x:v>
          </x:cell>
          <x:cell r="H83">
            <x:v>0</x:v>
          </x:cell>
          <x:cell r="I83">
            <x:v>0</x:v>
          </x:cell>
          <x:cell r="J83">
            <x:v>0</x:v>
          </x:cell>
          <x:cell r="K83">
            <x:v>0</x:v>
          </x:cell>
          <x:cell r="L83">
            <x:v>0</x:v>
          </x:cell>
          <x:cell r="M83">
            <x:v>0</x:v>
          </x:cell>
        </x:row>
        <x:row r="84">
          <x:cell r="G84">
            <x:v>0</x:v>
          </x:cell>
          <x:cell r="H84">
            <x:v>0</x:v>
          </x:cell>
          <x:cell r="I84">
            <x:v>0</x:v>
          </x:cell>
          <x:cell r="J84">
            <x:v>0</x:v>
          </x:cell>
          <x:cell r="K84">
            <x:v>0</x:v>
          </x:cell>
          <x:cell r="L84">
            <x:v>0</x:v>
          </x:cell>
          <x:cell r="M84">
            <x:v>0</x:v>
          </x:cell>
        </x:row>
        <x:row r="85">
          <x:cell r="G85">
            <x:v>0</x:v>
          </x:cell>
          <x:cell r="H85">
            <x:v>0</x:v>
          </x:cell>
          <x:cell r="I85">
            <x:v>0</x:v>
          </x:cell>
          <x:cell r="J85">
            <x:v>0</x:v>
          </x:cell>
          <x:cell r="K85">
            <x:v>0</x:v>
          </x:cell>
          <x:cell r="L85">
            <x:v>0</x:v>
          </x:cell>
          <x:cell r="M85">
            <x:v>0</x:v>
          </x:cell>
        </x:row>
        <x:row r="86">
          <x:cell r="G86">
            <x:v>0</x:v>
          </x:cell>
          <x:cell r="H86">
            <x:v>0</x:v>
          </x:cell>
          <x:cell r="I86">
            <x:v>0</x:v>
          </x:cell>
          <x:cell r="J86">
            <x:v>0</x:v>
          </x:cell>
          <x:cell r="K86">
            <x:v>0</x:v>
          </x:cell>
          <x:cell r="L86">
            <x:v>0</x:v>
          </x:cell>
          <x:cell r="M86">
            <x:v>0</x:v>
          </x:cell>
        </x:row>
        <x:row r="87">
          <x:cell r="G87">
            <x:v>0</x:v>
          </x:cell>
          <x:cell r="H87">
            <x:v>1220</x:v>
          </x:cell>
          <x:cell r="I87">
            <x:v>0</x:v>
          </x:cell>
          <x:cell r="J87">
            <x:v>863</x:v>
          </x:cell>
          <x:cell r="K87">
            <x:v>0</x:v>
          </x:cell>
          <x:cell r="L87">
            <x:v>36</x:v>
          </x:cell>
          <x:cell r="M87">
            <x:v>0</x:v>
          </x:cell>
        </x:row>
        <x:row r="88">
          <x:cell r="G88">
            <x:v>0</x:v>
          </x:cell>
          <x:cell r="H88">
            <x:v>1442</x:v>
          </x:cell>
          <x:cell r="I88">
            <x:v>0</x:v>
          </x:cell>
          <x:cell r="J88">
            <x:v>1200</x:v>
          </x:cell>
          <x:cell r="K88">
            <x:v>0</x:v>
          </x:cell>
          <x:cell r="L88">
            <x:v>43</x:v>
          </x:cell>
          <x:cell r="M88">
            <x:v>0</x:v>
          </x:cell>
        </x:row>
        <x:row r="89">
          <x:cell r="G89">
            <x:v>0</x:v>
          </x:cell>
          <x:cell r="H89">
            <x:v>1609</x:v>
          </x:cell>
          <x:cell r="I89">
            <x:v>0</x:v>
          </x:cell>
          <x:cell r="J89">
            <x:v>1524</x:v>
          </x:cell>
          <x:cell r="K89">
            <x:v>0</x:v>
          </x:cell>
          <x:cell r="L89">
            <x:v>48</x:v>
          </x:cell>
          <x:cell r="M89">
            <x:v>0</x:v>
          </x:cell>
        </x:row>
        <x:row r="90">
          <x:cell r="G90">
            <x:v>0</x:v>
          </x:cell>
          <x:cell r="H90">
            <x:v>2219</x:v>
          </x:cell>
          <x:cell r="I90">
            <x:v>0</x:v>
          </x:cell>
          <x:cell r="J90">
            <x:v>2742</x:v>
          </x:cell>
          <x:cell r="K90">
            <x:v>0</x:v>
          </x:cell>
          <x:cell r="L90">
            <x:v>66</x:v>
          </x:cell>
          <x:cell r="M90">
            <x:v>0</x:v>
          </x:cell>
        </x:row>
        <x:row r="91">
          <x:cell r="G91">
            <x:v>0</x:v>
          </x:cell>
          <x:cell r="H91">
            <x:v>0</x:v>
          </x:cell>
          <x:cell r="I91">
            <x:v>0</x:v>
          </x:cell>
          <x:cell r="J91">
            <x:v>0</x:v>
          </x:cell>
          <x:cell r="K91">
            <x:v>0</x:v>
          </x:cell>
          <x:cell r="L91">
            <x:v>0</x:v>
          </x:cell>
          <x:cell r="M91">
            <x:v>0</x:v>
          </x:cell>
        </x:row>
        <x:row r="92">
          <x:cell r="G92">
            <x:v>0</x:v>
          </x:cell>
          <x:cell r="H92">
            <x:v>0</x:v>
          </x:cell>
          <x:cell r="I92">
            <x:v>0</x:v>
          </x:cell>
          <x:cell r="J92">
            <x:v>0</x:v>
          </x:cell>
          <x:cell r="K92">
            <x:v>0</x:v>
          </x:cell>
          <x:cell r="L92">
            <x:v>0</x:v>
          </x:cell>
          <x:cell r="M92">
            <x:v>0</x:v>
          </x:cell>
        </x:row>
        <x:row r="93">
          <x:cell r="G93">
            <x:v>0</x:v>
          </x:cell>
          <x:cell r="H93">
            <x:v>0</x:v>
          </x:cell>
          <x:cell r="I93">
            <x:v>0</x:v>
          </x:cell>
          <x:cell r="J93">
            <x:v>0</x:v>
          </x:cell>
          <x:cell r="K93">
            <x:v>0</x:v>
          </x:cell>
          <x:cell r="L93">
            <x:v>0</x:v>
          </x:cell>
          <x:cell r="M93">
            <x:v>0</x:v>
          </x:cell>
        </x:row>
        <x:row r="94">
          <x:cell r="G94">
            <x:v>0</x:v>
          </x:cell>
          <x:cell r="H94">
            <x:v>0</x:v>
          </x:cell>
          <x:cell r="I94">
            <x:v>0</x:v>
          </x:cell>
          <x:cell r="J94">
            <x:v>0</x:v>
          </x:cell>
          <x:cell r="K94">
            <x:v>0</x:v>
          </x:cell>
          <x:cell r="L94">
            <x:v>0</x:v>
          </x:cell>
          <x:cell r="M94">
            <x:v>0</x:v>
          </x:cell>
        </x:row>
        <x:row r="95">
          <x:cell r="G95">
            <x:v>0</x:v>
          </x:cell>
          <x:cell r="H95">
            <x:v>0</x:v>
          </x:cell>
          <x:cell r="I95">
            <x:v>0</x:v>
          </x:cell>
          <x:cell r="J95">
            <x:v>0</x:v>
          </x:cell>
          <x:cell r="K95">
            <x:v>0</x:v>
          </x:cell>
          <x:cell r="L95">
            <x:v>0</x:v>
          </x:cell>
          <x:cell r="M95">
            <x:v>0</x:v>
          </x:cell>
        </x:row>
        <x:row r="96">
          <x:cell r="G96">
            <x:v>0</x:v>
          </x:cell>
          <x:cell r="H96">
            <x:v>0</x:v>
          </x:cell>
          <x:cell r="I96">
            <x:v>0</x:v>
          </x:cell>
          <x:cell r="J96">
            <x:v>0</x:v>
          </x:cell>
          <x:cell r="K96">
            <x:v>0</x:v>
          </x:cell>
          <x:cell r="L96">
            <x:v>0</x:v>
          </x:cell>
          <x:cell r="M96">
            <x:v>0</x:v>
          </x:cell>
        </x:row>
        <x:row r="97">
          <x:cell r="G97">
            <x:v>0</x:v>
          </x:cell>
          <x:cell r="H97">
            <x:v>0</x:v>
          </x:cell>
          <x:cell r="I97">
            <x:v>0</x:v>
          </x:cell>
          <x:cell r="J97">
            <x:v>0</x:v>
          </x:cell>
          <x:cell r="K97">
            <x:v>0</x:v>
          </x:cell>
          <x:cell r="L97">
            <x:v>0</x:v>
          </x:cell>
          <x:cell r="M97">
            <x:v>0</x:v>
          </x:cell>
        </x:row>
        <x:row r="98">
          <x:cell r="G98">
            <x:v>0</x:v>
          </x:cell>
          <x:cell r="H98">
            <x:v>0</x:v>
          </x:cell>
          <x:cell r="I98">
            <x:v>0</x:v>
          </x:cell>
          <x:cell r="J98">
            <x:v>0</x:v>
          </x:cell>
          <x:cell r="K98">
            <x:v>0</x:v>
          </x:cell>
          <x:cell r="L98">
            <x:v>0</x:v>
          </x:cell>
          <x:cell r="M98">
            <x:v>0</x:v>
          </x:cell>
        </x:row>
        <x:row r="99">
          <x:cell r="G99">
            <x:v>0</x:v>
          </x:cell>
          <x:cell r="H99">
            <x:v>0</x:v>
          </x:cell>
          <x:cell r="I99">
            <x:v>0</x:v>
          </x:cell>
          <x:cell r="J99">
            <x:v>0</x:v>
          </x:cell>
          <x:cell r="K99">
            <x:v>0</x:v>
          </x:cell>
          <x:cell r="L99">
            <x:v>0</x:v>
          </x:cell>
          <x:cell r="M99">
            <x:v>0</x:v>
          </x:cell>
        </x:row>
        <x:row r="100">
          <x:cell r="G100">
            <x:v>0</x:v>
          </x:cell>
          <x:cell r="H100">
            <x:v>0</x:v>
          </x:cell>
          <x:cell r="I100">
            <x:v>0</x:v>
          </x:cell>
          <x:cell r="J100">
            <x:v>0</x:v>
          </x:cell>
          <x:cell r="K100">
            <x:v>0</x:v>
          </x:cell>
          <x:cell r="L100">
            <x:v>0</x:v>
          </x:cell>
          <x:cell r="M100">
            <x:v>0</x:v>
          </x:cell>
        </x:row>
        <x:row r="101">
          <x:cell r="G101">
            <x:v>0</x:v>
          </x:cell>
          <x:cell r="H101">
            <x:v>0</x:v>
          </x:cell>
          <x:cell r="I101">
            <x:v>0</x:v>
          </x:cell>
          <x:cell r="J101">
            <x:v>0</x:v>
          </x:cell>
          <x:cell r="K101">
            <x:v>0</x:v>
          </x:cell>
          <x:cell r="L101">
            <x:v>0</x:v>
          </x:cell>
          <x:cell r="M101">
            <x:v>0</x:v>
          </x:cell>
        </x:row>
        <x:row r="102">
          <x:cell r="G102">
            <x:v>0</x:v>
          </x:cell>
          <x:cell r="H102">
            <x:v>0</x:v>
          </x:cell>
          <x:cell r="I102">
            <x:v>0</x:v>
          </x:cell>
          <x:cell r="J102">
            <x:v>0</x:v>
          </x:cell>
          <x:cell r="K102">
            <x:v>0</x:v>
          </x:cell>
          <x:cell r="L102">
            <x:v>0</x:v>
          </x:cell>
          <x:cell r="M102">
            <x:v>0</x:v>
          </x:cell>
        </x:row>
        <x:row r="103">
          <x:cell r="G103">
            <x:v>0</x:v>
          </x:cell>
          <x:cell r="H103">
            <x:v>776</x:v>
          </x:cell>
          <x:cell r="I103">
            <x:v>0</x:v>
          </x:cell>
          <x:cell r="J103">
            <x:v>537</x:v>
          </x:cell>
          <x:cell r="K103">
            <x:v>0</x:v>
          </x:cell>
          <x:cell r="L103">
            <x:v>23</x:v>
          </x:cell>
          <x:cell r="M103">
            <x:v>0</x:v>
          </x:cell>
        </x:row>
        <x:row r="104">
          <x:cell r="G104">
            <x:v>0</x:v>
          </x:cell>
          <x:cell r="H104">
            <x:v>1054</x:v>
          </x:cell>
          <x:cell r="I104">
            <x:v>0</x:v>
          </x:cell>
          <x:cell r="J104">
            <x:v>645</x:v>
          </x:cell>
          <x:cell r="K104">
            <x:v>0</x:v>
          </x:cell>
          <x:cell r="L104">
            <x:v>31</x:v>
          </x:cell>
          <x:cell r="M104">
            <x:v>0</x:v>
          </x:cell>
        </x:row>
        <x:row r="105">
          <x:cell r="G105">
            <x:v>0</x:v>
          </x:cell>
          <x:cell r="H105">
            <x:v>0</x:v>
          </x:cell>
          <x:cell r="I105">
            <x:v>0</x:v>
          </x:cell>
          <x:cell r="J105">
            <x:v>0</x:v>
          </x:cell>
          <x:cell r="K105">
            <x:v>0</x:v>
          </x:cell>
          <x:cell r="L105">
            <x:v>0</x:v>
          </x:cell>
          <x:cell r="M105">
            <x:v>0</x:v>
          </x:cell>
        </x:row>
        <x:row r="106">
          <x:cell r="G106">
            <x:v>0</x:v>
          </x:cell>
          <x:cell r="H106">
            <x:v>1775</x:v>
          </x:cell>
          <x:cell r="I106">
            <x:v>0</x:v>
          </x:cell>
          <x:cell r="J106">
            <x:v>826</x:v>
          </x:cell>
          <x:cell r="K106">
            <x:v>0</x:v>
          </x:cell>
          <x:cell r="L106">
            <x:v>53</x:v>
          </x:cell>
          <x:cell r="M106">
            <x:v>0</x:v>
          </x:cell>
        </x:row>
        <x:row r="107">
          <x:cell r="G107">
            <x:v>0</x:v>
          </x:cell>
          <x:cell r="H107">
            <x:v>0</x:v>
          </x:cell>
          <x:cell r="I107">
            <x:v>0</x:v>
          </x:cell>
          <x:cell r="J107">
            <x:v>0</x:v>
          </x:cell>
          <x:cell r="K107">
            <x:v>0</x:v>
          </x:cell>
          <x:cell r="L107">
            <x:v>0</x:v>
          </x:cell>
          <x:cell r="M107">
            <x:v>0</x:v>
          </x:cell>
        </x:row>
        <x:row r="108">
          <x:cell r="G108">
            <x:v>0</x:v>
          </x:cell>
          <x:cell r="H108">
            <x:v>0</x:v>
          </x:cell>
          <x:cell r="I108">
            <x:v>0</x:v>
          </x:cell>
          <x:cell r="J108">
            <x:v>0</x:v>
          </x:cell>
          <x:cell r="K108">
            <x:v>0</x:v>
          </x:cell>
          <x:cell r="L108">
            <x:v>0</x:v>
          </x:cell>
          <x:cell r="M108">
            <x:v>0</x:v>
          </x:cell>
        </x:row>
        <x:row r="109">
          <x:cell r="G109">
            <x:v>0</x:v>
          </x:cell>
          <x:cell r="H109">
            <x:v>0</x:v>
          </x:cell>
          <x:cell r="I109">
            <x:v>0</x:v>
          </x:cell>
          <x:cell r="J109">
            <x:v>0</x:v>
          </x:cell>
          <x:cell r="K109">
            <x:v>0</x:v>
          </x:cell>
          <x:cell r="L109">
            <x:v>0</x:v>
          </x:cell>
          <x:cell r="M109">
            <x:v>0</x:v>
          </x:cell>
        </x:row>
        <x:row r="110">
          <x:cell r="G110">
            <x:v>0</x:v>
          </x:cell>
          <x:cell r="H110">
            <x:v>0</x:v>
          </x:cell>
          <x:cell r="I110">
            <x:v>0</x:v>
          </x:cell>
          <x:cell r="J110">
            <x:v>0</x:v>
          </x:cell>
          <x:cell r="K110">
            <x:v>0</x:v>
          </x:cell>
          <x:cell r="L110">
            <x:v>0</x:v>
          </x:cell>
          <x:cell r="M110">
            <x:v>0</x:v>
          </x:cell>
        </x:row>
        <x:row r="111">
          <x:cell r="G111">
            <x:v>0</x:v>
          </x:cell>
          <x:cell r="H111">
            <x:v>2663</x:v>
          </x:cell>
          <x:cell r="I111">
            <x:v>0</x:v>
          </x:cell>
          <x:cell r="J111">
            <x:v>1591</x:v>
          </x:cell>
          <x:cell r="K111">
            <x:v>0</x:v>
          </x:cell>
          <x:cell r="L111">
            <x:v>79</x:v>
          </x:cell>
          <x:cell r="M111">
            <x:v>0</x:v>
          </x:cell>
        </x:row>
        <x:row r="112">
          <x:cell r="G112">
            <x:v>0</x:v>
          </x:cell>
          <x:cell r="H112">
            <x:v>2996</x:v>
          </x:cell>
          <x:cell r="I112">
            <x:v>0</x:v>
          </x:cell>
          <x:cell r="J112">
            <x:v>1764</x:v>
          </x:cell>
          <x:cell r="K112">
            <x:v>0</x:v>
          </x:cell>
          <x:cell r="L112">
            <x:v>89</x:v>
          </x:cell>
          <x:cell r="M112">
            <x:v>0</x:v>
          </x:cell>
        </x:row>
        <x:row r="113">
          <x:cell r="G113">
            <x:v>0</x:v>
          </x:cell>
          <x:cell r="H113">
            <x:v>0</x:v>
          </x:cell>
          <x:cell r="I113">
            <x:v>0</x:v>
          </x:cell>
          <x:cell r="J113">
            <x:v>0</x:v>
          </x:cell>
          <x:cell r="K113">
            <x:v>0</x:v>
          </x:cell>
          <x:cell r="L113">
            <x:v>0</x:v>
          </x:cell>
          <x:cell r="M113">
            <x:v>0</x:v>
          </x:cell>
        </x:row>
        <x:row r="114">
          <x:cell r="G114">
            <x:v>0</x:v>
          </x:cell>
          <x:cell r="H114">
            <x:v>0</x:v>
          </x:cell>
          <x:cell r="I114">
            <x:v>0</x:v>
          </x:cell>
          <x:cell r="J114">
            <x:v>0</x:v>
          </x:cell>
          <x:cell r="K114">
            <x:v>0</x:v>
          </x:cell>
          <x:cell r="L114">
            <x:v>0</x:v>
          </x:cell>
          <x:cell r="M114">
            <x:v>0</x:v>
          </x:cell>
        </x:row>
        <x:row r="115">
          <x:cell r="G115">
            <x:v>0</x:v>
          </x:cell>
          <x:cell r="H115">
            <x:v>0</x:v>
          </x:cell>
          <x:cell r="I115">
            <x:v>0</x:v>
          </x:cell>
          <x:cell r="J115">
            <x:v>0</x:v>
          </x:cell>
          <x:cell r="K115">
            <x:v>0</x:v>
          </x:cell>
          <x:cell r="L115">
            <x:v>0</x:v>
          </x:cell>
          <x:cell r="M115">
            <x:v>0</x:v>
          </x:cell>
        </x:row>
        <x:row r="116">
          <x:cell r="G116">
            <x:v>0</x:v>
          </x:cell>
          <x:cell r="H116">
            <x:v>0</x:v>
          </x:cell>
          <x:cell r="I116">
            <x:v>0</x:v>
          </x:cell>
          <x:cell r="J116">
            <x:v>0</x:v>
          </x:cell>
          <x:cell r="K116">
            <x:v>0</x:v>
          </x:cell>
          <x:cell r="L116">
            <x:v>0</x:v>
          </x:cell>
          <x:cell r="M116">
            <x:v>0</x:v>
          </x:cell>
        </x:row>
        <x:row r="117">
          <x:cell r="G117">
            <x:v>0</x:v>
          </x:cell>
          <x:cell r="H117">
            <x:v>5437</x:v>
          </x:cell>
          <x:cell r="I117">
            <x:v>0</x:v>
          </x:cell>
          <x:cell r="J117">
            <x:v>3999</x:v>
          </x:cell>
          <x:cell r="K117">
            <x:v>0</x:v>
          </x:cell>
          <x:cell r="L117">
            <x:v>163</x:v>
          </x:cell>
          <x:cell r="M117">
            <x:v>0</x:v>
          </x:cell>
        </x:row>
        <x:row r="118">
          <x:cell r="G118">
            <x:v>0</x:v>
          </x:cell>
          <x:cell r="H118">
            <x:v>0</x:v>
          </x:cell>
          <x:cell r="I118">
            <x:v>0</x:v>
          </x:cell>
          <x:cell r="J118">
            <x:v>0</x:v>
          </x:cell>
          <x:cell r="K118">
            <x:v>0</x:v>
          </x:cell>
          <x:cell r="L118">
            <x:v>0</x:v>
          </x:cell>
          <x:cell r="M118">
            <x:v>0</x:v>
          </x:cell>
        </x:row>
        <x:row r="119">
          <x:cell r="G119">
            <x:v>0</x:v>
          </x:cell>
          <x:cell r="H119">
            <x:v>0</x:v>
          </x:cell>
          <x:cell r="I119">
            <x:v>0</x:v>
          </x:cell>
          <x:cell r="J119">
            <x:v>0</x:v>
          </x:cell>
          <x:cell r="K119">
            <x:v>0</x:v>
          </x:cell>
          <x:cell r="L119">
            <x:v>0</x:v>
          </x:cell>
          <x:cell r="M119">
            <x:v>0</x:v>
          </x:cell>
        </x:row>
        <x:row r="120">
          <x:cell r="G120">
            <x:v>0</x:v>
          </x:cell>
          <x:cell r="H120">
            <x:v>0</x:v>
          </x:cell>
          <x:cell r="I120">
            <x:v>0</x:v>
          </x:cell>
          <x:cell r="J120">
            <x:v>0</x:v>
          </x:cell>
          <x:cell r="K120">
            <x:v>0</x:v>
          </x:cell>
          <x:cell r="L120">
            <x:v>0</x:v>
          </x:cell>
          <x:cell r="M120">
            <x:v>0</x:v>
          </x:cell>
        </x:row>
        <x:row r="121">
          <x:cell r="G121">
            <x:v>0</x:v>
          </x:cell>
          <x:cell r="H121">
            <x:v>776</x:v>
          </x:cell>
          <x:cell r="I121">
            <x:v>0</x:v>
          </x:cell>
          <x:cell r="J121">
            <x:v>499</x:v>
          </x:cell>
          <x:cell r="K121">
            <x:v>0</x:v>
          </x:cell>
          <x:cell r="L121">
            <x:v>23</x:v>
          </x:cell>
          <x:cell r="M121">
            <x:v>0</x:v>
          </x:cell>
        </x:row>
        <x:row r="122">
          <x:cell r="G122">
            <x:v>0</x:v>
          </x:cell>
          <x:cell r="H122">
            <x:v>0</x:v>
          </x:cell>
          <x:cell r="I122">
            <x:v>0</x:v>
          </x:cell>
          <x:cell r="J122">
            <x:v>0</x:v>
          </x:cell>
          <x:cell r="K122">
            <x:v>0</x:v>
          </x:cell>
          <x:cell r="L122">
            <x:v>0</x:v>
          </x:cell>
          <x:cell r="M122">
            <x:v>0</x:v>
          </x:cell>
        </x:row>
        <x:row r="123">
          <x:cell r="G123">
            <x:v>0</x:v>
          </x:cell>
          <x:cell r="H123">
            <x:v>0</x:v>
          </x:cell>
          <x:cell r="I123">
            <x:v>0</x:v>
          </x:cell>
          <x:cell r="J123">
            <x:v>0</x:v>
          </x:cell>
          <x:cell r="K123">
            <x:v>0</x:v>
          </x:cell>
          <x:cell r="L123">
            <x:v>0</x:v>
          </x:cell>
          <x:cell r="M123">
            <x:v>0</x:v>
          </x:cell>
        </x:row>
        <x:row r="124">
          <x:cell r="G124">
            <x:v>0</x:v>
          </x:cell>
          <x:cell r="H124">
            <x:v>0</x:v>
          </x:cell>
          <x:cell r="I124">
            <x:v>0</x:v>
          </x:cell>
          <x:cell r="J124">
            <x:v>0</x:v>
          </x:cell>
          <x:cell r="K124">
            <x:v>0</x:v>
          </x:cell>
          <x:cell r="L124">
            <x:v>0</x:v>
          </x:cell>
          <x:cell r="M124">
            <x:v>0</x:v>
          </x:cell>
        </x:row>
        <x:row r="125">
          <x:cell r="G125">
            <x:v>0</x:v>
          </x:cell>
          <x:cell r="H125">
            <x:v>0</x:v>
          </x:cell>
          <x:cell r="I125">
            <x:v>0</x:v>
          </x:cell>
          <x:cell r="J125">
            <x:v>0</x:v>
          </x:cell>
          <x:cell r="K125">
            <x:v>0</x:v>
          </x:cell>
          <x:cell r="L125">
            <x:v>0</x:v>
          </x:cell>
          <x:cell r="M125">
            <x:v>0</x:v>
          </x:cell>
        </x:row>
        <x:row r="126">
          <x:cell r="G126">
            <x:v>0</x:v>
          </x:cell>
          <x:cell r="H126">
            <x:v>0</x:v>
          </x:cell>
          <x:cell r="I126">
            <x:v>0</x:v>
          </x:cell>
          <x:cell r="J126">
            <x:v>0</x:v>
          </x:cell>
          <x:cell r="K126">
            <x:v>0</x:v>
          </x:cell>
          <x:cell r="L126">
            <x:v>0</x:v>
          </x:cell>
          <x:cell r="M126">
            <x:v>0</x:v>
          </x:cell>
        </x:row>
        <x:row r="127">
          <x:cell r="G127">
            <x:v>0</x:v>
          </x:cell>
          <x:cell r="H127">
            <x:v>0</x:v>
          </x:cell>
          <x:cell r="I127">
            <x:v>0</x:v>
          </x:cell>
          <x:cell r="J127">
            <x:v>0</x:v>
          </x:cell>
          <x:cell r="K127">
            <x:v>0</x:v>
          </x:cell>
          <x:cell r="L127">
            <x:v>0</x:v>
          </x:cell>
          <x:cell r="M127">
            <x:v>0</x:v>
          </x:cell>
        </x:row>
        <x:row r="128">
          <x:cell r="G128">
            <x:v>0</x:v>
          </x:cell>
          <x:cell r="H128">
            <x:v>1440</x:v>
          </x:cell>
          <x:cell r="I128">
            <x:v>0</x:v>
          </x:cell>
          <x:cell r="J128">
            <x:v>915</x:v>
          </x:cell>
          <x:cell r="K128">
            <x:v>0</x:v>
          </x:cell>
          <x:cell r="L128">
            <x:v>43</x:v>
          </x:cell>
          <x:cell r="M128">
            <x:v>0</x:v>
          </x:cell>
        </x:row>
        <x:row r="129">
          <x:cell r="G129">
            <x:v>0</x:v>
          </x:cell>
          <x:cell r="H129">
            <x:v>1760</x:v>
          </x:cell>
          <x:cell r="I129">
            <x:v>0</x:v>
          </x:cell>
          <x:cell r="J129">
            <x:v>1353</x:v>
          </x:cell>
          <x:cell r="K129">
            <x:v>0</x:v>
          </x:cell>
          <x:cell r="L129">
            <x:v>52</x:v>
          </x:cell>
          <x:cell r="M129">
            <x:v>0</x:v>
          </x:cell>
        </x:row>
        <x:row r="130">
          <x:cell r="G130">
            <x:v>0</x:v>
          </x:cell>
          <x:cell r="H130">
            <x:v>0</x:v>
          </x:cell>
          <x:cell r="I130">
            <x:v>0</x:v>
          </x:cell>
          <x:cell r="J130">
            <x:v>0</x:v>
          </x:cell>
          <x:cell r="K130">
            <x:v>0</x:v>
          </x:cell>
          <x:cell r="L130">
            <x:v>0</x:v>
          </x:cell>
          <x:cell r="M130">
            <x:v>0</x:v>
          </x:cell>
        </x:row>
        <x:row r="131">
          <x:cell r="G131">
            <x:v>0</x:v>
          </x:cell>
          <x:cell r="H131">
            <x:v>0</x:v>
          </x:cell>
          <x:cell r="I131">
            <x:v>0</x:v>
          </x:cell>
          <x:cell r="J131">
            <x:v>0</x:v>
          </x:cell>
          <x:cell r="K131">
            <x:v>0</x:v>
          </x:cell>
          <x:cell r="L131">
            <x:v>0</x:v>
          </x:cell>
          <x:cell r="M131">
            <x:v>0</x:v>
          </x:cell>
        </x:row>
        <x:row r="132">
          <x:cell r="G132">
            <x:v>0</x:v>
          </x:cell>
          <x:cell r="H132">
            <x:v>0</x:v>
          </x:cell>
          <x:cell r="I132">
            <x:v>0</x:v>
          </x:cell>
          <x:cell r="J132">
            <x:v>0</x:v>
          </x:cell>
          <x:cell r="K132">
            <x:v>0</x:v>
          </x:cell>
          <x:cell r="L132">
            <x:v>0</x:v>
          </x:cell>
          <x:cell r="M132">
            <x:v>0</x:v>
          </x:cell>
        </x:row>
        <x:row r="133">
          <x:cell r="G133">
            <x:v>0</x:v>
          </x:cell>
          <x:cell r="H133">
            <x:v>0</x:v>
          </x:cell>
          <x:cell r="I133">
            <x:v>0</x:v>
          </x:cell>
          <x:cell r="J133">
            <x:v>0</x:v>
          </x:cell>
          <x:cell r="K133">
            <x:v>0</x:v>
          </x:cell>
          <x:cell r="L133">
            <x:v>0</x:v>
          </x:cell>
          <x:cell r="M133">
            <x:v>0</x:v>
          </x:cell>
        </x:row>
        <x:row r="134">
          <x:cell r="G134">
            <x:v>0</x:v>
          </x:cell>
          <x:cell r="H134">
            <x:v>0</x:v>
          </x:cell>
          <x:cell r="I134">
            <x:v>0</x:v>
          </x:cell>
          <x:cell r="J134">
            <x:v>0</x:v>
          </x:cell>
          <x:cell r="K134">
            <x:v>0</x:v>
          </x:cell>
          <x:cell r="L134">
            <x:v>0</x:v>
          </x:cell>
          <x:cell r="M134">
            <x:v>0</x:v>
          </x:cell>
        </x:row>
        <x:row r="135">
          <x:cell r="G135">
            <x:v>0</x:v>
          </x:cell>
          <x:cell r="H135">
            <x:v>1242</x:v>
          </x:cell>
          <x:cell r="I135">
            <x:v>0</x:v>
          </x:cell>
          <x:cell r="J135">
            <x:v>264</x:v>
          </x:cell>
          <x:cell r="K135">
            <x:v>0</x:v>
          </x:cell>
          <x:cell r="L135">
            <x:v>37</x:v>
          </x:cell>
          <x:cell r="M135">
            <x:v>0</x:v>
          </x:cell>
        </x:row>
        <x:row r="136">
          <x:cell r="G136">
            <x:v>0</x:v>
          </x:cell>
          <x:cell r="H136">
            <x:v>1905</x:v>
          </x:cell>
          <x:cell r="I136">
            <x:v>0</x:v>
          </x:cell>
          <x:cell r="J136">
            <x:v>2646</x:v>
          </x:cell>
          <x:cell r="K136">
            <x:v>0</x:v>
          </x:cell>
          <x:cell r="L136">
            <x:v>57</x:v>
          </x:cell>
          <x:cell r="M136">
            <x:v>0</x:v>
          </x:cell>
        </x:row>
        <x:row r="137">
          <x:cell r="G137">
            <x:v>0</x:v>
          </x:cell>
          <x:cell r="H137">
            <x:v>0</x:v>
          </x:cell>
          <x:cell r="I137">
            <x:v>0</x:v>
          </x:cell>
          <x:cell r="J137">
            <x:v>0</x:v>
          </x:cell>
          <x:cell r="K137">
            <x:v>0</x:v>
          </x:cell>
          <x:cell r="L137">
            <x:v>0</x:v>
          </x:cell>
          <x:cell r="M137">
            <x:v>0</x:v>
          </x:cell>
        </x:row>
        <x:row r="138">
          <x:cell r="G138">
            <x:v>0</x:v>
          </x:cell>
          <x:cell r="H138">
            <x:v>1458</x:v>
          </x:cell>
          <x:cell r="I138">
            <x:v>0</x:v>
          </x:cell>
          <x:cell r="J138">
            <x:v>895</x:v>
          </x:cell>
          <x:cell r="K138">
            <x:v>0</x:v>
          </x:cell>
          <x:cell r="L138">
            <x:v>43</x:v>
          </x:cell>
          <x:cell r="M138">
            <x:v>0</x:v>
          </x:cell>
        </x:row>
        <x:row r="139">
          <x:cell r="G139">
            <x:v>0</x:v>
          </x:cell>
          <x:cell r="H139">
            <x:v>1193</x:v>
          </x:cell>
          <x:cell r="I139">
            <x:v>0</x:v>
          </x:cell>
          <x:cell r="J139">
            <x:v>418</x:v>
          </x:cell>
          <x:cell r="K139">
            <x:v>0</x:v>
          </x:cell>
          <x:cell r="L139">
            <x:v>35</x:v>
          </x:cell>
          <x:cell r="M139">
            <x:v>0</x:v>
          </x:cell>
        </x:row>
        <x:row r="140">
          <x:cell r="G140">
            <x:v>0</x:v>
          </x:cell>
          <x:cell r="H140">
            <x:v>2121</x:v>
          </x:cell>
          <x:cell r="I140">
            <x:v>0</x:v>
          </x:cell>
          <x:cell r="J140">
            <x:v>1317</x:v>
          </x:cell>
          <x:cell r="K140">
            <x:v>0</x:v>
          </x:cell>
          <x:cell r="L140">
            <x:v>63</x:v>
          </x:cell>
          <x:cell r="M140">
            <x:v>0</x:v>
          </x:cell>
        </x:row>
        <x:row r="141">
          <x:cell r="G141">
            <x:v>0</x:v>
          </x:cell>
          <x:cell r="H141">
            <x:v>0</x:v>
          </x:cell>
          <x:cell r="I141">
            <x:v>0</x:v>
          </x:cell>
          <x:cell r="J141">
            <x:v>0</x:v>
          </x:cell>
          <x:cell r="K141">
            <x:v>0</x:v>
          </x:cell>
          <x:cell r="L141">
            <x:v>0</x:v>
          </x:cell>
          <x:cell r="M141">
            <x:v>0</x:v>
          </x:cell>
        </x:row>
        <x:row r="142">
          <x:cell r="G142">
            <x:v>0</x:v>
          </x:cell>
          <x:cell r="H142">
            <x:v>0</x:v>
          </x:cell>
          <x:cell r="I142">
            <x:v>0</x:v>
          </x:cell>
          <x:cell r="J142">
            <x:v>0</x:v>
          </x:cell>
          <x:cell r="K142">
            <x:v>0</x:v>
          </x:cell>
          <x:cell r="L142">
            <x:v>0</x:v>
          </x:cell>
          <x:cell r="M142">
            <x:v>0</x:v>
          </x:cell>
        </x:row>
        <x:row r="143">
          <x:cell r="G143">
            <x:v>65808</x:v>
          </x:cell>
          <x:cell r="H143">
            <x:v>4081</x:v>
          </x:cell>
          <x:cell r="I143">
            <x:v>48972</x:v>
          </x:cell>
          <x:cell r="J143">
            <x:v>1281</x:v>
          </x:cell>
          <x:cell r="K143">
            <x:v>15372</x:v>
          </x:cell>
          <x:cell r="L143">
            <x:v>122</x:v>
          </x:cell>
          <x:cell r="M143">
            <x:v>1464</x:v>
          </x:cell>
        </x:row>
        <x:row r="144">
          <x:cell r="G144">
            <x:v>0</x:v>
          </x:cell>
          <x:cell r="H144">
            <x:v>5612</x:v>
          </x:cell>
          <x:cell r="I144">
            <x:v>0</x:v>
          </x:cell>
          <x:cell r="J144">
            <x:v>1638</x:v>
          </x:cell>
          <x:cell r="K144">
            <x:v>0</x:v>
          </x:cell>
          <x:cell r="L144">
            <x:v>168</x:v>
          </x:cell>
          <x:cell r="M144">
            <x:v>0</x:v>
          </x:cell>
        </x:row>
        <x:row r="145">
          <x:cell r="G145">
            <x:v>0</x:v>
          </x:cell>
          <x:cell r="H145">
            <x:v>7142</x:v>
          </x:cell>
          <x:cell r="I145">
            <x:v>0</x:v>
          </x:cell>
          <x:cell r="J145">
            <x:v>2152</x:v>
          </x:cell>
          <x:cell r="K145">
            <x:v>0</x:v>
          </x:cell>
          <x:cell r="L145">
            <x:v>214</x:v>
          </x:cell>
          <x:cell r="M145">
            <x:v>0</x:v>
          </x:cell>
        </x:row>
        <x:row r="146">
          <x:cell r="G146">
            <x:v>0</x:v>
          </x:cell>
          <x:cell r="H146">
            <x:v>10204</x:v>
          </x:cell>
          <x:cell r="I146">
            <x:v>0</x:v>
          </x:cell>
          <x:cell r="J146">
            <x:v>2640</x:v>
          </x:cell>
          <x:cell r="K146">
            <x:v>0</x:v>
          </x:cell>
          <x:cell r="L146">
            <x:v>306</x:v>
          </x:cell>
          <x:cell r="M146">
            <x:v>0</x:v>
          </x:cell>
        </x:row>
        <x:row r="147">
          <x:cell r="G147">
            <x:v>0</x:v>
          </x:cell>
          <x:cell r="H147">
            <x:v>0</x:v>
          </x:cell>
          <x:cell r="I147">
            <x:v>0</x:v>
          </x:cell>
          <x:cell r="J147">
            <x:v>0</x:v>
          </x:cell>
          <x:cell r="K147">
            <x:v>0</x:v>
          </x:cell>
          <x:cell r="L147">
            <x:v>0</x:v>
          </x:cell>
          <x:cell r="M147">
            <x:v>0</x:v>
          </x:cell>
        </x:row>
        <x:row r="148">
          <x:cell r="G148">
            <x:v>0</x:v>
          </x:cell>
          <x:cell r="H148">
            <x:v>17347</x:v>
          </x:cell>
          <x:cell r="I148">
            <x:v>0</x:v>
          </x:cell>
          <x:cell r="J148">
            <x:v>4266</x:v>
          </x:cell>
          <x:cell r="K148">
            <x:v>0</x:v>
          </x:cell>
          <x:cell r="L148">
            <x:v>520</x:v>
          </x:cell>
          <x:cell r="M148">
            <x:v>0</x:v>
          </x:cell>
        </x:row>
        <x:row r="149">
          <x:cell r="G149">
            <x:v>0</x:v>
          </x:cell>
          <x:cell r="H149">
            <x:v>0</x:v>
          </x:cell>
          <x:cell r="I149">
            <x:v>0</x:v>
          </x:cell>
          <x:cell r="J149">
            <x:v>0</x:v>
          </x:cell>
          <x:cell r="K149">
            <x:v>0</x:v>
          </x:cell>
          <x:cell r="L149">
            <x:v>0</x:v>
          </x:cell>
          <x:cell r="M149">
            <x:v>0</x:v>
          </x:cell>
        </x:row>
        <x:row r="150">
          <x:cell r="G150">
            <x:v>0</x:v>
          </x:cell>
          <x:cell r="H150">
            <x:v>0</x:v>
          </x:cell>
          <x:cell r="I150">
            <x:v>0</x:v>
          </x:cell>
          <x:cell r="J150">
            <x:v>0</x:v>
          </x:cell>
          <x:cell r="K150">
            <x:v>0</x:v>
          </x:cell>
          <x:cell r="L150">
            <x:v>0</x:v>
          </x:cell>
          <x:cell r="M150">
            <x:v>0</x:v>
          </x:cell>
        </x:row>
        <x:row r="151">
          <x:cell r="G151">
            <x:v>0</x:v>
          </x:cell>
          <x:cell r="H151">
            <x:v>0</x:v>
          </x:cell>
          <x:cell r="I151">
            <x:v>0</x:v>
          </x:cell>
          <x:cell r="J151">
            <x:v>0</x:v>
          </x:cell>
          <x:cell r="K151">
            <x:v>0</x:v>
          </x:cell>
          <x:cell r="L151">
            <x:v>0</x:v>
          </x:cell>
          <x:cell r="M151">
            <x:v>0</x:v>
          </x:cell>
        </x:row>
        <x:row r="152">
          <x:cell r="G152">
            <x:v>0</x:v>
          </x:cell>
          <x:cell r="H152">
            <x:v>0</x:v>
          </x:cell>
          <x:cell r="I152">
            <x:v>0</x:v>
          </x:cell>
          <x:cell r="J152">
            <x:v>0</x:v>
          </x:cell>
          <x:cell r="K152">
            <x:v>0</x:v>
          </x:cell>
          <x:cell r="L152">
            <x:v>0</x:v>
          </x:cell>
          <x:cell r="M152">
            <x:v>0</x:v>
          </x:cell>
        </x:row>
        <x:row r="153">
          <x:cell r="G153">
            <x:v>0</x:v>
          </x:cell>
          <x:cell r="H153">
            <x:v>0</x:v>
          </x:cell>
          <x:cell r="I153">
            <x:v>0</x:v>
          </x:cell>
          <x:cell r="J153">
            <x:v>0</x:v>
          </x:cell>
          <x:cell r="K153">
            <x:v>0</x:v>
          </x:cell>
          <x:cell r="L153">
            <x:v>0</x:v>
          </x:cell>
          <x:cell r="M153">
            <x:v>0</x:v>
          </x:cell>
        </x:row>
        <x:row r="154">
          <x:cell r="G154">
            <x:v>0</x:v>
          </x:cell>
          <x:cell r="H154">
            <x:v>0</x:v>
          </x:cell>
          <x:cell r="I154">
            <x:v>0</x:v>
          </x:cell>
          <x:cell r="J154">
            <x:v>0</x:v>
          </x:cell>
          <x:cell r="K154">
            <x:v>0</x:v>
          </x:cell>
          <x:cell r="L154">
            <x:v>0</x:v>
          </x:cell>
          <x:cell r="M154">
            <x:v>0</x:v>
          </x:cell>
        </x:row>
        <x:row r="155">
          <x:cell r="G155">
            <x:v>0</x:v>
          </x:cell>
          <x:cell r="H155">
            <x:v>0</x:v>
          </x:cell>
          <x:cell r="I155">
            <x:v>0</x:v>
          </x:cell>
          <x:cell r="J155">
            <x:v>0</x:v>
          </x:cell>
          <x:cell r="K155">
            <x:v>0</x:v>
          </x:cell>
          <x:cell r="L155">
            <x:v>0</x:v>
          </x:cell>
          <x:cell r="M155">
            <x:v>0</x:v>
          </x:cell>
        </x:row>
        <x:row r="156">
          <x:cell r="G156">
            <x:v>0</x:v>
          </x:cell>
          <x:cell r="H156">
            <x:v>0</x:v>
          </x:cell>
          <x:cell r="I156">
            <x:v>0</x:v>
          </x:cell>
          <x:cell r="J156">
            <x:v>0</x:v>
          </x:cell>
          <x:cell r="K156">
            <x:v>0</x:v>
          </x:cell>
          <x:cell r="L156">
            <x:v>0</x:v>
          </x:cell>
          <x:cell r="M156">
            <x:v>0</x:v>
          </x:cell>
        </x:row>
        <x:row r="157">
          <x:cell r="G157">
            <x:v>0</x:v>
          </x:cell>
          <x:cell r="H157">
            <x:v>0</x:v>
          </x:cell>
          <x:cell r="I157">
            <x:v>0</x:v>
          </x:cell>
          <x:cell r="J157">
            <x:v>0</x:v>
          </x:cell>
          <x:cell r="K157">
            <x:v>0</x:v>
          </x:cell>
          <x:cell r="L157">
            <x:v>0</x:v>
          </x:cell>
          <x:cell r="M157">
            <x:v>0</x:v>
          </x:cell>
        </x:row>
        <x:row r="158">
          <x:cell r="G158">
            <x:v>0</x:v>
          </x:cell>
          <x:cell r="H158">
            <x:v>0</x:v>
          </x:cell>
          <x:cell r="I158">
            <x:v>0</x:v>
          </x:cell>
          <x:cell r="J158">
            <x:v>0</x:v>
          </x:cell>
          <x:cell r="K158">
            <x:v>0</x:v>
          </x:cell>
          <x:cell r="L158">
            <x:v>0</x:v>
          </x:cell>
          <x:cell r="M158">
            <x:v>0</x:v>
          </x:cell>
        </x:row>
        <x:row r="159">
          <x:cell r="G159">
            <x:v>0</x:v>
          </x:cell>
          <x:cell r="H159">
            <x:v>0</x:v>
          </x:cell>
          <x:cell r="I159">
            <x:v>0</x:v>
          </x:cell>
          <x:cell r="J159">
            <x:v>0</x:v>
          </x:cell>
          <x:cell r="K159">
            <x:v>0</x:v>
          </x:cell>
          <x:cell r="L159">
            <x:v>0</x:v>
          </x:cell>
          <x:cell r="M159">
            <x:v>0</x:v>
          </x:cell>
        </x:row>
        <x:row r="160">
          <x:cell r="G160">
            <x:v>0</x:v>
          </x:cell>
          <x:cell r="H160">
            <x:v>0</x:v>
          </x:cell>
          <x:cell r="I160">
            <x:v>0</x:v>
          </x:cell>
          <x:cell r="J160">
            <x:v>0</x:v>
          </x:cell>
          <x:cell r="K160">
            <x:v>0</x:v>
          </x:cell>
          <x:cell r="L160">
            <x:v>0</x:v>
          </x:cell>
          <x:cell r="M160">
            <x:v>0</x:v>
          </x:cell>
        </x:row>
        <x:row r="161">
          <x:cell r="G161">
            <x:v>0</x:v>
          </x:cell>
          <x:cell r="H161">
            <x:v>0</x:v>
          </x:cell>
          <x:cell r="I161">
            <x:v>0</x:v>
          </x:cell>
          <x:cell r="J161">
            <x:v>0</x:v>
          </x:cell>
          <x:cell r="K161">
            <x:v>0</x:v>
          </x:cell>
          <x:cell r="L161">
            <x:v>0</x:v>
          </x:cell>
          <x:cell r="M161">
            <x:v>0</x:v>
          </x:cell>
        </x:row>
        <x:row r="162">
          <x:cell r="G162">
            <x:v>0</x:v>
          </x:cell>
          <x:cell r="H162">
            <x:v>0</x:v>
          </x:cell>
          <x:cell r="I162">
            <x:v>0</x:v>
          </x:cell>
          <x:cell r="J162">
            <x:v>0</x:v>
          </x:cell>
          <x:cell r="K162">
            <x:v>0</x:v>
          </x:cell>
          <x:cell r="L162">
            <x:v>0</x:v>
          </x:cell>
          <x:cell r="M162">
            <x:v>0</x:v>
          </x:cell>
        </x:row>
        <x:row r="163">
          <x:cell r="G163">
            <x:v>0</x:v>
          </x:cell>
          <x:cell r="H163">
            <x:v>2551</x:v>
          </x:cell>
          <x:cell r="I163">
            <x:v>0</x:v>
          </x:cell>
          <x:cell r="J163">
            <x:v>409</x:v>
          </x:cell>
          <x:cell r="K163">
            <x:v>0</x:v>
          </x:cell>
          <x:cell r="L163">
            <x:v>76</x:v>
          </x:cell>
          <x:cell r="M163">
            <x:v>0</x:v>
          </x:cell>
        </x:row>
        <x:row r="164">
          <x:cell r="G164">
            <x:v>0</x:v>
          </x:cell>
          <x:cell r="H164">
            <x:v>3061</x:v>
          </x:cell>
          <x:cell r="I164">
            <x:v>0</x:v>
          </x:cell>
          <x:cell r="J164">
            <x:v>489</x:v>
          </x:cell>
          <x:cell r="K164">
            <x:v>0</x:v>
          </x:cell>
          <x:cell r="L164">
            <x:v>91</x:v>
          </x:cell>
          <x:cell r="M164">
            <x:v>0</x:v>
          </x:cell>
        </x:row>
        <x:row r="165">
          <x:cell r="G165">
            <x:v>0</x:v>
          </x:cell>
          <x:cell r="H165">
            <x:v>4081</x:v>
          </x:cell>
          <x:cell r="I165">
            <x:v>0</x:v>
          </x:cell>
          <x:cell r="J165">
            <x:v>957</x:v>
          </x:cell>
          <x:cell r="K165">
            <x:v>0</x:v>
          </x:cell>
          <x:cell r="L165">
            <x:v>122</x:v>
          </x:cell>
          <x:cell r="M165">
            <x:v>0</x:v>
          </x:cell>
        </x:row>
        <x:row r="166">
          <x:cell r="G166">
            <x:v>0</x:v>
          </x:cell>
          <x:cell r="H166">
            <x:v>5102</x:v>
          </x:cell>
          <x:cell r="I166">
            <x:v>0</x:v>
          </x:cell>
          <x:cell r="J166">
            <x:v>1339</x:v>
          </x:cell>
          <x:cell r="K166">
            <x:v>0</x:v>
          </x:cell>
          <x:cell r="L166">
            <x:v>153</x:v>
          </x:cell>
          <x:cell r="M166">
            <x:v>0</x:v>
          </x:cell>
        </x:row>
        <x:row r="167">
          <x:cell r="G167">
            <x:v>0</x:v>
          </x:cell>
          <x:cell r="H167">
            <x:v>0</x:v>
          </x:cell>
          <x:cell r="I167">
            <x:v>0</x:v>
          </x:cell>
          <x:cell r="J167">
            <x:v>0</x:v>
          </x:cell>
          <x:cell r="K167">
            <x:v>0</x:v>
          </x:cell>
          <x:cell r="L167">
            <x:v>0</x:v>
          </x:cell>
          <x:cell r="M167">
            <x:v>0</x:v>
          </x:cell>
        </x:row>
        <x:row r="168">
          <x:cell r="G168">
            <x:v>0</x:v>
          </x:cell>
          <x:cell r="H168">
            <x:v>0</x:v>
          </x:cell>
          <x:cell r="I168">
            <x:v>0</x:v>
          </x:cell>
          <x:cell r="J168">
            <x:v>0</x:v>
          </x:cell>
          <x:cell r="K168">
            <x:v>0</x:v>
          </x:cell>
          <x:cell r="L168">
            <x:v>0</x:v>
          </x:cell>
          <x:cell r="M168">
            <x:v>0</x:v>
          </x:cell>
        </x:row>
        <x:row r="169">
          <x:cell r="G169">
            <x:v>0</x:v>
          </x:cell>
          <x:cell r="H169">
            <x:v>0</x:v>
          </x:cell>
          <x:cell r="I169">
            <x:v>0</x:v>
          </x:cell>
          <x:cell r="J169">
            <x:v>0</x:v>
          </x:cell>
          <x:cell r="K169">
            <x:v>0</x:v>
          </x:cell>
          <x:cell r="L169">
            <x:v>0</x:v>
          </x:cell>
          <x:cell r="M169">
            <x:v>0</x:v>
          </x:cell>
        </x:row>
        <x:row r="170">
          <x:cell r="G170">
            <x:v>0</x:v>
          </x:cell>
          <x:cell r="H170">
            <x:v>18877</x:v>
          </x:cell>
          <x:cell r="I170">
            <x:v>0</x:v>
          </x:cell>
          <x:cell r="J170">
            <x:v>1157</x:v>
          </x:cell>
          <x:cell r="K170">
            <x:v>0</x:v>
          </x:cell>
          <x:cell r="L170">
            <x:v>566</x:v>
          </x:cell>
          <x:cell r="M170">
            <x:v>0</x:v>
          </x:cell>
        </x:row>
        <x:row r="171">
          <x:cell r="G171">
            <x:v>0</x:v>
          </x:cell>
          <x:cell r="H171">
            <x:v>0</x:v>
          </x:cell>
          <x:cell r="I171">
            <x:v>0</x:v>
          </x:cell>
          <x:cell r="J171">
            <x:v>0</x:v>
          </x:cell>
          <x:cell r="K171">
            <x:v>0</x:v>
          </x:cell>
          <x:cell r="L171">
            <x:v>0</x:v>
          </x:cell>
          <x:cell r="M171">
            <x:v>0</x:v>
          </x:cell>
        </x:row>
        <x:row r="172">
          <x:cell r="G172">
            <x:v>0</x:v>
          </x:cell>
          <x:cell r="H172">
            <x:v>0</x:v>
          </x:cell>
          <x:cell r="I172">
            <x:v>0</x:v>
          </x:cell>
          <x:cell r="J172">
            <x:v>0</x:v>
          </x:cell>
          <x:cell r="K172">
            <x:v>0</x:v>
          </x:cell>
          <x:cell r="L172">
            <x:v>0</x:v>
          </x:cell>
          <x:cell r="M172">
            <x:v>0</x:v>
          </x:cell>
        </x:row>
        <x:row r="173">
          <x:cell r="G173">
            <x:v>0</x:v>
          </x:cell>
          <x:cell r="H173">
            <x:v>0</x:v>
          </x:cell>
          <x:cell r="I173">
            <x:v>0</x:v>
          </x:cell>
          <x:cell r="J173">
            <x:v>0</x:v>
          </x:cell>
          <x:cell r="K173">
            <x:v>0</x:v>
          </x:cell>
          <x:cell r="L173">
            <x:v>0</x:v>
          </x:cell>
          <x:cell r="M173">
            <x:v>0</x:v>
          </x:cell>
        </x:row>
        <x:row r="174">
          <x:cell r="G174">
            <x:v>0</x:v>
          </x:cell>
          <x:cell r="H174">
            <x:v>0</x:v>
          </x:cell>
          <x:cell r="I174">
            <x:v>0</x:v>
          </x:cell>
          <x:cell r="J174">
            <x:v>0</x:v>
          </x:cell>
          <x:cell r="K174">
            <x:v>0</x:v>
          </x:cell>
          <x:cell r="L174">
            <x:v>0</x:v>
          </x:cell>
          <x:cell r="M174">
            <x:v>0</x:v>
          </x:cell>
        </x:row>
        <x:row r="175">
          <x:cell r="G175">
            <x:v>0</x:v>
          </x:cell>
          <x:cell r="H175">
            <x:v>0</x:v>
          </x:cell>
          <x:cell r="I175">
            <x:v>0</x:v>
          </x:cell>
          <x:cell r="J175">
            <x:v>0</x:v>
          </x:cell>
          <x:cell r="K175">
            <x:v>0</x:v>
          </x:cell>
          <x:cell r="L175">
            <x:v>0</x:v>
          </x:cell>
          <x:cell r="M175">
            <x:v>0</x:v>
          </x:cell>
        </x:row>
        <x:row r="176">
          <x:cell r="G176">
            <x:v>0</x:v>
          </x:cell>
          <x:cell r="H176">
            <x:v>0</x:v>
          </x:cell>
          <x:cell r="I176">
            <x:v>0</x:v>
          </x:cell>
          <x:cell r="J176">
            <x:v>0</x:v>
          </x:cell>
          <x:cell r="K176">
            <x:v>0</x:v>
          </x:cell>
          <x:cell r="L176">
            <x:v>0</x:v>
          </x:cell>
          <x:cell r="M176">
            <x:v>0</x:v>
          </x:cell>
        </x:row>
        <x:row r="177">
          <x:cell r="G177">
            <x:v>0</x:v>
          </x:cell>
          <x:cell r="H177">
            <x:v>0</x:v>
          </x:cell>
          <x:cell r="I177">
            <x:v>0</x:v>
          </x:cell>
          <x:cell r="J177">
            <x:v>0</x:v>
          </x:cell>
          <x:cell r="K177">
            <x:v>0</x:v>
          </x:cell>
          <x:cell r="L177">
            <x:v>0</x:v>
          </x:cell>
          <x:cell r="M177">
            <x:v>0</x:v>
          </x:cell>
        </x:row>
        <x:row r="178">
          <x:cell r="G178">
            <x:v>0</x:v>
          </x:cell>
          <x:cell r="H178">
            <x:v>0</x:v>
          </x:cell>
          <x:cell r="I178">
            <x:v>0</x:v>
          </x:cell>
          <x:cell r="J178">
            <x:v>0</x:v>
          </x:cell>
          <x:cell r="K178">
            <x:v>0</x:v>
          </x:cell>
          <x:cell r="L178">
            <x:v>0</x:v>
          </x:cell>
          <x:cell r="M178">
            <x:v>0</x:v>
          </x:cell>
        </x:row>
        <x:row r="179">
          <x:cell r="G179">
            <x:v>0</x:v>
          </x:cell>
          <x:cell r="H179">
            <x:v>0</x:v>
          </x:cell>
          <x:cell r="I179">
            <x:v>0</x:v>
          </x:cell>
          <x:cell r="J179">
            <x:v>0</x:v>
          </x:cell>
          <x:cell r="K179">
            <x:v>0</x:v>
          </x:cell>
          <x:cell r="L179">
            <x:v>0</x:v>
          </x:cell>
          <x:cell r="M179">
            <x:v>0</x:v>
          </x:cell>
        </x:row>
        <x:row r="180">
          <x:cell r="G180">
            <x:v>0</x:v>
          </x:cell>
          <x:cell r="H180">
            <x:v>1600</x:v>
          </x:cell>
          <x:cell r="I180">
            <x:v>0</x:v>
          </x:cell>
          <x:cell r="J180">
            <x:v>397</x:v>
          </x:cell>
          <x:cell r="K180">
            <x:v>0</x:v>
          </x:cell>
          <x:cell r="L180">
            <x:v>48</x:v>
          </x:cell>
          <x:cell r="M180">
            <x:v>0</x:v>
          </x:cell>
        </x:row>
        <x:row r="181">
          <x:cell r="G181">
            <x:v>0</x:v>
          </x:cell>
          <x:cell r="H181">
            <x:v>2957</x:v>
          </x:cell>
          <x:cell r="I181">
            <x:v>0</x:v>
          </x:cell>
          <x:cell r="J181">
            <x:v>643</x:v>
          </x:cell>
          <x:cell r="K181">
            <x:v>0</x:v>
          </x:cell>
          <x:cell r="L181">
            <x:v>88</x:v>
          </x:cell>
          <x:cell r="M181">
            <x:v>0</x:v>
          </x:cell>
        </x:row>
        <x:row r="182">
          <x:cell r="G182">
            <x:v>0</x:v>
          </x:cell>
          <x:cell r="H182">
            <x:v>2957</x:v>
          </x:cell>
          <x:cell r="I182">
            <x:v>0</x:v>
          </x:cell>
          <x:cell r="J182">
            <x:v>822</x:v>
          </x:cell>
          <x:cell r="K182">
            <x:v>0</x:v>
          </x:cell>
          <x:cell r="L182">
            <x:v>88</x:v>
          </x:cell>
          <x:cell r="M182">
            <x:v>0</x:v>
          </x:cell>
        </x:row>
        <x:row r="183">
          <x:cell r="G183">
            <x:v>0</x:v>
          </x:cell>
          <x:cell r="H183">
            <x:v>3162</x:v>
          </x:cell>
          <x:cell r="I183">
            <x:v>0</x:v>
          </x:cell>
          <x:cell r="J183">
            <x:v>1247</x:v>
          </x:cell>
          <x:cell r="K183">
            <x:v>0</x:v>
          </x:cell>
          <x:cell r="L183">
            <x:v>94</x:v>
          </x:cell>
          <x:cell r="M183">
            <x:v>0</x:v>
          </x:cell>
        </x:row>
        <x:row r="184">
          <x:cell r="G184">
            <x:v>0</x:v>
          </x:cell>
          <x:cell r="H184">
            <x:v>0</x:v>
          </x:cell>
          <x:cell r="I184">
            <x:v>0</x:v>
          </x:cell>
          <x:cell r="J184">
            <x:v>0</x:v>
          </x:cell>
          <x:cell r="K184">
            <x:v>0</x:v>
          </x:cell>
          <x:cell r="L184">
            <x:v>0</x:v>
          </x:cell>
          <x:cell r="M184">
            <x:v>0</x:v>
          </x:cell>
        </x:row>
        <x:row r="185">
          <x:cell r="G185">
            <x:v>0</x:v>
          </x:cell>
          <x:cell r="H185">
            <x:v>0</x:v>
          </x:cell>
          <x:cell r="I185">
            <x:v>0</x:v>
          </x:cell>
          <x:cell r="J185">
            <x:v>0</x:v>
          </x:cell>
          <x:cell r="K185">
            <x:v>0</x:v>
          </x:cell>
          <x:cell r="L185">
            <x:v>0</x:v>
          </x:cell>
          <x:cell r="M185">
            <x:v>0</x:v>
          </x:cell>
        </x:row>
        <x:row r="186">
          <x:cell r="G186">
            <x:v>0</x:v>
          </x:cell>
          <x:cell r="H186">
            <x:v>0</x:v>
          </x:cell>
          <x:cell r="I186">
            <x:v>0</x:v>
          </x:cell>
          <x:cell r="J186">
            <x:v>0</x:v>
          </x:cell>
          <x:cell r="K186">
            <x:v>0</x:v>
          </x:cell>
          <x:cell r="L186">
            <x:v>0</x:v>
          </x:cell>
          <x:cell r="M186">
            <x:v>0</x:v>
          </x:cell>
        </x:row>
        <x:row r="187">
          <x:cell r="G187">
            <x:v>0</x:v>
          </x:cell>
          <x:cell r="H187">
            <x:v>0</x:v>
          </x:cell>
          <x:cell r="I187">
            <x:v>0</x:v>
          </x:cell>
          <x:cell r="J187">
            <x:v>0</x:v>
          </x:cell>
          <x:cell r="K187">
            <x:v>0</x:v>
          </x:cell>
          <x:cell r="L187">
            <x:v>0</x:v>
          </x:cell>
          <x:cell r="M187">
            <x:v>0</x:v>
          </x:cell>
        </x:row>
        <x:row r="188">
          <x:cell r="G188">
            <x:v>15450</x:v>
          </x:cell>
          <x:cell r="H188">
            <x:v>2500</x:v>
          </x:cell>
          <x:cell r="I188">
            <x:v>7500</x:v>
          </x:cell>
          <x:cell r="J188">
            <x:v>2575</x:v>
          </x:cell>
          <x:cell r="K188">
            <x:v>7725</x:v>
          </x:cell>
          <x:cell r="L188">
            <x:v>75</x:v>
          </x:cell>
          <x:cell r="M188">
            <x:v>225</x:v>
          </x:cell>
        </x:row>
        <x:row r="189">
          <x:cell r="G189">
            <x:v>0</x:v>
          </x:cell>
          <x:cell r="H189">
            <x:v>3214</x:v>
          </x:cell>
          <x:cell r="I189">
            <x:v>0</x:v>
          </x:cell>
          <x:cell r="J189">
            <x:v>3397</x:v>
          </x:cell>
          <x:cell r="K189">
            <x:v>0</x:v>
          </x:cell>
          <x:cell r="L189">
            <x:v>96</x:v>
          </x:cell>
          <x:cell r="M189">
            <x:v>0</x:v>
          </x:cell>
        </x:row>
        <x:row r="190">
          <x:cell r="G190">
            <x:v>0</x:v>
          </x:cell>
          <x:cell r="H190">
            <x:v>3928</x:v>
          </x:cell>
          <x:cell r="I190">
            <x:v>0</x:v>
          </x:cell>
          <x:cell r="J190">
            <x:v>4041</x:v>
          </x:cell>
          <x:cell r="K190">
            <x:v>0</x:v>
          </x:cell>
          <x:cell r="L190">
            <x:v>117</x:v>
          </x:cell>
          <x:cell r="M190">
            <x:v>0</x:v>
          </x:cell>
        </x:row>
        <x:row r="191">
          <x:cell r="G191">
            <x:v>0</x:v>
          </x:cell>
          <x:cell r="H191">
            <x:v>4642</x:v>
          </x:cell>
          <x:cell r="I191">
            <x:v>0</x:v>
          </x:cell>
          <x:cell r="J191">
            <x:v>5368</x:v>
          </x:cell>
          <x:cell r="K191">
            <x:v>0</x:v>
          </x:cell>
          <x:cell r="L191">
            <x:v>139</x:v>
          </x:cell>
          <x:cell r="M191">
            <x:v>0</x:v>
          </x:cell>
        </x:row>
        <x:row r="192">
          <x:cell r="G192">
            <x:v>0</x:v>
          </x:cell>
          <x:cell r="H192">
            <x:v>0</x:v>
          </x:cell>
          <x:cell r="I192">
            <x:v>0</x:v>
          </x:cell>
          <x:cell r="J192">
            <x:v>0</x:v>
          </x:cell>
          <x:cell r="K192">
            <x:v>0</x:v>
          </x:cell>
          <x:cell r="L192">
            <x:v>0</x:v>
          </x:cell>
          <x:cell r="M192">
            <x:v>0</x:v>
          </x:cell>
        </x:row>
        <x:row r="193">
          <x:cell r="G193">
            <x:v>0</x:v>
          </x:cell>
          <x:cell r="H193">
            <x:v>0</x:v>
          </x:cell>
          <x:cell r="I193">
            <x:v>0</x:v>
          </x:cell>
          <x:cell r="J193">
            <x:v>0</x:v>
          </x:cell>
          <x:cell r="K193">
            <x:v>0</x:v>
          </x:cell>
          <x:cell r="L193">
            <x:v>0</x:v>
          </x:cell>
          <x:cell r="M193">
            <x:v>0</x:v>
          </x:cell>
        </x:row>
        <x:row r="194">
          <x:cell r="G194">
            <x:v>0</x:v>
          </x:cell>
          <x:cell r="H194">
            <x:v>0</x:v>
          </x:cell>
          <x:cell r="I194">
            <x:v>0</x:v>
          </x:cell>
          <x:cell r="J194">
            <x:v>0</x:v>
          </x:cell>
          <x:cell r="K194">
            <x:v>0</x:v>
          </x:cell>
          <x:cell r="L194">
            <x:v>0</x:v>
          </x:cell>
          <x:cell r="M194">
            <x:v>0</x:v>
          </x:cell>
        </x:row>
        <x:row r="195">
          <x:cell r="G195">
            <x:v>0</x:v>
          </x:cell>
          <x:cell r="H195">
            <x:v>0</x:v>
          </x:cell>
          <x:cell r="I195">
            <x:v>0</x:v>
          </x:cell>
          <x:cell r="J195">
            <x:v>0</x:v>
          </x:cell>
          <x:cell r="K195">
            <x:v>0</x:v>
          </x:cell>
          <x:cell r="L195">
            <x:v>0</x:v>
          </x:cell>
          <x:cell r="M195">
            <x:v>0</x:v>
          </x:cell>
        </x:row>
        <x:row r="196">
          <x:cell r="G196">
            <x:v>0</x:v>
          </x:cell>
          <x:cell r="H196">
            <x:v>0</x:v>
          </x:cell>
          <x:cell r="I196">
            <x:v>0</x:v>
          </x:cell>
          <x:cell r="J196">
            <x:v>0</x:v>
          </x:cell>
          <x:cell r="K196">
            <x:v>0</x:v>
          </x:cell>
          <x:cell r="L196">
            <x:v>0</x:v>
          </x:cell>
          <x:cell r="M196">
            <x:v>0</x:v>
          </x:cell>
        </x:row>
        <x:row r="197">
          <x:cell r="G197">
            <x:v>0</x:v>
          </x:cell>
          <x:cell r="H197">
            <x:v>0</x:v>
          </x:cell>
          <x:cell r="I197">
            <x:v>0</x:v>
          </x:cell>
          <x:cell r="J197">
            <x:v>0</x:v>
          </x:cell>
          <x:cell r="K197">
            <x:v>0</x:v>
          </x:cell>
          <x:cell r="L197">
            <x:v>0</x:v>
          </x:cell>
          <x:cell r="M197">
            <x:v>0</x:v>
          </x:cell>
        </x:row>
        <x:row r="198">
          <x:cell r="G198">
            <x:v>0</x:v>
          </x:cell>
          <x:cell r="H198">
            <x:v>0</x:v>
          </x:cell>
          <x:cell r="I198">
            <x:v>0</x:v>
          </x:cell>
          <x:cell r="J198">
            <x:v>0</x:v>
          </x:cell>
          <x:cell r="K198">
            <x:v>0</x:v>
          </x:cell>
          <x:cell r="L198">
            <x:v>0</x:v>
          </x:cell>
          <x:cell r="M198">
            <x:v>0</x:v>
          </x:cell>
        </x:row>
        <x:row r="199">
          <x:cell r="G199">
            <x:v>0</x:v>
          </x:cell>
          <x:cell r="H199">
            <x:v>0</x:v>
          </x:cell>
          <x:cell r="I199">
            <x:v>0</x:v>
          </x:cell>
          <x:cell r="J199">
            <x:v>0</x:v>
          </x:cell>
          <x:cell r="K199">
            <x:v>0</x:v>
          </x:cell>
          <x:cell r="L199">
            <x:v>0</x:v>
          </x:cell>
          <x:cell r="M199">
            <x:v>0</x:v>
          </x:cell>
        </x:row>
        <x:row r="200">
          <x:cell r="G200">
            <x:v>0</x:v>
          </x:cell>
          <x:cell r="H200">
            <x:v>0</x:v>
          </x:cell>
          <x:cell r="I200">
            <x:v>0</x:v>
          </x:cell>
          <x:cell r="J200">
            <x:v>0</x:v>
          </x:cell>
          <x:cell r="K200">
            <x:v>0</x:v>
          </x:cell>
          <x:cell r="L200">
            <x:v>0</x:v>
          </x:cell>
          <x:cell r="M200">
            <x:v>0</x:v>
          </x:cell>
        </x:row>
        <x:row r="201">
          <x:cell r="G201">
            <x:v>0</x:v>
          </x:cell>
          <x:cell r="H201">
            <x:v>0</x:v>
          </x:cell>
          <x:cell r="I201">
            <x:v>0</x:v>
          </x:cell>
          <x:cell r="J201">
            <x:v>0</x:v>
          </x:cell>
          <x:cell r="K201">
            <x:v>0</x:v>
          </x:cell>
          <x:cell r="L201">
            <x:v>0</x:v>
          </x:cell>
          <x:cell r="M201">
            <x:v>0</x:v>
          </x:cell>
        </x:row>
        <x:row r="202">
          <x:cell r="G202">
            <x:v>0</x:v>
          </x:cell>
          <x:cell r="H202">
            <x:v>0</x:v>
          </x:cell>
          <x:cell r="I202">
            <x:v>0</x:v>
          </x:cell>
          <x:cell r="J202">
            <x:v>0</x:v>
          </x:cell>
          <x:cell r="K202">
            <x:v>0</x:v>
          </x:cell>
          <x:cell r="L202">
            <x:v>0</x:v>
          </x:cell>
          <x:cell r="M202">
            <x:v>0</x:v>
          </x:cell>
        </x:row>
        <x:row r="203">
          <x:cell r="G203">
            <x:v>0</x:v>
          </x:cell>
          <x:cell r="H203">
            <x:v>0</x:v>
          </x:cell>
          <x:cell r="I203">
            <x:v>0</x:v>
          </x:cell>
          <x:cell r="J203">
            <x:v>0</x:v>
          </x:cell>
          <x:cell r="K203">
            <x:v>0</x:v>
          </x:cell>
          <x:cell r="L203">
            <x:v>0</x:v>
          </x:cell>
          <x:cell r="M203">
            <x:v>0</x:v>
          </x:cell>
        </x:row>
        <x:row r="204">
          <x:cell r="G204">
            <x:v>0</x:v>
          </x:cell>
          <x:cell r="H204">
            <x:v>0</x:v>
          </x:cell>
          <x:cell r="I204">
            <x:v>0</x:v>
          </x:cell>
          <x:cell r="J204">
            <x:v>0</x:v>
          </x:cell>
          <x:cell r="K204">
            <x:v>0</x:v>
          </x:cell>
          <x:cell r="L204">
            <x:v>0</x:v>
          </x:cell>
          <x:cell r="M204">
            <x:v>0</x:v>
          </x:cell>
        </x:row>
        <x:row r="205">
          <x:cell r="G205">
            <x:v>0</x:v>
          </x:cell>
          <x:cell r="H205">
            <x:v>0</x:v>
          </x:cell>
          <x:cell r="I205">
            <x:v>0</x:v>
          </x:cell>
          <x:cell r="J205">
            <x:v>0</x:v>
          </x:cell>
          <x:cell r="K205">
            <x:v>0</x:v>
          </x:cell>
          <x:cell r="L205">
            <x:v>0</x:v>
          </x:cell>
          <x:cell r="M205">
            <x:v>0</x:v>
          </x:cell>
        </x:row>
        <x:row r="206">
          <x:cell r="G206">
            <x:v>0</x:v>
          </x:cell>
          <x:cell r="H206">
            <x:v>0</x:v>
          </x:cell>
          <x:cell r="I206">
            <x:v>0</x:v>
          </x:cell>
          <x:cell r="J206">
            <x:v>0</x:v>
          </x:cell>
          <x:cell r="K206">
            <x:v>0</x:v>
          </x:cell>
          <x:cell r="L206">
            <x:v>0</x:v>
          </x:cell>
          <x:cell r="M206">
            <x:v>0</x:v>
          </x:cell>
        </x:row>
        <x:row r="207">
          <x:cell r="G207">
            <x:v>0</x:v>
          </x:cell>
          <x:cell r="H207">
            <x:v>0</x:v>
          </x:cell>
          <x:cell r="I207">
            <x:v>0</x:v>
          </x:cell>
          <x:cell r="J207">
            <x:v>0</x:v>
          </x:cell>
          <x:cell r="K207">
            <x:v>0</x:v>
          </x:cell>
          <x:cell r="L207">
            <x:v>0</x:v>
          </x:cell>
          <x:cell r="M207">
            <x:v>0</x:v>
          </x:cell>
        </x:row>
        <x:row r="208">
          <x:cell r="G208">
            <x:v>0</x:v>
          </x:cell>
          <x:cell r="H208">
            <x:v>0</x:v>
          </x:cell>
          <x:cell r="I208">
            <x:v>0</x:v>
          </x:cell>
          <x:cell r="J208">
            <x:v>0</x:v>
          </x:cell>
          <x:cell r="K208">
            <x:v>0</x:v>
          </x:cell>
          <x:cell r="L208">
            <x:v>0</x:v>
          </x:cell>
          <x:cell r="M208">
            <x:v>0</x:v>
          </x:cell>
        </x:row>
        <x:row r="209">
          <x:cell r="G209">
            <x:v>0</x:v>
          </x:cell>
          <x:cell r="H209">
            <x:v>0</x:v>
          </x:cell>
          <x:cell r="I209">
            <x:v>0</x:v>
          </x:cell>
          <x:cell r="J209">
            <x:v>0</x:v>
          </x:cell>
          <x:cell r="K209">
            <x:v>0</x:v>
          </x:cell>
          <x:cell r="L209">
            <x:v>0</x:v>
          </x:cell>
          <x:cell r="M209">
            <x:v>0</x:v>
          </x:cell>
        </x:row>
        <x:row r="210">
          <x:cell r="G210">
            <x:v>0</x:v>
          </x:cell>
          <x:cell r="H210">
            <x:v>0</x:v>
          </x:cell>
          <x:cell r="I210">
            <x:v>0</x:v>
          </x:cell>
          <x:cell r="J210">
            <x:v>0</x:v>
          </x:cell>
          <x:cell r="K210">
            <x:v>0</x:v>
          </x:cell>
          <x:cell r="L210">
            <x:v>0</x:v>
          </x:cell>
          <x:cell r="M210">
            <x:v>0</x:v>
          </x:cell>
        </x:row>
        <x:row r="211">
          <x:cell r="G211">
            <x:v>0</x:v>
          </x:cell>
          <x:cell r="H211">
            <x:v>0</x:v>
          </x:cell>
          <x:cell r="I211">
            <x:v>0</x:v>
          </x:cell>
          <x:cell r="J211">
            <x:v>0</x:v>
          </x:cell>
          <x:cell r="K211">
            <x:v>0</x:v>
          </x:cell>
          <x:cell r="L211">
            <x:v>0</x:v>
          </x:cell>
          <x:cell r="M211">
            <x:v>0</x:v>
          </x:cell>
        </x:row>
        <x:row r="212">
          <x:cell r="G212">
            <x:v>0</x:v>
          </x:cell>
          <x:cell r="H212">
            <x:v>0</x:v>
          </x:cell>
          <x:cell r="I212">
            <x:v>0</x:v>
          </x:cell>
          <x:cell r="J212">
            <x:v>1875</x:v>
          </x:cell>
          <x:cell r="K212">
            <x:v>0</x:v>
          </x:cell>
          <x:cell r="L212">
            <x:v>0</x:v>
          </x:cell>
          <x:cell r="M212">
            <x:v>0</x:v>
          </x:cell>
        </x:row>
        <x:row r="213">
          <x:cell r="G213">
            <x:v>0</x:v>
          </x:cell>
          <x:cell r="H213">
            <x:v>0</x:v>
          </x:cell>
          <x:cell r="I213">
            <x:v>0</x:v>
          </x:cell>
          <x:cell r="J213">
            <x:v>2500</x:v>
          </x:cell>
          <x:cell r="K213">
            <x:v>0</x:v>
          </x:cell>
          <x:cell r="L213">
            <x:v>0</x:v>
          </x:cell>
          <x:cell r="M213">
            <x:v>0</x:v>
          </x:cell>
        </x:row>
        <x:row r="214">
          <x:cell r="G214">
            <x:v>0</x:v>
          </x:cell>
          <x:cell r="H214">
            <x:v>0</x:v>
          </x:cell>
          <x:cell r="I214">
            <x:v>0</x:v>
          </x:cell>
          <x:cell r="J214">
            <x:v>0</x:v>
          </x:cell>
          <x:cell r="K214">
            <x:v>0</x:v>
          </x:cell>
          <x:cell r="L214">
            <x:v>0</x:v>
          </x:cell>
          <x:cell r="M214">
            <x:v>0</x:v>
          </x:cell>
        </x:row>
        <x:row r="215">
          <x:cell r="G215">
            <x:v>0</x:v>
          </x:cell>
          <x:cell r="H215">
            <x:v>0</x:v>
          </x:cell>
          <x:cell r="I215">
            <x:v>0</x:v>
          </x:cell>
          <x:cell r="J215">
            <x:v>4625</x:v>
          </x:cell>
          <x:cell r="K215">
            <x:v>0</x:v>
          </x:cell>
          <x:cell r="L215">
            <x:v>0</x:v>
          </x:cell>
          <x:cell r="M215">
            <x:v>0</x:v>
          </x:cell>
        </x:row>
        <x:row r="216">
          <x:cell r="G216">
            <x:v>0</x:v>
          </x:cell>
          <x:cell r="H216">
            <x:v>0</x:v>
          </x:cell>
          <x:cell r="I216">
            <x:v>0</x:v>
          </x:cell>
          <x:cell r="J216">
            <x:v>0</x:v>
          </x:cell>
          <x:cell r="K216">
            <x:v>0</x:v>
          </x:cell>
          <x:cell r="L216">
            <x:v>0</x:v>
          </x:cell>
          <x:cell r="M216">
            <x:v>0</x:v>
          </x:cell>
        </x:row>
        <x:row r="217">
          <x:cell r="G217">
            <x:v>0</x:v>
          </x:cell>
          <x:cell r="H217">
            <x:v>0</x:v>
          </x:cell>
          <x:cell r="I217">
            <x:v>0</x:v>
          </x:cell>
          <x:cell r="J217">
            <x:v>0</x:v>
          </x:cell>
          <x:cell r="K217">
            <x:v>0</x:v>
          </x:cell>
          <x:cell r="L217">
            <x:v>0</x:v>
          </x:cell>
          <x:cell r="M217">
            <x:v>0</x:v>
          </x:cell>
        </x:row>
        <x:row r="218">
          <x:cell r="G218">
            <x:v>0</x:v>
          </x:cell>
          <x:cell r="H218">
            <x:v>0</x:v>
          </x:cell>
          <x:cell r="I218">
            <x:v>0</x:v>
          </x:cell>
          <x:cell r="J218">
            <x:v>0</x:v>
          </x:cell>
          <x:cell r="K218">
            <x:v>0</x:v>
          </x:cell>
          <x:cell r="L218">
            <x:v>0</x:v>
          </x:cell>
          <x:cell r="M218">
            <x:v>0</x:v>
          </x:cell>
        </x:row>
        <x:row r="219">
          <x:cell r="G219">
            <x:v>0</x:v>
          </x:cell>
          <x:cell r="H219">
            <x:v>0</x:v>
          </x:cell>
          <x:cell r="I219">
            <x:v>0</x:v>
          </x:cell>
          <x:cell r="J219">
            <x:v>0</x:v>
          </x:cell>
          <x:cell r="K219">
            <x:v>0</x:v>
          </x:cell>
          <x:cell r="L219">
            <x:v>0</x:v>
          </x:cell>
          <x:cell r="M219">
            <x:v>0</x:v>
          </x:cell>
        </x:row>
        <x:row r="220">
          <x:cell r="G220">
            <x:v>0</x:v>
          </x:cell>
          <x:cell r="H220">
            <x:v>0</x:v>
          </x:cell>
          <x:cell r="I220">
            <x:v>0</x:v>
          </x:cell>
          <x:cell r="J220">
            <x:v>1075</x:v>
          </x:cell>
          <x:cell r="K220">
            <x:v>0</x:v>
          </x:cell>
          <x:cell r="L220">
            <x:v>0</x:v>
          </x:cell>
          <x:cell r="M220">
            <x:v>0</x:v>
          </x:cell>
        </x:row>
        <x:row r="221">
          <x:cell r="G221">
            <x:v>0</x:v>
          </x:cell>
          <x:cell r="H221">
            <x:v>0</x:v>
          </x:cell>
          <x:cell r="I221">
            <x:v>0</x:v>
          </x:cell>
          <x:cell r="J221">
            <x:v>0</x:v>
          </x:cell>
          <x:cell r="K221">
            <x:v>0</x:v>
          </x:cell>
          <x:cell r="L221">
            <x:v>0</x:v>
          </x:cell>
          <x:cell r="M221">
            <x:v>0</x:v>
          </x:cell>
        </x:row>
        <x:row r="222">
          <x:cell r="G222">
            <x:v>0</x:v>
          </x:cell>
          <x:cell r="H222">
            <x:v>0</x:v>
          </x:cell>
          <x:cell r="I222">
            <x:v>0</x:v>
          </x:cell>
          <x:cell r="J222">
            <x:v>0</x:v>
          </x:cell>
          <x:cell r="K222">
            <x:v>0</x:v>
          </x:cell>
          <x:cell r="L222">
            <x:v>0</x:v>
          </x:cell>
          <x:cell r="M222">
            <x:v>0</x:v>
          </x:cell>
        </x:row>
        <x:row r="223">
          <x:cell r="G223">
            <x:v>0</x:v>
          </x:cell>
          <x:cell r="H223">
            <x:v>0</x:v>
          </x:cell>
          <x:cell r="I223">
            <x:v>0</x:v>
          </x:cell>
          <x:cell r="J223">
            <x:v>0</x:v>
          </x:cell>
          <x:cell r="K223">
            <x:v>0</x:v>
          </x:cell>
          <x:cell r="L223">
            <x:v>0</x:v>
          </x:cell>
          <x:cell r="M223">
            <x:v>0</x:v>
          </x:cell>
        </x:row>
        <x:row r="224">
          <x:cell r="G224">
            <x:v>0</x:v>
          </x:cell>
          <x:cell r="H224">
            <x:v>0</x:v>
          </x:cell>
          <x:cell r="I224">
            <x:v>0</x:v>
          </x:cell>
          <x:cell r="J224">
            <x:v>3846</x:v>
          </x:cell>
          <x:cell r="K224">
            <x:v>0</x:v>
          </x:cell>
          <x:cell r="L224">
            <x:v>0</x:v>
          </x:cell>
          <x:cell r="M224">
            <x:v>0</x:v>
          </x:cell>
        </x:row>
        <x:row r="225">
          <x:cell r="G225">
            <x:v>0</x:v>
          </x:cell>
          <x:cell r="H225">
            <x:v>0</x:v>
          </x:cell>
          <x:cell r="I225">
            <x:v>0</x:v>
          </x:cell>
          <x:cell r="J225">
            <x:v>0</x:v>
          </x:cell>
          <x:cell r="K225">
            <x:v>0</x:v>
          </x:cell>
          <x:cell r="L225">
            <x:v>0</x:v>
          </x:cell>
          <x:cell r="M225">
            <x:v>0</x:v>
          </x:cell>
        </x:row>
        <x:row r="226">
          <x:cell r="G226">
            <x:v>0</x:v>
          </x:cell>
          <x:cell r="H226">
            <x:v>0</x:v>
          </x:cell>
          <x:cell r="I226">
            <x:v>0</x:v>
          </x:cell>
          <x:cell r="J226">
            <x:v>0</x:v>
          </x:cell>
          <x:cell r="K226">
            <x:v>0</x:v>
          </x:cell>
          <x:cell r="L226">
            <x:v>0</x:v>
          </x:cell>
          <x:cell r="M226">
            <x:v>0</x:v>
          </x:cell>
        </x:row>
        <x:row r="227">
          <x:cell r="G227">
            <x:v>0</x:v>
          </x:cell>
          <x:cell r="H227">
            <x:v>0</x:v>
          </x:cell>
          <x:cell r="I227">
            <x:v>0</x:v>
          </x:cell>
          <x:cell r="J227">
            <x:v>0</x:v>
          </x:cell>
          <x:cell r="K227">
            <x:v>0</x:v>
          </x:cell>
          <x:cell r="L227">
            <x:v>0</x:v>
          </x:cell>
          <x:cell r="M227">
            <x:v>0</x:v>
          </x:cell>
        </x:row>
        <x:row r="228">
          <x:cell r="G228">
            <x:v>0</x:v>
          </x:cell>
          <x:cell r="H228">
            <x:v>0</x:v>
          </x:cell>
          <x:cell r="I228">
            <x:v>0</x:v>
          </x:cell>
          <x:cell r="J228">
            <x:v>0</x:v>
          </x:cell>
          <x:cell r="K228">
            <x:v>0</x:v>
          </x:cell>
          <x:cell r="L228">
            <x:v>0</x:v>
          </x:cell>
          <x:cell r="M228">
            <x:v>0</x:v>
          </x:cell>
        </x:row>
        <x:row r="229">
          <x:cell r="G229">
            <x:v>0</x:v>
          </x:cell>
          <x:cell r="H229">
            <x:v>0</x:v>
          </x:cell>
          <x:cell r="I229">
            <x:v>0</x:v>
          </x:cell>
          <x:cell r="J229">
            <x:v>0</x:v>
          </x:cell>
          <x:cell r="K229">
            <x:v>0</x:v>
          </x:cell>
          <x:cell r="L229">
            <x:v>0</x:v>
          </x:cell>
          <x:cell r="M229">
            <x:v>0</x:v>
          </x:cell>
        </x:row>
        <x:row r="230">
          <x:cell r="G230">
            <x:v>0</x:v>
          </x:cell>
          <x:cell r="H230">
            <x:v>0</x:v>
          </x:cell>
          <x:cell r="I230">
            <x:v>0</x:v>
          </x:cell>
          <x:cell r="J230">
            <x:v>0</x:v>
          </x:cell>
          <x:cell r="K230">
            <x:v>0</x:v>
          </x:cell>
          <x:cell r="L230">
            <x:v>0</x:v>
          </x:cell>
          <x:cell r="M230">
            <x:v>0</x:v>
          </x:cell>
        </x:row>
        <x:row r="231">
          <x:cell r="G231">
            <x:v>0</x:v>
          </x:cell>
          <x:cell r="H231">
            <x:v>0</x:v>
          </x:cell>
          <x:cell r="I231">
            <x:v>0</x:v>
          </x:cell>
          <x:cell r="J231">
            <x:v>0</x:v>
          </x:cell>
          <x:cell r="K231">
            <x:v>0</x:v>
          </x:cell>
          <x:cell r="L231">
            <x:v>0</x:v>
          </x:cell>
          <x:cell r="M231">
            <x:v>0</x:v>
          </x:cell>
        </x:row>
        <x:row r="232">
          <x:cell r="G232">
            <x:v>0</x:v>
          </x:cell>
          <x:cell r="H232">
            <x:v>0</x:v>
          </x:cell>
          <x:cell r="I232">
            <x:v>0</x:v>
          </x:cell>
          <x:cell r="J232">
            <x:v>0</x:v>
          </x:cell>
          <x:cell r="K232">
            <x:v>0</x:v>
          </x:cell>
          <x:cell r="L232">
            <x:v>0</x:v>
          </x:cell>
          <x:cell r="M232">
            <x:v>0</x:v>
          </x:cell>
        </x:row>
        <x:row r="233">
          <x:cell r="G233">
            <x:v>0</x:v>
          </x:cell>
          <x:cell r="H233">
            <x:v>0</x:v>
          </x:cell>
          <x:cell r="I233">
            <x:v>0</x:v>
          </x:cell>
          <x:cell r="J233">
            <x:v>0</x:v>
          </x:cell>
          <x:cell r="K233">
            <x:v>0</x:v>
          </x:cell>
          <x:cell r="L233">
            <x:v>0</x:v>
          </x:cell>
          <x:cell r="M233">
            <x:v>0</x:v>
          </x:cell>
        </x:row>
        <x:row r="234">
          <x:cell r="G234">
            <x:v>0</x:v>
          </x:cell>
          <x:cell r="H234">
            <x:v>0</x:v>
          </x:cell>
          <x:cell r="I234">
            <x:v>0</x:v>
          </x:cell>
          <x:cell r="J234">
            <x:v>0</x:v>
          </x:cell>
          <x:cell r="K234">
            <x:v>0</x:v>
          </x:cell>
          <x:cell r="L234">
            <x:v>0</x:v>
          </x:cell>
          <x:cell r="M234">
            <x:v>0</x:v>
          </x:cell>
        </x:row>
        <x:row r="235">
          <x:cell r="G235">
            <x:v>0</x:v>
          </x:cell>
          <x:cell r="H235">
            <x:v>0</x:v>
          </x:cell>
          <x:cell r="I235">
            <x:v>0</x:v>
          </x:cell>
          <x:cell r="J235">
            <x:v>0</x:v>
          </x:cell>
          <x:cell r="K235">
            <x:v>0</x:v>
          </x:cell>
          <x:cell r="L235">
            <x:v>0</x:v>
          </x:cell>
          <x:cell r="M235">
            <x:v>0</x:v>
          </x:cell>
        </x:row>
        <x:row r="236">
          <x:cell r="G236">
            <x:v>0</x:v>
          </x:cell>
          <x:cell r="H236">
            <x:v>0</x:v>
          </x:cell>
          <x:cell r="I236">
            <x:v>0</x:v>
          </x:cell>
          <x:cell r="J236">
            <x:v>0</x:v>
          </x:cell>
          <x:cell r="K236">
            <x:v>0</x:v>
          </x:cell>
          <x:cell r="L236">
            <x:v>0</x:v>
          </x:cell>
          <x:cell r="M236">
            <x:v>0</x:v>
          </x:cell>
        </x:row>
        <x:row r="237">
          <x:cell r="G237">
            <x:v>0</x:v>
          </x:cell>
          <x:cell r="H237">
            <x:v>0</x:v>
          </x:cell>
          <x:cell r="I237">
            <x:v>0</x:v>
          </x:cell>
          <x:cell r="J237">
            <x:v>0</x:v>
          </x:cell>
          <x:cell r="K237">
            <x:v>0</x:v>
          </x:cell>
          <x:cell r="L237">
            <x:v>0</x:v>
          </x:cell>
          <x:cell r="M237">
            <x:v>0</x:v>
          </x:cell>
        </x:row>
        <x:row r="238">
          <x:cell r="G238">
            <x:v>0</x:v>
          </x:cell>
          <x:cell r="H238">
            <x:v>0</x:v>
          </x:cell>
          <x:cell r="I238">
            <x:v>0</x:v>
          </x:cell>
          <x:cell r="J238">
            <x:v>0</x:v>
          </x:cell>
          <x:cell r="K238">
            <x:v>0</x:v>
          </x:cell>
          <x:cell r="L238">
            <x:v>0</x:v>
          </x:cell>
          <x:cell r="M238">
            <x:v>0</x:v>
          </x:cell>
        </x:row>
        <x:row r="239">
          <x:cell r="G239">
            <x:v>0</x:v>
          </x:cell>
          <x:cell r="H239">
            <x:v>0</x:v>
          </x:cell>
          <x:cell r="I239">
            <x:v>0</x:v>
          </x:cell>
          <x:cell r="J239">
            <x:v>0</x:v>
          </x:cell>
          <x:cell r="K239">
            <x:v>0</x:v>
          </x:cell>
          <x:cell r="L239">
            <x:v>0</x:v>
          </x:cell>
          <x:cell r="M239">
            <x:v>0</x:v>
          </x:cell>
        </x:row>
        <x:row r="240">
          <x:cell r="G240">
            <x:v>0</x:v>
          </x:cell>
          <x:cell r="H240">
            <x:v>0</x:v>
          </x:cell>
          <x:cell r="I240">
            <x:v>0</x:v>
          </x:cell>
          <x:cell r="J240">
            <x:v>0</x:v>
          </x:cell>
          <x:cell r="K240">
            <x:v>0</x:v>
          </x:cell>
          <x:cell r="L240">
            <x:v>0</x:v>
          </x:cell>
          <x:cell r="M240">
            <x:v>0</x:v>
          </x:cell>
        </x:row>
        <x:row r="241">
          <x:cell r="G241">
            <x:v>0</x:v>
          </x:cell>
          <x:cell r="H241">
            <x:v>0</x:v>
          </x:cell>
          <x:cell r="I241">
            <x:v>0</x:v>
          </x:cell>
          <x:cell r="J241">
            <x:v>0</x:v>
          </x:cell>
          <x:cell r="K241">
            <x:v>0</x:v>
          </x:cell>
          <x:cell r="L241">
            <x:v>0</x:v>
          </x:cell>
          <x:cell r="M241">
            <x:v>0</x:v>
          </x:cell>
        </x:row>
        <x:row r="242">
          <x:cell r="G242">
            <x:v>0</x:v>
          </x:cell>
          <x:cell r="H242">
            <x:v>0</x:v>
          </x:cell>
          <x:cell r="I242">
            <x:v>0</x:v>
          </x:cell>
          <x:cell r="J242">
            <x:v>0</x:v>
          </x:cell>
          <x:cell r="K242">
            <x:v>0</x:v>
          </x:cell>
          <x:cell r="L242">
            <x:v>0</x:v>
          </x:cell>
          <x:cell r="M242">
            <x:v>0</x:v>
          </x:cell>
        </x:row>
        <x:row r="243">
          <x:cell r="G243">
            <x:v>0</x:v>
          </x:cell>
          <x:cell r="H243">
            <x:v>0</x:v>
          </x:cell>
          <x:cell r="I243">
            <x:v>0</x:v>
          </x:cell>
          <x:cell r="J243">
            <x:v>0</x:v>
          </x:cell>
          <x:cell r="K243">
            <x:v>0</x:v>
          </x:cell>
          <x:cell r="L243">
            <x:v>0</x:v>
          </x:cell>
          <x:cell r="M243">
            <x:v>0</x:v>
          </x:cell>
        </x:row>
        <x:row r="244">
          <x:cell r="G244">
            <x:v>73224</x:v>
          </x:cell>
          <x:cell r="H244">
            <x:v>14781</x:v>
          </x:cell>
          <x:cell r="I244">
            <x:v>14781</x:v>
          </x:cell>
          <x:cell r="J244">
            <x:v>58000</x:v>
          </x:cell>
          <x:cell r="K244">
            <x:v>58000</x:v>
          </x:cell>
          <x:cell r="L244">
            <x:v>443</x:v>
          </x:cell>
          <x:cell r="M244">
            <x:v>443</x:v>
          </x:cell>
        </x:row>
        <x:row r="245">
          <x:cell r="G245">
            <x:v>0</x:v>
          </x:cell>
          <x:cell r="H245">
            <x:v>14781</x:v>
          </x:cell>
          <x:cell r="I245">
            <x:v>0</x:v>
          </x:cell>
          <x:cell r="J245">
            <x:v>58000</x:v>
          </x:cell>
          <x:cell r="K245">
            <x:v>0</x:v>
          </x:cell>
          <x:cell r="L245">
            <x:v>443</x:v>
          </x:cell>
          <x:cell r="M245">
            <x:v>0</x:v>
          </x:cell>
        </x:row>
        <x:row r="246">
          <x:cell r="G246">
            <x:v>0</x:v>
          </x:cell>
          <x:cell r="H246">
            <x:v>0</x:v>
          </x:cell>
          <x:cell r="I246">
            <x:v>0</x:v>
          </x:cell>
          <x:cell r="J246">
            <x:v>0</x:v>
          </x:cell>
          <x:cell r="K246">
            <x:v>0</x:v>
          </x:cell>
          <x:cell r="L246">
            <x:v>0</x:v>
          </x:cell>
          <x:cell r="M246">
            <x:v>0</x:v>
          </x:cell>
        </x:row>
        <x:row r="247">
          <x:cell r="G247">
            <x:v>0</x:v>
          </x:cell>
          <x:cell r="H247">
            <x:v>14781</x:v>
          </x:cell>
          <x:cell r="I247">
            <x:v>0</x:v>
          </x:cell>
          <x:cell r="J247">
            <x:v>58000</x:v>
          </x:cell>
          <x:cell r="K247">
            <x:v>0</x:v>
          </x:cell>
          <x:cell r="L247">
            <x:v>443</x:v>
          </x:cell>
          <x:cell r="M247">
            <x:v>0</x:v>
          </x:cell>
        </x:row>
        <x:row r="248">
          <x:cell r="G248">
            <x:v>0</x:v>
          </x:cell>
          <x:cell r="H248">
            <x:v>14781</x:v>
          </x:cell>
          <x:cell r="I248">
            <x:v>0</x:v>
          </x:cell>
          <x:cell r="J248">
            <x:v>58000</x:v>
          </x:cell>
          <x:cell r="K248">
            <x:v>0</x:v>
          </x:cell>
          <x:cell r="L248">
            <x:v>443</x:v>
          </x:cell>
          <x:cell r="M248">
            <x:v>0</x:v>
          </x:cell>
        </x:row>
        <x:row r="249">
          <x:cell r="G249">
            <x:v>0</x:v>
          </x:cell>
          <x:cell r="H249">
            <x:v>4898</x:v>
          </x:cell>
          <x:cell r="I249">
            <x:v>0</x:v>
          </x:cell>
          <x:cell r="J249">
            <x:v>6172</x:v>
          </x:cell>
          <x:cell r="K249">
            <x:v>0</x:v>
          </x:cell>
          <x:cell r="L249">
            <x:v>146</x:v>
          </x:cell>
          <x:cell r="M249">
            <x:v>0</x:v>
          </x:cell>
        </x:row>
        <x:row r="250">
          <x:cell r="G250">
            <x:v>0</x:v>
          </x:cell>
          <x:cell r="H250">
            <x:v>4898</x:v>
          </x:cell>
          <x:cell r="I250">
            <x:v>0</x:v>
          </x:cell>
          <x:cell r="J250">
            <x:v>4000</x:v>
          </x:cell>
          <x:cell r="K250">
            <x:v>0</x:v>
          </x:cell>
          <x:cell r="L250">
            <x:v>146</x:v>
          </x:cell>
          <x:cell r="M250">
            <x:v>0</x:v>
          </x:cell>
        </x:row>
        <x:row r="251">
          <x:cell r="G251">
            <x:v>22100</x:v>
          </x:cell>
          <x:cell r="H251">
            <x:v>10204</x:v>
          </x:cell>
          <x:cell r="I251">
            <x:v>20408</x:v>
          </x:cell>
          <x:cell r="J251">
            <x:v>540</x:v>
          </x:cell>
          <x:cell r="K251">
            <x:v>1080</x:v>
          </x:cell>
          <x:cell r="L251">
            <x:v>306</x:v>
          </x:cell>
          <x:cell r="M251">
            <x:v>612</x:v>
          </x:cell>
        </x:row>
        <x:row r="252">
          <x:cell r="G252">
            <x:v>0</x:v>
          </x:cell>
          <x:cell r="H252">
            <x:v>10204</x:v>
          </x:cell>
          <x:cell r="I252">
            <x:v>0</x:v>
          </x:cell>
          <x:cell r="J252">
            <x:v>630</x:v>
          </x:cell>
          <x:cell r="K252">
            <x:v>0</x:v>
          </x:cell>
          <x:cell r="L252">
            <x:v>306</x:v>
          </x:cell>
          <x:cell r="M252">
            <x:v>0</x:v>
          </x:cell>
        </x:row>
        <x:row r="253">
          <x:cell r="G253">
            <x:v>0</x:v>
          </x:cell>
          <x:cell r="H253">
            <x:v>10204</x:v>
          </x:cell>
          <x:cell r="I253">
            <x:v>0</x:v>
          </x:cell>
          <x:cell r="J253">
            <x:v>490</x:v>
          </x:cell>
          <x:cell r="K253">
            <x:v>0</x:v>
          </x:cell>
          <x:cell r="L253">
            <x:v>306</x:v>
          </x:cell>
          <x:cell r="M253">
            <x:v>0</x:v>
          </x:cell>
        </x:row>
        <x:row r="254">
          <x:cell r="G254">
            <x:v>0</x:v>
          </x:cell>
          <x:cell r="H254">
            <x:v>0</x:v>
          </x:cell>
          <x:cell r="I254">
            <x:v>0</x:v>
          </x:cell>
          <x:cell r="J254">
            <x:v>0</x:v>
          </x:cell>
          <x:cell r="K254">
            <x:v>0</x:v>
          </x:cell>
          <x:cell r="L254">
            <x:v>0</x:v>
          </x:cell>
          <x:cell r="M254">
            <x:v>0</x:v>
          </x:cell>
        </x:row>
        <x:row r="255">
          <x:cell r="G255">
            <x:v>0</x:v>
          </x:cell>
          <x:cell r="H255">
            <x:v>0</x:v>
          </x:cell>
          <x:cell r="I255">
            <x:v>0</x:v>
          </x:cell>
          <x:cell r="J255">
            <x:v>0</x:v>
          </x:cell>
          <x:cell r="K255">
            <x:v>0</x:v>
          </x:cell>
          <x:cell r="L255">
            <x:v>0</x:v>
          </x:cell>
          <x:cell r="M255">
            <x:v>0</x:v>
          </x:cell>
        </x:row>
        <x:row r="256">
          <x:cell r="G256">
            <x:v>360</x:v>
          </x:cell>
          <x:cell r="H256">
            <x:v>0</x:v>
          </x:cell>
          <x:cell r="I256">
            <x:v>0</x:v>
          </x:cell>
          <x:cell r="J256">
            <x:v>180</x:v>
          </x:cell>
          <x:cell r="K256">
            <x:v>360</x:v>
          </x:cell>
          <x:cell r="L256">
            <x:v>0</x:v>
          </x:cell>
          <x:cell r="M256">
            <x:v>0</x:v>
          </x:cell>
        </x:row>
        <x:row r="257">
          <x:cell r="G257">
            <x:v>0</x:v>
          </x:cell>
          <x:cell r="H257">
            <x:v>0</x:v>
          </x:cell>
          <x:cell r="I257">
            <x:v>0</x:v>
          </x:cell>
          <x:cell r="J257">
            <x:v>220</x:v>
          </x:cell>
          <x:cell r="K257">
            <x:v>0</x:v>
          </x:cell>
          <x:cell r="L257">
            <x:v>0</x:v>
          </x:cell>
          <x:cell r="M257">
            <x:v>0</x:v>
          </x:cell>
        </x:row>
        <x:row r="258">
          <x:cell r="G258">
            <x:v>0</x:v>
          </x:cell>
          <x:cell r="H258">
            <x:v>0</x:v>
          </x:cell>
          <x:cell r="I258">
            <x:v>0</x:v>
          </x:cell>
          <x:cell r="J258">
            <x:v>220</x:v>
          </x:cell>
          <x:cell r="K258">
            <x:v>0</x:v>
          </x:cell>
          <x:cell r="L258">
            <x:v>0</x:v>
          </x:cell>
          <x:cell r="M258">
            <x:v>0</x:v>
          </x:cell>
        </x:row>
        <x:row r="259">
          <x:cell r="G259">
            <x:v>0</x:v>
          </x:cell>
          <x:cell r="H259">
            <x:v>0</x:v>
          </x:cell>
          <x:cell r="I259">
            <x:v>0</x:v>
          </x:cell>
          <x:cell r="J259">
            <x:v>160</x:v>
          </x:cell>
          <x:cell r="K259">
            <x:v>0</x:v>
          </x:cell>
          <x:cell r="L259">
            <x:v>0</x:v>
          </x:cell>
          <x:cell r="M259">
            <x:v>0</x:v>
          </x:cell>
        </x:row>
        <x:row r="260">
          <x:cell r="G260">
            <x:v>0</x:v>
          </x:cell>
          <x:cell r="H260">
            <x:v>0</x:v>
          </x:cell>
          <x:cell r="I260">
            <x:v>0</x:v>
          </x:cell>
          <x:cell r="J260">
            <x:v>0</x:v>
          </x:cell>
          <x:cell r="K260">
            <x:v>0</x:v>
          </x:cell>
          <x:cell r="L260">
            <x:v>0</x:v>
          </x:cell>
          <x:cell r="M260">
            <x:v>0</x:v>
          </x:cell>
        </x:row>
        <x:row r="261">
          <x:cell r="G261">
            <x:v>0</x:v>
          </x:cell>
          <x:cell r="H261">
            <x:v>33673</x:v>
          </x:cell>
          <x:cell r="I261">
            <x:v>0</x:v>
          </x:cell>
          <x:cell r="J261">
            <x:v>1520</x:v>
          </x:cell>
          <x:cell r="K261">
            <x:v>0</x:v>
          </x:cell>
          <x:cell r="L261">
            <x:v>1010</x:v>
          </x:cell>
          <x:cell r="M261">
            <x:v>0</x:v>
          </x:cell>
        </x:row>
        <x:row r="262">
          <x:cell r="G262">
            <x:v>0</x:v>
          </x:cell>
          <x:cell r="H262">
            <x:v>33673</x:v>
          </x:cell>
          <x:cell r="I262">
            <x:v>0</x:v>
          </x:cell>
          <x:cell r="J262">
            <x:v>1750</x:v>
          </x:cell>
          <x:cell r="K262">
            <x:v>0</x:v>
          </x:cell>
          <x:cell r="L262">
            <x:v>1010</x:v>
          </x:cell>
          <x:cell r="M262">
            <x:v>0</x:v>
          </x:cell>
        </x:row>
        <x:row r="263">
          <x:cell r="G263">
            <x:v>0</x:v>
          </x:cell>
          <x:cell r="H263">
            <x:v>33673</x:v>
          </x:cell>
          <x:cell r="I263">
            <x:v>0</x:v>
          </x:cell>
          <x:cell r="J263">
            <x:v>2250</x:v>
          </x:cell>
          <x:cell r="K263">
            <x:v>0</x:v>
          </x:cell>
          <x:cell r="L263">
            <x:v>1010</x:v>
          </x:cell>
          <x:cell r="M263">
            <x:v>0</x:v>
          </x:cell>
        </x:row>
        <x:row r="264">
          <x:cell r="G264">
            <x:v>0</x:v>
          </x:cell>
          <x:cell r="H264">
            <x:v>0</x:v>
          </x:cell>
          <x:cell r="I264">
            <x:v>0</x:v>
          </x:cell>
          <x:cell r="J264">
            <x:v>0</x:v>
          </x:cell>
          <x:cell r="K264">
            <x:v>0</x:v>
          </x:cell>
          <x:cell r="L264">
            <x:v>0</x:v>
          </x:cell>
          <x:cell r="M264">
            <x:v>0</x:v>
          </x:cell>
        </x:row>
        <x:row r="265">
          <x:cell r="G265">
            <x:v>0</x:v>
          </x:cell>
          <x:cell r="H265">
            <x:v>33673</x:v>
          </x:cell>
          <x:cell r="I265">
            <x:v>0</x:v>
          </x:cell>
          <x:cell r="J265">
            <x:v>3420</x:v>
          </x:cell>
          <x:cell r="K265">
            <x:v>0</x:v>
          </x:cell>
          <x:cell r="L265">
            <x:v>1010</x:v>
          </x:cell>
          <x:cell r="M265">
            <x:v>0</x:v>
          </x:cell>
        </x:row>
        <x:row r="266">
          <x:cell r="G266">
            <x:v>0</x:v>
          </x:cell>
          <x:cell r="H266">
            <x:v>0</x:v>
          </x:cell>
          <x:cell r="I266">
            <x:v>0</x:v>
          </x:cell>
          <x:cell r="J266">
            <x:v>0</x:v>
          </x:cell>
          <x:cell r="K266">
            <x:v>0</x:v>
          </x:cell>
          <x:cell r="L266">
            <x:v>0</x:v>
          </x:cell>
          <x:cell r="M266">
            <x:v>0</x:v>
          </x:cell>
        </x:row>
        <x:row r="267">
          <x:cell r="G267">
            <x:v>0</x:v>
          </x:cell>
          <x:cell r="H267">
            <x:v>33673</x:v>
          </x:cell>
          <x:cell r="I267">
            <x:v>0</x:v>
          </x:cell>
          <x:cell r="J267">
            <x:v>5080</x:v>
          </x:cell>
          <x:cell r="K267">
            <x:v>0</x:v>
          </x:cell>
          <x:cell r="L267">
            <x:v>1010</x:v>
          </x:cell>
          <x:cell r="M267">
            <x:v>0</x:v>
          </x:cell>
        </x:row>
        <x:row r="268">
          <x:cell r="G268">
            <x:v>0</x:v>
          </x:cell>
          <x:cell r="H268">
            <x:v>0</x:v>
          </x:cell>
          <x:cell r="I268">
            <x:v>0</x:v>
          </x:cell>
          <x:cell r="J268">
            <x:v>0</x:v>
          </x:cell>
          <x:cell r="K268">
            <x:v>0</x:v>
          </x:cell>
          <x:cell r="L268">
            <x:v>0</x:v>
          </x:cell>
          <x:cell r="M268">
            <x:v>0</x:v>
          </x:cell>
        </x:row>
        <x:row r="269">
          <x:cell r="G269">
            <x:v>0</x:v>
          </x:cell>
          <x:cell r="H269">
            <x:v>0</x:v>
          </x:cell>
          <x:cell r="I269">
            <x:v>0</x:v>
          </x:cell>
          <x:cell r="J269">
            <x:v>0</x:v>
          </x:cell>
          <x:cell r="K269">
            <x:v>0</x:v>
          </x:cell>
          <x:cell r="L269">
            <x:v>0</x:v>
          </x:cell>
          <x:cell r="M269">
            <x:v>0</x:v>
          </x:cell>
        </x:row>
        <x:row r="270">
          <x:cell r="G270">
            <x:v>0</x:v>
          </x:cell>
          <x:cell r="H270">
            <x:v>0</x:v>
          </x:cell>
          <x:cell r="I270">
            <x:v>0</x:v>
          </x:cell>
          <x:cell r="J270">
            <x:v>0</x:v>
          </x:cell>
          <x:cell r="K270">
            <x:v>0</x:v>
          </x:cell>
          <x:cell r="L270">
            <x:v>0</x:v>
          </x:cell>
          <x:cell r="M270">
            <x:v>0</x:v>
          </x:cell>
        </x:row>
        <x:row r="271">
          <x:cell r="G271">
            <x:v>0</x:v>
          </x:cell>
          <x:cell r="H271">
            <x:v>48469</x:v>
          </x:cell>
          <x:cell r="I271">
            <x:v>0</x:v>
          </x:cell>
          <x:cell r="J271">
            <x:v>13240</x:v>
          </x:cell>
          <x:cell r="K271">
            <x:v>0</x:v>
          </x:cell>
          <x:cell r="L271">
            <x:v>1454</x:v>
          </x:cell>
          <x:cell r="M271">
            <x:v>0</x:v>
          </x:cell>
        </x:row>
        <x:row r="272">
          <x:cell r="G272">
            <x:v>0</x:v>
          </x:cell>
          <x:cell r="H272">
            <x:v>0</x:v>
          </x:cell>
          <x:cell r="I272">
            <x:v>0</x:v>
          </x:cell>
          <x:cell r="J272">
            <x:v>0</x:v>
          </x:cell>
          <x:cell r="K272">
            <x:v>0</x:v>
          </x:cell>
          <x:cell r="L272">
            <x:v>0</x:v>
          </x:cell>
          <x:cell r="M272">
            <x:v>0</x:v>
          </x:cell>
        </x:row>
        <x:row r="273">
          <x:cell r="G273">
            <x:v>0</x:v>
          </x:cell>
          <x:cell r="H273">
            <x:v>0</x:v>
          </x:cell>
          <x:cell r="I273">
            <x:v>0</x:v>
          </x:cell>
          <x:cell r="J273">
            <x:v>0</x:v>
          </x:cell>
          <x:cell r="K273">
            <x:v>0</x:v>
          </x:cell>
          <x:cell r="L273">
            <x:v>0</x:v>
          </x:cell>
          <x:cell r="M273">
            <x:v>0</x:v>
          </x:cell>
        </x:row>
        <x:row r="274">
          <x:cell r="G274">
            <x:v>0</x:v>
          </x:cell>
          <x:cell r="H274">
            <x:v>8061</x:v>
          </x:cell>
          <x:cell r="I274">
            <x:v>0</x:v>
          </x:cell>
          <x:cell r="J274">
            <x:v>20728</x:v>
          </x:cell>
          <x:cell r="K274">
            <x:v>0</x:v>
          </x:cell>
          <x:cell r="L274">
            <x:v>241</x:v>
          </x:cell>
          <x:cell r="M274">
            <x:v>0</x:v>
          </x:cell>
        </x:row>
        <x:row r="275">
          <x:cell r="G275">
            <x:v>0</x:v>
          </x:cell>
          <x:cell r="H275">
            <x:v>0</x:v>
          </x:cell>
          <x:cell r="I275">
            <x:v>0</x:v>
          </x:cell>
          <x:cell r="J275">
            <x:v>0</x:v>
          </x:cell>
          <x:cell r="K275">
            <x:v>0</x:v>
          </x:cell>
          <x:cell r="L275">
            <x:v>0</x:v>
          </x:cell>
          <x:cell r="M275">
            <x:v>0</x:v>
          </x:cell>
        </x:row>
        <x:row r="276">
          <x:cell r="G276">
            <x:v>0</x:v>
          </x:cell>
          <x:cell r="H276">
            <x:v>0</x:v>
          </x:cell>
          <x:cell r="I276">
            <x:v>0</x:v>
          </x:cell>
          <x:cell r="J276">
            <x:v>0</x:v>
          </x:cell>
          <x:cell r="K276">
            <x:v>0</x:v>
          </x:cell>
          <x:cell r="L276">
            <x:v>0</x:v>
          </x:cell>
          <x:cell r="M276">
            <x:v>0</x:v>
          </x:cell>
        </x:row>
        <x:row r="277">
          <x:cell r="G277">
            <x:v>0</x:v>
          </x:cell>
          <x:cell r="H277">
            <x:v>15918</x:v>
          </x:cell>
          <x:cell r="I277">
            <x:v>0</x:v>
          </x:cell>
          <x:cell r="J277">
            <x:v>21698</x:v>
          </x:cell>
          <x:cell r="K277">
            <x:v>0</x:v>
          </x:cell>
          <x:cell r="L277">
            <x:v>477</x:v>
          </x:cell>
          <x:cell r="M277">
            <x:v>0</x:v>
          </x:cell>
        </x:row>
        <x:row r="278">
          <x:cell r="G278">
            <x:v>0</x:v>
          </x:cell>
          <x:cell r="H278">
            <x:v>0</x:v>
          </x:cell>
          <x:cell r="I278">
            <x:v>0</x:v>
          </x:cell>
          <x:cell r="J278">
            <x:v>0</x:v>
          </x:cell>
          <x:cell r="K278">
            <x:v>0</x:v>
          </x:cell>
          <x:cell r="L278">
            <x:v>0</x:v>
          </x:cell>
          <x:cell r="M278">
            <x:v>0</x:v>
          </x:cell>
        </x:row>
        <x:row r="279">
          <x:cell r="G279">
            <x:v>0</x:v>
          </x:cell>
          <x:cell r="H279">
            <x:v>0</x:v>
          </x:cell>
          <x:cell r="I279">
            <x:v>0</x:v>
          </x:cell>
          <x:cell r="J279">
            <x:v>0</x:v>
          </x:cell>
          <x:cell r="K279">
            <x:v>0</x:v>
          </x:cell>
          <x:cell r="L279">
            <x:v>0</x:v>
          </x:cell>
          <x:cell r="M279">
            <x:v>0</x:v>
          </x:cell>
        </x:row>
        <x:row r="280">
          <x:cell r="G280">
            <x:v>0</x:v>
          </x:cell>
          <x:cell r="H280">
            <x:v>0</x:v>
          </x:cell>
          <x:cell r="I280">
            <x:v>0</x:v>
          </x:cell>
          <x:cell r="J280">
            <x:v>0</x:v>
          </x:cell>
          <x:cell r="K280">
            <x:v>0</x:v>
          </x:cell>
          <x:cell r="L280">
            <x:v>0</x:v>
          </x:cell>
          <x:cell r="M280">
            <x:v>0</x:v>
          </x:cell>
        </x:row>
        <x:row r="281">
          <x:cell r="G281">
            <x:v>0</x:v>
          </x:cell>
          <x:cell r="H281">
            <x:v>0</x:v>
          </x:cell>
          <x:cell r="I281">
            <x:v>0</x:v>
          </x:cell>
          <x:cell r="J281">
            <x:v>0</x:v>
          </x:cell>
          <x:cell r="K281">
            <x:v>0</x:v>
          </x:cell>
          <x:cell r="L281">
            <x:v>0</x:v>
          </x:cell>
          <x:cell r="M281">
            <x:v>0</x:v>
          </x:cell>
        </x:row>
        <x:row r="282">
          <x:cell r="G282">
            <x:v>0</x:v>
          </x:cell>
          <x:cell r="H282">
            <x:v>0</x:v>
          </x:cell>
          <x:cell r="I282">
            <x:v>0</x:v>
          </x:cell>
          <x:cell r="J282">
            <x:v>0</x:v>
          </x:cell>
          <x:cell r="K282">
            <x:v>0</x:v>
          </x:cell>
          <x:cell r="L282">
            <x:v>0</x:v>
          </x:cell>
          <x:cell r="M282">
            <x:v>0</x:v>
          </x:cell>
        </x:row>
        <x:row r="283">
          <x:cell r="G283">
            <x:v>0</x:v>
          </x:cell>
          <x:cell r="H283">
            <x:v>0</x:v>
          </x:cell>
          <x:cell r="I283">
            <x:v>0</x:v>
          </x:cell>
          <x:cell r="J283">
            <x:v>0</x:v>
          </x:cell>
          <x:cell r="K283">
            <x:v>0</x:v>
          </x:cell>
          <x:cell r="L283">
            <x:v>0</x:v>
          </x:cell>
          <x:cell r="M283">
            <x:v>0</x:v>
          </x:cell>
        </x:row>
        <x:row r="284">
          <x:cell r="G284">
            <x:v>0</x:v>
          </x:cell>
          <x:cell r="H284">
            <x:v>0</x:v>
          </x:cell>
          <x:cell r="I284">
            <x:v>0</x:v>
          </x:cell>
          <x:cell r="J284">
            <x:v>0</x:v>
          </x:cell>
          <x:cell r="K284">
            <x:v>0</x:v>
          </x:cell>
          <x:cell r="L284">
            <x:v>0</x:v>
          </x:cell>
          <x:cell r="M284">
            <x:v>0</x:v>
          </x:cell>
        </x:row>
        <x:row r="285">
          <x:cell r="G285">
            <x:v>0</x:v>
          </x:cell>
          <x:cell r="H285">
            <x:v>0</x:v>
          </x:cell>
          <x:cell r="I285">
            <x:v>0</x:v>
          </x:cell>
          <x:cell r="J285">
            <x:v>0</x:v>
          </x:cell>
          <x:cell r="K285">
            <x:v>0</x:v>
          </x:cell>
          <x:cell r="L285">
            <x:v>0</x:v>
          </x:cell>
          <x:cell r="M285">
            <x:v>0</x:v>
          </x:cell>
        </x:row>
        <x:row r="286">
          <x:cell r="G286">
            <x:v>0</x:v>
          </x:cell>
          <x:cell r="H286">
            <x:v>0</x:v>
          </x:cell>
          <x:cell r="I286">
            <x:v>0</x:v>
          </x:cell>
          <x:cell r="J286">
            <x:v>0</x:v>
          </x:cell>
          <x:cell r="K286">
            <x:v>0</x:v>
          </x:cell>
          <x:cell r="L286">
            <x:v>0</x:v>
          </x:cell>
          <x:cell r="M286">
            <x:v>0</x:v>
          </x:cell>
        </x:row>
        <x:row r="287">
          <x:cell r="G287">
            <x:v>0</x:v>
          </x:cell>
          <x:cell r="H287">
            <x:v>0</x:v>
          </x:cell>
          <x:cell r="I287">
            <x:v>0</x:v>
          </x:cell>
          <x:cell r="J287">
            <x:v>0</x:v>
          </x:cell>
          <x:cell r="K287">
            <x:v>0</x:v>
          </x:cell>
          <x:cell r="L287">
            <x:v>0</x:v>
          </x:cell>
          <x:cell r="M287">
            <x:v>0</x:v>
          </x:cell>
        </x:row>
        <x:row r="288">
          <x:cell r="G288">
            <x:v>0</x:v>
          </x:cell>
          <x:cell r="H288">
            <x:v>0</x:v>
          </x:cell>
          <x:cell r="I288">
            <x:v>0</x:v>
          </x:cell>
          <x:cell r="J288">
            <x:v>0</x:v>
          </x:cell>
          <x:cell r="K288">
            <x:v>0</x:v>
          </x:cell>
          <x:cell r="L288">
            <x:v>0</x:v>
          </x:cell>
          <x:cell r="M288">
            <x:v>0</x:v>
          </x:cell>
        </x:row>
        <x:row r="289">
          <x:cell r="G289">
            <x:v>0</x:v>
          </x:cell>
          <x:cell r="H289">
            <x:v>0</x:v>
          </x:cell>
          <x:cell r="I289">
            <x:v>0</x:v>
          </x:cell>
          <x:cell r="J289">
            <x:v>0</x:v>
          </x:cell>
          <x:cell r="K289">
            <x:v>0</x:v>
          </x:cell>
          <x:cell r="L289">
            <x:v>0</x:v>
          </x:cell>
          <x:cell r="M289">
            <x:v>0</x:v>
          </x:cell>
        </x:row>
        <x:row r="290">
          <x:cell r="G290">
            <x:v>0</x:v>
          </x:cell>
          <x:cell r="H290">
            <x:v>0</x:v>
          </x:cell>
          <x:cell r="I290">
            <x:v>0</x:v>
          </x:cell>
          <x:cell r="J290">
            <x:v>0</x:v>
          </x:cell>
          <x:cell r="K290">
            <x:v>0</x:v>
          </x:cell>
          <x:cell r="L290">
            <x:v>0</x:v>
          </x:cell>
          <x:cell r="M290">
            <x:v>0</x:v>
          </x:cell>
        </x:row>
        <x:row r="291">
          <x:cell r="G291">
            <x:v>0</x:v>
          </x:cell>
          <x:cell r="H291">
            <x:v>0</x:v>
          </x:cell>
          <x:cell r="I291">
            <x:v>0</x:v>
          </x:cell>
          <x:cell r="J291">
            <x:v>18500</x:v>
          </x:cell>
          <x:cell r="K291">
            <x:v>0</x:v>
          </x:cell>
          <x:cell r="L291">
            <x:v>0</x:v>
          </x:cell>
          <x:cell r="M291">
            <x:v>0</x:v>
          </x:cell>
        </x:row>
        <x:row r="292">
          <x:cell r="G292">
            <x:v>0</x:v>
          </x:cell>
          <x:cell r="H292">
            <x:v>0</x:v>
          </x:cell>
          <x:cell r="I292">
            <x:v>0</x:v>
          </x:cell>
          <x:cell r="J292">
            <x:v>0</x:v>
          </x:cell>
          <x:cell r="K292">
            <x:v>0</x:v>
          </x:cell>
          <x:cell r="L292">
            <x:v>0</x:v>
          </x:cell>
          <x:cell r="M292">
            <x:v>0</x:v>
          </x:cell>
        </x:row>
        <x:row r="293">
          <x:cell r="G293">
            <x:v>0</x:v>
          </x:cell>
          <x:cell r="H293">
            <x:v>0</x:v>
          </x:cell>
          <x:cell r="I293">
            <x:v>0</x:v>
          </x:cell>
          <x:cell r="J293">
            <x:v>2600</x:v>
          </x:cell>
          <x:cell r="K293">
            <x:v>0</x:v>
          </x:cell>
          <x:cell r="L293">
            <x:v>0</x:v>
          </x:cell>
          <x:cell r="M293">
            <x:v>0</x:v>
          </x:cell>
        </x:row>
        <x:row r="294">
          <x:cell r="G294">
            <x:v>0</x:v>
          </x:cell>
          <x:cell r="H294">
            <x:v>0</x:v>
          </x:cell>
          <x:cell r="I294">
            <x:v>0</x:v>
          </x:cell>
          <x:cell r="J294">
            <x:v>0</x:v>
          </x:cell>
          <x:cell r="K294">
            <x:v>0</x:v>
          </x:cell>
          <x:cell r="L294">
            <x:v>0</x:v>
          </x:cell>
          <x:cell r="M294">
            <x:v>0</x:v>
          </x:cell>
        </x:row>
        <x:row r="295">
          <x:cell r="G295">
            <x:v>0</x:v>
          </x:cell>
          <x:cell r="H295">
            <x:v>0</x:v>
          </x:cell>
          <x:cell r="I295">
            <x:v>0</x:v>
          </x:cell>
          <x:cell r="J295">
            <x:v>42670</x:v>
          </x:cell>
          <x:cell r="K295">
            <x:v>0</x:v>
          </x:cell>
          <x:cell r="L295">
            <x:v>0</x:v>
          </x:cell>
          <x:cell r="M295">
            <x:v>0</x:v>
          </x:cell>
        </x:row>
        <x:row r="296">
          <x:cell r="G296">
            <x:v>0</x:v>
          </x:cell>
          <x:cell r="H296">
            <x:v>0</x:v>
          </x:cell>
          <x:cell r="I296">
            <x:v>0</x:v>
          </x:cell>
          <x:cell r="J296">
            <x:v>26140</x:v>
          </x:cell>
          <x:cell r="K296">
            <x:v>0</x:v>
          </x:cell>
          <x:cell r="L296">
            <x:v>0</x:v>
          </x:cell>
          <x:cell r="M296">
            <x:v>0</x:v>
          </x:cell>
        </x:row>
        <x:row r="297">
          <x:cell r="G297">
            <x:v>0</x:v>
          </x:cell>
          <x:cell r="H297">
            <x:v>0</x:v>
          </x:cell>
          <x:cell r="I297">
            <x:v>0</x:v>
          </x:cell>
          <x:cell r="J297">
            <x:v>0</x:v>
          </x:cell>
          <x:cell r="K297">
            <x:v>0</x:v>
          </x:cell>
          <x:cell r="L297">
            <x:v>0</x:v>
          </x:cell>
          <x:cell r="M297">
            <x:v>0</x:v>
          </x:cell>
        </x:row>
        <x:row r="298">
          <x:cell r="G298">
            <x:v>0</x:v>
          </x:cell>
          <x:cell r="H298">
            <x:v>0</x:v>
          </x:cell>
          <x:cell r="I298">
            <x:v>0</x:v>
          </x:cell>
          <x:cell r="J298">
            <x:v>0</x:v>
          </x:cell>
          <x:cell r="K298">
            <x:v>0</x:v>
          </x:cell>
          <x:cell r="L298">
            <x:v>0</x:v>
          </x:cell>
          <x:cell r="M298">
            <x:v>0</x:v>
          </x:cell>
        </x:row>
        <x:row r="299">
          <x:cell r="G299">
            <x:v>0</x:v>
          </x:cell>
          <x:cell r="H299">
            <x:v>0</x:v>
          </x:cell>
          <x:cell r="I299">
            <x:v>0</x:v>
          </x:cell>
          <x:cell r="J299">
            <x:v>0</x:v>
          </x:cell>
          <x:cell r="K299">
            <x:v>0</x:v>
          </x:cell>
          <x:cell r="L299">
            <x:v>0</x:v>
          </x:cell>
          <x:cell r="M299">
            <x:v>0</x:v>
          </x:cell>
        </x:row>
        <x:row r="300">
          <x:cell r="G300">
            <x:v>0</x:v>
          </x:cell>
          <x:cell r="H300">
            <x:v>0</x:v>
          </x:cell>
          <x:cell r="I300">
            <x:v>0</x:v>
          </x:cell>
          <x:cell r="J300">
            <x:v>0</x:v>
          </x:cell>
          <x:cell r="K300">
            <x:v>0</x:v>
          </x:cell>
          <x:cell r="L300">
            <x:v>0</x:v>
          </x:cell>
          <x:cell r="M300">
            <x:v>0</x:v>
          </x:cell>
        </x:row>
        <x:row r="301">
          <x:cell r="G301">
            <x:v>0</x:v>
          </x:cell>
          <x:cell r="H301">
            <x:v>0</x:v>
          </x:cell>
          <x:cell r="I301">
            <x:v>0</x:v>
          </x:cell>
          <x:cell r="J301">
            <x:v>0</x:v>
          </x:cell>
          <x:cell r="K301">
            <x:v>0</x:v>
          </x:cell>
          <x:cell r="L301">
            <x:v>0</x:v>
          </x:cell>
          <x:cell r="M301">
            <x:v>0</x:v>
          </x:cell>
        </x:row>
        <x:row r="302">
          <x:cell r="G302">
            <x:v>0</x:v>
          </x:cell>
          <x:cell r="H302">
            <x:v>0</x:v>
          </x:cell>
          <x:cell r="I302">
            <x:v>0</x:v>
          </x:cell>
          <x:cell r="J302">
            <x:v>0</x:v>
          </x:cell>
          <x:cell r="K302">
            <x:v>0</x:v>
          </x:cell>
          <x:cell r="L302">
            <x:v>0</x:v>
          </x:cell>
          <x:cell r="M302">
            <x:v>0</x:v>
          </x:cell>
        </x:row>
        <x:row r="303">
          <x:cell r="G303">
            <x:v>0</x:v>
          </x:cell>
          <x:cell r="H303">
            <x:v>0</x:v>
          </x:cell>
          <x:cell r="I303">
            <x:v>0</x:v>
          </x:cell>
          <x:cell r="J303">
            <x:v>0</x:v>
          </x:cell>
          <x:cell r="K303">
            <x:v>0</x:v>
          </x:cell>
          <x:cell r="L303">
            <x:v>0</x:v>
          </x:cell>
          <x:cell r="M303">
            <x:v>0</x:v>
          </x:cell>
        </x:row>
        <x:row r="304">
          <x:cell r="G304">
            <x:v>0</x:v>
          </x:cell>
          <x:cell r="H304">
            <x:v>0</x:v>
          </x:cell>
          <x:cell r="I304">
            <x:v>0</x:v>
          </x:cell>
          <x:cell r="J304">
            <x:v>34870</x:v>
          </x:cell>
          <x:cell r="K304">
            <x:v>0</x:v>
          </x:cell>
          <x:cell r="L304">
            <x:v>0</x:v>
          </x:cell>
          <x:cell r="M304">
            <x:v>0</x:v>
          </x:cell>
        </x:row>
        <x:row r="305">
          <x:cell r="G305">
            <x:v>0</x:v>
          </x:cell>
          <x:cell r="H305">
            <x:v>0</x:v>
          </x:cell>
          <x:cell r="I305">
            <x:v>0</x:v>
          </x:cell>
          <x:cell r="J305">
            <x:v>0</x:v>
          </x:cell>
          <x:cell r="K305">
            <x:v>0</x:v>
          </x:cell>
          <x:cell r="L305">
            <x:v>0</x:v>
          </x:cell>
          <x:cell r="M305">
            <x:v>0</x:v>
          </x:cell>
        </x:row>
        <x:row r="306">
          <x:cell r="G306">
            <x:v>0</x:v>
          </x:cell>
          <x:cell r="H306">
            <x:v>0</x:v>
          </x:cell>
          <x:cell r="I306">
            <x:v>0</x:v>
          </x:cell>
          <x:cell r="J306">
            <x:v>0</x:v>
          </x:cell>
          <x:cell r="K306">
            <x:v>0</x:v>
          </x:cell>
          <x:cell r="L306">
            <x:v>0</x:v>
          </x:cell>
          <x:cell r="M306">
            <x:v>0</x:v>
          </x:cell>
        </x:row>
        <x:row r="307">
          <x:cell r="G307">
            <x:v>0</x:v>
          </x:cell>
          <x:cell r="H307">
            <x:v>0</x:v>
          </x:cell>
          <x:cell r="I307">
            <x:v>0</x:v>
          </x:cell>
          <x:cell r="J307">
            <x:v>0</x:v>
          </x:cell>
          <x:cell r="K307">
            <x:v>0</x:v>
          </x:cell>
          <x:cell r="L307">
            <x:v>0</x:v>
          </x:cell>
          <x:cell r="M307">
            <x:v>0</x:v>
          </x:cell>
        </x:row>
        <x:row r="308">
          <x:cell r="G308">
            <x:v>0</x:v>
          </x:cell>
          <x:cell r="H308">
            <x:v>0</x:v>
          </x:cell>
          <x:cell r="I308">
            <x:v>0</x:v>
          </x:cell>
          <x:cell r="J308">
            <x:v>0</x:v>
          </x:cell>
          <x:cell r="K308">
            <x:v>0</x:v>
          </x:cell>
          <x:cell r="L308">
            <x:v>0</x:v>
          </x:cell>
          <x:cell r="M308">
            <x:v>0</x:v>
          </x:cell>
        </x:row>
        <x:row r="309">
          <x:cell r="G309">
            <x:v>0</x:v>
          </x:cell>
          <x:cell r="H309">
            <x:v>0</x:v>
          </x:cell>
          <x:cell r="I309">
            <x:v>0</x:v>
          </x:cell>
          <x:cell r="J309">
            <x:v>0</x:v>
          </x:cell>
          <x:cell r="K309">
            <x:v>0</x:v>
          </x:cell>
          <x:cell r="L309">
            <x:v>0</x:v>
          </x:cell>
          <x:cell r="M309">
            <x:v>0</x:v>
          </x:cell>
        </x:row>
        <x:row r="310">
          <x:cell r="G310">
            <x:v>0</x:v>
          </x:cell>
          <x:cell r="H310">
            <x:v>0</x:v>
          </x:cell>
          <x:cell r="I310">
            <x:v>0</x:v>
          </x:cell>
          <x:cell r="J310">
            <x:v>0</x:v>
          </x:cell>
          <x:cell r="K310">
            <x:v>0</x:v>
          </x:cell>
          <x:cell r="L310">
            <x:v>0</x:v>
          </x:cell>
          <x:cell r="M310">
            <x:v>0</x:v>
          </x:cell>
        </x:row>
        <x:row r="311">
          <x:cell r="G311">
            <x:v>0</x:v>
          </x:cell>
          <x:cell r="H311">
            <x:v>0</x:v>
          </x:cell>
          <x:cell r="I311">
            <x:v>0</x:v>
          </x:cell>
          <x:cell r="J311">
            <x:v>0</x:v>
          </x:cell>
          <x:cell r="K311">
            <x:v>0</x:v>
          </x:cell>
          <x:cell r="L311">
            <x:v>0</x:v>
          </x:cell>
          <x:cell r="M311">
            <x:v>0</x:v>
          </x:cell>
        </x:row>
        <x:row r="312">
          <x:cell r="G312">
            <x:v>0</x:v>
          </x:cell>
          <x:cell r="H312">
            <x:v>0</x:v>
          </x:cell>
          <x:cell r="I312">
            <x:v>0</x:v>
          </x:cell>
          <x:cell r="J312">
            <x:v>1100</x:v>
          </x:cell>
          <x:cell r="K312">
            <x:v>0</x:v>
          </x:cell>
          <x:cell r="L312">
            <x:v>0</x:v>
          </x:cell>
          <x:cell r="M312">
            <x:v>0</x:v>
          </x:cell>
        </x:row>
        <x:row r="313">
          <x:cell r="G313">
            <x:v>0</x:v>
          </x:cell>
          <x:cell r="H313">
            <x:v>0</x:v>
          </x:cell>
          <x:cell r="I313">
            <x:v>0</x:v>
          </x:cell>
          <x:cell r="J313">
            <x:v>0</x:v>
          </x:cell>
          <x:cell r="K313">
            <x:v>0</x:v>
          </x:cell>
          <x:cell r="L313">
            <x:v>0</x:v>
          </x:cell>
          <x:cell r="M313">
            <x:v>0</x:v>
          </x:cell>
        </x:row>
        <x:row r="314">
          <x:cell r="G314">
            <x:v>0</x:v>
          </x:cell>
          <x:cell r="H314">
            <x:v>0</x:v>
          </x:cell>
          <x:cell r="I314">
            <x:v>0</x:v>
          </x:cell>
          <x:cell r="J314">
            <x:v>0</x:v>
          </x:cell>
          <x:cell r="K314">
            <x:v>0</x:v>
          </x:cell>
          <x:cell r="L314">
            <x:v>0</x:v>
          </x:cell>
          <x:cell r="M314">
            <x:v>0</x:v>
          </x:cell>
        </x:row>
        <x:row r="315">
          <x:cell r="G315">
            <x:v>0</x:v>
          </x:cell>
          <x:cell r="H315">
            <x:v>0</x:v>
          </x:cell>
          <x:cell r="I315">
            <x:v>0</x:v>
          </x:cell>
          <x:cell r="J315">
            <x:v>0</x:v>
          </x:cell>
          <x:cell r="K315">
            <x:v>0</x:v>
          </x:cell>
          <x:cell r="L315">
            <x:v>0</x:v>
          </x:cell>
          <x:cell r="M315">
            <x:v>0</x:v>
          </x:cell>
        </x:row>
        <x:row r="316">
          <x:cell r="G316">
            <x:v>0</x:v>
          </x:cell>
          <x:cell r="H316">
            <x:v>0</x:v>
          </x:cell>
          <x:cell r="I316">
            <x:v>0</x:v>
          </x:cell>
          <x:cell r="J316">
            <x:v>0</x:v>
          </x:cell>
          <x:cell r="K316">
            <x:v>0</x:v>
          </x:cell>
          <x:cell r="L316">
            <x:v>0</x:v>
          </x:cell>
          <x:cell r="M316">
            <x:v>0</x:v>
          </x:cell>
        </x:row>
        <x:row r="317">
          <x:cell r="G317">
            <x:v>0</x:v>
          </x:cell>
          <x:cell r="H317">
            <x:v>0</x:v>
          </x:cell>
          <x:cell r="I317">
            <x:v>0</x:v>
          </x:cell>
          <x:cell r="J317">
            <x:v>2800</x:v>
          </x:cell>
          <x:cell r="K317">
            <x:v>0</x:v>
          </x:cell>
          <x:cell r="L317">
            <x:v>0</x:v>
          </x:cell>
          <x:cell r="M317">
            <x:v>0</x:v>
          </x:cell>
        </x:row>
        <x:row r="318">
          <x:cell r="G318">
            <x:v>0</x:v>
          </x:cell>
          <x:cell r="H318">
            <x:v>0</x:v>
          </x:cell>
          <x:cell r="I318">
            <x:v>0</x:v>
          </x:cell>
          <x:cell r="J318">
            <x:v>0</x:v>
          </x:cell>
          <x:cell r="K318">
            <x:v>0</x:v>
          </x:cell>
          <x:cell r="L318">
            <x:v>0</x:v>
          </x:cell>
          <x:cell r="M318">
            <x:v>0</x:v>
          </x:cell>
        </x:row>
        <x:row r="319">
          <x:cell r="G319">
            <x:v>0</x:v>
          </x:cell>
          <x:cell r="H319">
            <x:v>0</x:v>
          </x:cell>
          <x:cell r="I319">
            <x:v>0</x:v>
          </x:cell>
          <x:cell r="J319">
            <x:v>450</x:v>
          </x:cell>
          <x:cell r="K319">
            <x:v>0</x:v>
          </x:cell>
          <x:cell r="L319">
            <x:v>0</x:v>
          </x:cell>
          <x:cell r="M319">
            <x:v>0</x:v>
          </x:cell>
        </x:row>
        <x:row r="320">
          <x:cell r="G320">
            <x:v>0</x:v>
          </x:cell>
          <x:cell r="H320">
            <x:v>0</x:v>
          </x:cell>
          <x:cell r="I320">
            <x:v>0</x:v>
          </x:cell>
          <x:cell r="J320">
            <x:v>0</x:v>
          </x:cell>
          <x:cell r="K320">
            <x:v>0</x:v>
          </x:cell>
          <x:cell r="L320">
            <x:v>0</x:v>
          </x:cell>
          <x:cell r="M320">
            <x:v>0</x:v>
          </x:cell>
        </x:row>
        <x:row r="321">
          <x:cell r="G321">
            <x:v>0</x:v>
          </x:cell>
          <x:cell r="H321">
            <x:v>0</x:v>
          </x:cell>
          <x:cell r="I321">
            <x:v>0</x:v>
          </x:cell>
          <x:cell r="J321">
            <x:v>0</x:v>
          </x:cell>
          <x:cell r="K321">
            <x:v>0</x:v>
          </x:cell>
          <x:cell r="L321">
            <x:v>0</x:v>
          </x:cell>
          <x:cell r="M321">
            <x:v>0</x:v>
          </x:cell>
        </x:row>
        <x:row r="322">
          <x:cell r="G322">
            <x:v>0</x:v>
          </x:cell>
          <x:cell r="H322">
            <x:v>0</x:v>
          </x:cell>
          <x:cell r="I322">
            <x:v>0</x:v>
          </x:cell>
          <x:cell r="J322">
            <x:v>0</x:v>
          </x:cell>
          <x:cell r="K322">
            <x:v>0</x:v>
          </x:cell>
          <x:cell r="L322">
            <x:v>0</x:v>
          </x:cell>
          <x:cell r="M322">
            <x:v>0</x:v>
          </x:cell>
        </x:row>
        <x:row r="323">
          <x:cell r="G323">
            <x:v>0</x:v>
          </x:cell>
          <x:cell r="H323">
            <x:v>0</x:v>
          </x:cell>
          <x:cell r="I323">
            <x:v>0</x:v>
          </x:cell>
          <x:cell r="J323">
            <x:v>0</x:v>
          </x:cell>
          <x:cell r="K323">
            <x:v>0</x:v>
          </x:cell>
          <x:cell r="L323">
            <x:v>0</x:v>
          </x:cell>
          <x:cell r="M323">
            <x:v>0</x:v>
          </x:cell>
        </x:row>
        <x:row r="324">
          <x:cell r="G324">
            <x:v>0</x:v>
          </x:cell>
          <x:cell r="H324">
            <x:v>0</x:v>
          </x:cell>
          <x:cell r="I324">
            <x:v>0</x:v>
          </x:cell>
          <x:cell r="J324">
            <x:v>0</x:v>
          </x:cell>
          <x:cell r="K324">
            <x:v>0</x:v>
          </x:cell>
          <x:cell r="L324">
            <x:v>0</x:v>
          </x:cell>
          <x:cell r="M324">
            <x:v>0</x:v>
          </x:cell>
        </x:row>
        <x:row r="325">
          <x:cell r="G325">
            <x:v>0</x:v>
          </x:cell>
          <x:cell r="H325">
            <x:v>0</x:v>
          </x:cell>
          <x:cell r="I325">
            <x:v>0</x:v>
          </x:cell>
          <x:cell r="J325">
            <x:v>0</x:v>
          </x:cell>
          <x:cell r="K325">
            <x:v>0</x:v>
          </x:cell>
          <x:cell r="L325">
            <x:v>0</x:v>
          </x:cell>
          <x:cell r="M325">
            <x:v>0</x:v>
          </x:cell>
        </x:row>
        <x:row r="326">
          <x:cell r="G326">
            <x:v>0</x:v>
          </x:cell>
          <x:cell r="H326">
            <x:v>0</x:v>
          </x:cell>
          <x:cell r="I326">
            <x:v>0</x:v>
          </x:cell>
          <x:cell r="J326">
            <x:v>0</x:v>
          </x:cell>
          <x:cell r="K326">
            <x:v>0</x:v>
          </x:cell>
          <x:cell r="L326">
            <x:v>0</x:v>
          </x:cell>
          <x:cell r="M326">
            <x:v>0</x:v>
          </x:cell>
        </x:row>
        <x:row r="327">
          <x:cell r="G327">
            <x:v>0</x:v>
          </x:cell>
          <x:cell r="H327">
            <x:v>0</x:v>
          </x:cell>
          <x:cell r="I327">
            <x:v>0</x:v>
          </x:cell>
          <x:cell r="J327">
            <x:v>0</x:v>
          </x:cell>
          <x:cell r="K327">
            <x:v>0</x:v>
          </x:cell>
          <x:cell r="L327">
            <x:v>0</x:v>
          </x:cell>
          <x:cell r="M327">
            <x:v>0</x:v>
          </x:cell>
        </x:row>
        <x:row r="328">
          <x:cell r="G328">
            <x:v>0</x:v>
          </x:cell>
          <x:cell r="H328">
            <x:v>263772</x:v>
          </x:cell>
          <x:cell r="I328">
            <x:v>0</x:v>
          </x:cell>
          <x:cell r="J328">
            <x:v>0</x:v>
          </x:cell>
          <x:cell r="K328">
            <x:v>0</x:v>
          </x:cell>
          <x:cell r="L328">
            <x:v>13441</x:v>
          </x:cell>
          <x:cell r="M328">
            <x:v>0</x:v>
          </x:cell>
        </x:row>
        <x:row r="329">
          <x:cell r="G329">
            <x:v>0</x:v>
          </x:cell>
          <x:cell r="H329">
            <x:v>56315</x:v>
          </x:cell>
          <x:cell r="I329">
            <x:v>0</x:v>
          </x:cell>
          <x:cell r="J329">
            <x:v>20079</x:v>
          </x:cell>
          <x:cell r="K329">
            <x:v>0</x:v>
          </x:cell>
          <x:cell r="L329">
            <x:v>2399</x:v>
          </x:cell>
          <x:cell r="M329">
            <x:v>0</x:v>
          </x:cell>
        </x:row>
        <x:row r="330">
          <x:cell r="G330">
            <x:v>0</x:v>
          </x:cell>
          <x:cell r="H330">
            <x:v>21995</x:v>
          </x:cell>
          <x:cell r="I330">
            <x:v>0</x:v>
          </x:cell>
          <x:cell r="J330">
            <x:v>4766</x:v>
          </x:cell>
          <x:cell r="K330">
            <x:v>0</x:v>
          </x:cell>
          <x:cell r="L330">
            <x:v>836</x:v>
          </x:cell>
          <x:cell r="M330">
            <x:v>0</x:v>
          </x:cell>
        </x:row>
        <x:row r="331">
          <x:cell r="G331">
            <x:v>0</x:v>
          </x:cell>
          <x:cell r="H331">
            <x:v>0</x:v>
          </x:cell>
          <x:cell r="I331">
            <x:v>0</x:v>
          </x:cell>
          <x:cell r="J331">
            <x:v>0</x:v>
          </x:cell>
          <x:cell r="K331">
            <x:v>0</x:v>
          </x:cell>
          <x:cell r="L331">
            <x:v>0</x:v>
          </x:cell>
          <x:cell r="M331">
            <x:v>0</x:v>
          </x:cell>
        </x:row>
        <x:row r="332">
          <x:cell r="G332">
            <x:v>0</x:v>
          </x:cell>
          <x:cell r="H332">
            <x:v>0</x:v>
          </x:cell>
          <x:cell r="I332">
            <x:v>0</x:v>
          </x:cell>
          <x:cell r="J332">
            <x:v>700</x:v>
          </x:cell>
          <x:cell r="K332">
            <x:v>0</x:v>
          </x:cell>
          <x:cell r="L332">
            <x:v>0</x:v>
          </x:cell>
          <x:cell r="M332">
            <x:v>0</x:v>
          </x:cell>
        </x:row>
        <x:row r="333">
          <x:cell r="G333">
            <x:v>0</x:v>
          </x:cell>
          <x:cell r="H333">
            <x:v>0</x:v>
          </x:cell>
          <x:cell r="I333">
            <x:v>0</x:v>
          </x:cell>
          <x:cell r="J333">
            <x:v>0</x:v>
          </x:cell>
          <x:cell r="K333">
            <x:v>0</x:v>
          </x:cell>
          <x:cell r="L333">
            <x:v>0</x:v>
          </x:cell>
          <x:cell r="M333">
            <x:v>0</x:v>
          </x:cell>
        </x:row>
        <x:row r="334">
          <x:cell r="G334">
            <x:v>0</x:v>
          </x:cell>
          <x:cell r="H334">
            <x:v>0</x:v>
          </x:cell>
          <x:cell r="I334">
            <x:v>0</x:v>
          </x:cell>
          <x:cell r="J334">
            <x:v>0</x:v>
          </x:cell>
          <x:cell r="K334">
            <x:v>0</x:v>
          </x:cell>
          <x:cell r="L334">
            <x:v>0</x:v>
          </x:cell>
          <x:cell r="M334">
            <x:v>0</x:v>
          </x:cell>
        </x:row>
        <x:row r="335">
          <x:cell r="G335">
            <x:v>0</x:v>
          </x:cell>
          <x:cell r="H335">
            <x:v>0</x:v>
          </x:cell>
          <x:cell r="I335">
            <x:v>0</x:v>
          </x:cell>
          <x:cell r="J335">
            <x:v>0</x:v>
          </x:cell>
          <x:cell r="K335">
            <x:v>0</x:v>
          </x:cell>
          <x:cell r="L335">
            <x:v>0</x:v>
          </x:cell>
          <x:cell r="M335">
            <x:v>0</x:v>
          </x:cell>
        </x:row>
        <x:row r="336">
          <x:cell r="G336">
            <x:v>0</x:v>
          </x:cell>
          <x:cell r="H336">
            <x:v>0</x:v>
          </x:cell>
          <x:cell r="I336">
            <x:v>0</x:v>
          </x:cell>
          <x:cell r="J336">
            <x:v>0</x:v>
          </x:cell>
          <x:cell r="K336">
            <x:v>0</x:v>
          </x:cell>
          <x:cell r="L336">
            <x:v>0</x:v>
          </x:cell>
          <x:cell r="M336">
            <x:v>0</x:v>
          </x:cell>
        </x:row>
        <x:row r="337">
          <x:cell r="G337">
            <x:v>0</x:v>
          </x:cell>
          <x:cell r="H337">
            <x:v>0</x:v>
          </x:cell>
          <x:cell r="I337">
            <x:v>0</x:v>
          </x:cell>
          <x:cell r="J337">
            <x:v>0</x:v>
          </x:cell>
          <x:cell r="K337">
            <x:v>0</x:v>
          </x:cell>
          <x:cell r="L337">
            <x:v>0</x:v>
          </x:cell>
          <x:cell r="M337">
            <x:v>0</x:v>
          </x:cell>
        </x:row>
        <x:row r="338">
          <x:cell r="G338">
            <x:v>0</x:v>
          </x:cell>
          <x:cell r="H338">
            <x:v>0</x:v>
          </x:cell>
          <x:cell r="I338">
            <x:v>0</x:v>
          </x:cell>
          <x:cell r="J338">
            <x:v>0</x:v>
          </x:cell>
          <x:cell r="K338">
            <x:v>0</x:v>
          </x:cell>
          <x:cell r="L338">
            <x:v>0</x:v>
          </x:cell>
          <x:cell r="M338">
            <x:v>0</x:v>
          </x:cell>
        </x:row>
        <x:row r="339">
          <x:cell r="G339">
            <x:v>0</x:v>
          </x:cell>
          <x:cell r="H339">
            <x:v>0</x:v>
          </x:cell>
          <x:cell r="I339">
            <x:v>0</x:v>
          </x:cell>
          <x:cell r="J339">
            <x:v>0</x:v>
          </x:cell>
          <x:cell r="K339">
            <x:v>0</x:v>
          </x:cell>
          <x:cell r="L339">
            <x:v>0</x:v>
          </x:cell>
          <x:cell r="M339">
            <x:v>0</x:v>
          </x:cell>
        </x:row>
        <x:row r="340">
          <x:cell r="G340">
            <x:v>0</x:v>
          </x:cell>
          <x:cell r="H340">
            <x:v>0</x:v>
          </x:cell>
          <x:cell r="I340">
            <x:v>0</x:v>
          </x:cell>
          <x:cell r="J340">
            <x:v>0</x:v>
          </x:cell>
          <x:cell r="K340">
            <x:v>0</x:v>
          </x:cell>
          <x:cell r="L340">
            <x:v>0</x:v>
          </x:cell>
          <x:cell r="M340">
            <x:v>0</x:v>
          </x:cell>
        </x:row>
        <x:row r="341">
          <x:cell r="G341">
            <x:v>0</x:v>
          </x:cell>
          <x:cell r="H341">
            <x:v>0</x:v>
          </x:cell>
          <x:cell r="I341">
            <x:v>0</x:v>
          </x:cell>
          <x:cell r="J341">
            <x:v>0</x:v>
          </x:cell>
          <x:cell r="K341">
            <x:v>0</x:v>
          </x:cell>
          <x:cell r="L341">
            <x:v>0</x:v>
          </x:cell>
          <x:cell r="M341">
            <x:v>0</x:v>
          </x:cell>
        </x:row>
        <x:row r="342">
          <x:cell r="G342">
            <x:v>0</x:v>
          </x:cell>
          <x:cell r="H342">
            <x:v>0</x:v>
          </x:cell>
          <x:cell r="I342">
            <x:v>0</x:v>
          </x:cell>
          <x:cell r="J342">
            <x:v>0</x:v>
          </x:cell>
          <x:cell r="K342">
            <x:v>0</x:v>
          </x:cell>
          <x:cell r="L342">
            <x:v>0</x:v>
          </x:cell>
          <x:cell r="M342">
            <x:v>0</x:v>
          </x:cell>
        </x:row>
        <x:row r="343">
          <x:cell r="G343">
            <x:v>0</x:v>
          </x:cell>
          <x:cell r="H343">
            <x:v>0</x:v>
          </x:cell>
          <x:cell r="I343">
            <x:v>0</x:v>
          </x:cell>
          <x:cell r="J343">
            <x:v>0</x:v>
          </x:cell>
          <x:cell r="K343">
            <x:v>0</x:v>
          </x:cell>
          <x:cell r="L343">
            <x:v>0</x:v>
          </x:cell>
          <x:cell r="M343">
            <x:v>0</x:v>
          </x:cell>
        </x:row>
        <x:row r="344">
          <x:cell r="G344">
            <x:v>0</x:v>
          </x:cell>
          <x:cell r="H344">
            <x:v>0</x:v>
          </x:cell>
          <x:cell r="I344">
            <x:v>0</x:v>
          </x:cell>
          <x:cell r="J344">
            <x:v>0</x:v>
          </x:cell>
          <x:cell r="K344">
            <x:v>0</x:v>
          </x:cell>
          <x:cell r="L344">
            <x:v>0</x:v>
          </x:cell>
          <x:cell r="M344">
            <x:v>0</x:v>
          </x:cell>
        </x:row>
        <x:row r="345">
          <x:cell r="G345">
            <x:v>0</x:v>
          </x:cell>
          <x:cell r="H345">
            <x:v>0</x:v>
          </x:cell>
          <x:cell r="I345">
            <x:v>0</x:v>
          </x:cell>
          <x:cell r="J345">
            <x:v>0</x:v>
          </x:cell>
          <x:cell r="K345">
            <x:v>0</x:v>
          </x:cell>
          <x:cell r="L345">
            <x:v>0</x:v>
          </x:cell>
          <x:cell r="M345">
            <x:v>0</x:v>
          </x:cell>
        </x:row>
        <x:row r="346">
          <x:cell r="G346">
            <x:v>0</x:v>
          </x:cell>
          <x:cell r="H346">
            <x:v>0</x:v>
          </x:cell>
          <x:cell r="I346">
            <x:v>0</x:v>
          </x:cell>
          <x:cell r="J346">
            <x:v>0</x:v>
          </x:cell>
          <x:cell r="K346">
            <x:v>0</x:v>
          </x:cell>
          <x:cell r="L346">
            <x:v>0</x:v>
          </x:cell>
          <x:cell r="M346">
            <x:v>0</x:v>
          </x:cell>
        </x:row>
        <x:row r="347">
          <x:cell r="G347">
            <x:v>0</x:v>
          </x:cell>
          <x:cell r="H347">
            <x:v>0</x:v>
          </x:cell>
          <x:cell r="I347">
            <x:v>0</x:v>
          </x:cell>
          <x:cell r="J347">
            <x:v>0</x:v>
          </x:cell>
          <x:cell r="K347">
            <x:v>0</x:v>
          </x:cell>
          <x:cell r="L347">
            <x:v>0</x:v>
          </x:cell>
          <x:cell r="M347">
            <x:v>0</x:v>
          </x:cell>
        </x:row>
        <x:row r="348">
          <x:cell r="G348">
            <x:v>0</x:v>
          </x:cell>
          <x:cell r="H348">
            <x:v>0</x:v>
          </x:cell>
          <x:cell r="I348">
            <x:v>0</x:v>
          </x:cell>
          <x:cell r="J348">
            <x:v>0</x:v>
          </x:cell>
          <x:cell r="K348">
            <x:v>0</x:v>
          </x:cell>
          <x:cell r="L348">
            <x:v>0</x:v>
          </x:cell>
          <x:cell r="M348">
            <x:v>0</x:v>
          </x:cell>
        </x:row>
        <x:row r="349">
          <x:cell r="G349">
            <x:v>0</x:v>
          </x:cell>
          <x:cell r="H349">
            <x:v>0</x:v>
          </x:cell>
          <x:cell r="I349">
            <x:v>0</x:v>
          </x:cell>
          <x:cell r="J349">
            <x:v>0</x:v>
          </x:cell>
          <x:cell r="K349">
            <x:v>0</x:v>
          </x:cell>
          <x:cell r="L349">
            <x:v>0</x:v>
          </x:cell>
          <x:cell r="M349">
            <x:v>0</x:v>
          </x:cell>
        </x:row>
        <x:row r="350">
          <x:cell r="G350">
            <x:v>0</x:v>
          </x:cell>
          <x:cell r="H350">
            <x:v>4461</x:v>
          </x:cell>
          <x:cell r="I350">
            <x:v>0</x:v>
          </x:cell>
          <x:cell r="J350">
            <x:v>1710</x:v>
          </x:cell>
          <x:cell r="K350">
            <x:v>0</x:v>
          </x:cell>
          <x:cell r="L350">
            <x:v>133</x:v>
          </x:cell>
          <x:cell r="M350">
            <x:v>0</x:v>
          </x:cell>
        </x:row>
        <x:row r="351">
          <x:cell r="G351">
            <x:v>0</x:v>
          </x:cell>
          <x:cell r="H351">
            <x:v>5736</x:v>
          </x:cell>
          <x:cell r="I351">
            <x:v>0</x:v>
          </x:cell>
          <x:cell r="J351">
            <x:v>3500</x:v>
          </x:cell>
          <x:cell r="K351">
            <x:v>0</x:v>
          </x:cell>
          <x:cell r="L351">
            <x:v>172</x:v>
          </x:cell>
          <x:cell r="M351">
            <x:v>0</x:v>
          </x:cell>
        </x:row>
        <x:row r="352">
          <x:cell r="G352">
            <x:v>0</x:v>
          </x:cell>
          <x:cell r="H352">
            <x:v>3824</x:v>
          </x:cell>
          <x:cell r="I352">
            <x:v>0</x:v>
          </x:cell>
          <x:cell r="J352">
            <x:v>2340</x:v>
          </x:cell>
          <x:cell r="K352">
            <x:v>0</x:v>
          </x:cell>
          <x:cell r="L352">
            <x:v>114</x:v>
          </x:cell>
          <x:cell r="M352">
            <x:v>0</x:v>
          </x:cell>
        </x:row>
        <x:row r="353">
          <x:cell r="G353">
            <x:v>0</x:v>
          </x:cell>
          <x:cell r="H353">
            <x:v>0</x:v>
          </x:cell>
          <x:cell r="I353">
            <x:v>0</x:v>
          </x:cell>
          <x:cell r="J353">
            <x:v>0</x:v>
          </x:cell>
          <x:cell r="K353">
            <x:v>0</x:v>
          </x:cell>
          <x:cell r="L353">
            <x:v>0</x:v>
          </x:cell>
          <x:cell r="M353">
            <x:v>0</x:v>
          </x:cell>
        </x:row>
        <x:row r="354">
          <x:cell r="G354">
            <x:v>0</x:v>
          </x:cell>
          <x:cell r="H354">
            <x:v>0</x:v>
          </x:cell>
          <x:cell r="I354">
            <x:v>0</x:v>
          </x:cell>
          <x:cell r="J354">
            <x:v>0</x:v>
          </x:cell>
          <x:cell r="K354">
            <x:v>0</x:v>
          </x:cell>
          <x:cell r="L354">
            <x:v>0</x:v>
          </x:cell>
          <x:cell r="M354">
            <x:v>0</x:v>
          </x:cell>
        </x:row>
        <x:row r="355">
          <x:cell r="G355">
            <x:v>0</x:v>
          </x:cell>
          <x:cell r="H355">
            <x:v>0</x:v>
          </x:cell>
          <x:cell r="I355">
            <x:v>0</x:v>
          </x:cell>
          <x:cell r="J355">
            <x:v>0</x:v>
          </x:cell>
          <x:cell r="K355">
            <x:v>0</x:v>
          </x:cell>
          <x:cell r="L355">
            <x:v>0</x:v>
          </x:cell>
          <x:cell r="M355">
            <x:v>0</x:v>
          </x:cell>
        </x:row>
        <x:row r="356">
          <x:cell r="G356">
            <x:v>0</x:v>
          </x:cell>
          <x:cell r="H356">
            <x:v>0</x:v>
          </x:cell>
          <x:cell r="I356">
            <x:v>0</x:v>
          </x:cell>
          <x:cell r="J356">
            <x:v>0</x:v>
          </x:cell>
          <x:cell r="K356">
            <x:v>0</x:v>
          </x:cell>
          <x:cell r="L356">
            <x:v>0</x:v>
          </x:cell>
          <x:cell r="M356">
            <x:v>0</x:v>
          </x:cell>
        </x:row>
        <x:row r="357">
          <x:cell r="G357">
            <x:v>0</x:v>
          </x:cell>
          <x:cell r="H357">
            <x:v>0</x:v>
          </x:cell>
          <x:cell r="I357">
            <x:v>0</x:v>
          </x:cell>
          <x:cell r="J357">
            <x:v>0</x:v>
          </x:cell>
          <x:cell r="K357">
            <x:v>0</x:v>
          </x:cell>
          <x:cell r="L357">
            <x:v>0</x:v>
          </x:cell>
          <x:cell r="M357">
            <x:v>0</x:v>
          </x:cell>
        </x:row>
        <x:row r="358">
          <x:cell r="G358">
            <x:v>0</x:v>
          </x:cell>
          <x:cell r="H358">
            <x:v>0</x:v>
          </x:cell>
          <x:cell r="I358">
            <x:v>0</x:v>
          </x:cell>
          <x:cell r="J358">
            <x:v>0</x:v>
          </x:cell>
          <x:cell r="K358">
            <x:v>0</x:v>
          </x:cell>
          <x:cell r="L358">
            <x:v>0</x:v>
          </x:cell>
          <x:cell r="M358">
            <x:v>0</x:v>
          </x:cell>
        </x:row>
        <x:row r="359">
          <x:cell r="G359">
            <x:v>0</x:v>
          </x:cell>
          <x:cell r="H359">
            <x:v>0</x:v>
          </x:cell>
          <x:cell r="I359">
            <x:v>0</x:v>
          </x:cell>
          <x:cell r="J359">
            <x:v>0</x:v>
          </x:cell>
          <x:cell r="K359">
            <x:v>0</x:v>
          </x:cell>
          <x:cell r="L359">
            <x:v>0</x:v>
          </x:cell>
          <x:cell r="M359">
            <x:v>0</x:v>
          </x:cell>
        </x:row>
        <x:row r="360">
          <x:cell r="G360">
            <x:v>0</x:v>
          </x:cell>
          <x:cell r="H360">
            <x:v>0</x:v>
          </x:cell>
          <x:cell r="I360">
            <x:v>0</x:v>
          </x:cell>
          <x:cell r="J360">
            <x:v>0</x:v>
          </x:cell>
          <x:cell r="K360">
            <x:v>0</x:v>
          </x:cell>
          <x:cell r="L360">
            <x:v>0</x:v>
          </x:cell>
          <x:cell r="M360">
            <x:v>0</x:v>
          </x:cell>
        </x:row>
        <x:row r="361">
          <x:cell r="G361">
            <x:v>0</x:v>
          </x:cell>
          <x:cell r="H361">
            <x:v>0</x:v>
          </x:cell>
          <x:cell r="I361">
            <x:v>0</x:v>
          </x:cell>
          <x:cell r="J361">
            <x:v>0</x:v>
          </x:cell>
          <x:cell r="K361">
            <x:v>0</x:v>
          </x:cell>
          <x:cell r="L361">
            <x:v>0</x:v>
          </x:cell>
          <x:cell r="M361">
            <x:v>0</x:v>
          </x:cell>
        </x:row>
        <x:row r="362">
          <x:cell r="G362">
            <x:v>0</x:v>
          </x:cell>
          <x:cell r="H362">
            <x:v>0</x:v>
          </x:cell>
          <x:cell r="I362">
            <x:v>0</x:v>
          </x:cell>
          <x:cell r="J362">
            <x:v>0</x:v>
          </x:cell>
          <x:cell r="K362">
            <x:v>0</x:v>
          </x:cell>
          <x:cell r="L362">
            <x:v>0</x:v>
          </x:cell>
          <x:cell r="M362">
            <x:v>0</x:v>
          </x:cell>
        </x:row>
        <x:row r="363">
          <x:cell r="G363">
            <x:v>0</x:v>
          </x:cell>
          <x:cell r="H363">
            <x:v>0</x:v>
          </x:cell>
          <x:cell r="I363">
            <x:v>0</x:v>
          </x:cell>
          <x:cell r="J363">
            <x:v>0</x:v>
          </x:cell>
          <x:cell r="K363">
            <x:v>0</x:v>
          </x:cell>
          <x:cell r="L363">
            <x:v>0</x:v>
          </x:cell>
          <x:cell r="M363">
            <x:v>0</x:v>
          </x:cell>
        </x:row>
        <x:row r="364">
          <x:cell r="G364">
            <x:v>0</x:v>
          </x:cell>
          <x:cell r="H364">
            <x:v>0</x:v>
          </x:cell>
          <x:cell r="I364">
            <x:v>0</x:v>
          </x:cell>
          <x:cell r="J364">
            <x:v>0</x:v>
          </x:cell>
          <x:cell r="K364">
            <x:v>0</x:v>
          </x:cell>
          <x:cell r="L364">
            <x:v>0</x:v>
          </x:cell>
          <x:cell r="M364">
            <x:v>0</x:v>
          </x:cell>
        </x:row>
        <x:row r="365">
          <x:cell r="G365">
            <x:v>0</x:v>
          </x:cell>
          <x:cell r="H365">
            <x:v>0</x:v>
          </x:cell>
          <x:cell r="I365">
            <x:v>0</x:v>
          </x:cell>
          <x:cell r="J365">
            <x:v>0</x:v>
          </x:cell>
          <x:cell r="K365">
            <x:v>0</x:v>
          </x:cell>
          <x:cell r="L365">
            <x:v>0</x:v>
          </x:cell>
          <x:cell r="M365">
            <x:v>0</x:v>
          </x:cell>
        </x:row>
        <x:row r="366">
          <x:cell r="G366">
            <x:v>0</x:v>
          </x:cell>
          <x:cell r="H366">
            <x:v>0</x:v>
          </x:cell>
          <x:cell r="I366">
            <x:v>0</x:v>
          </x:cell>
          <x:cell r="J366">
            <x:v>0</x:v>
          </x:cell>
          <x:cell r="K366">
            <x:v>0</x:v>
          </x:cell>
          <x:cell r="L366">
            <x:v>0</x:v>
          </x:cell>
          <x:cell r="M366">
            <x:v>0</x:v>
          </x:cell>
        </x:row>
        <x:row r="367">
          <x:cell r="G367">
            <x:v>0</x:v>
          </x:cell>
          <x:cell r="H367">
            <x:v>0</x:v>
          </x:cell>
          <x:cell r="I367">
            <x:v>0</x:v>
          </x:cell>
          <x:cell r="J367">
            <x:v>0</x:v>
          </x:cell>
          <x:cell r="K367">
            <x:v>0</x:v>
          </x:cell>
          <x:cell r="L367">
            <x:v>0</x:v>
          </x:cell>
          <x:cell r="M367">
            <x:v>0</x:v>
          </x:cell>
        </x:row>
        <x:row r="368">
          <x:cell r="G368">
            <x:v>0</x:v>
          </x:cell>
          <x:cell r="H368">
            <x:v>0</x:v>
          </x:cell>
          <x:cell r="I368">
            <x:v>0</x:v>
          </x:cell>
          <x:cell r="J368">
            <x:v>0</x:v>
          </x:cell>
          <x:cell r="K368">
            <x:v>0</x:v>
          </x:cell>
          <x:cell r="L368">
            <x:v>0</x:v>
          </x:cell>
          <x:cell r="M368">
            <x:v>0</x:v>
          </x:cell>
        </x:row>
        <x:row r="369">
          <x:cell r="G369">
            <x:v>0</x:v>
          </x:cell>
          <x:cell r="H369">
            <x:v>0</x:v>
          </x:cell>
          <x:cell r="I369">
            <x:v>0</x:v>
          </x:cell>
          <x:cell r="J369">
            <x:v>0</x:v>
          </x:cell>
          <x:cell r="K369">
            <x:v>0</x:v>
          </x:cell>
          <x:cell r="L369">
            <x:v>0</x:v>
          </x:cell>
          <x:cell r="M369">
            <x:v>0</x:v>
          </x:cell>
        </x:row>
        <x:row r="370">
          <x:cell r="G370">
            <x:v>0</x:v>
          </x:cell>
          <x:cell r="H370">
            <x:v>0</x:v>
          </x:cell>
          <x:cell r="I370">
            <x:v>0</x:v>
          </x:cell>
          <x:cell r="J370">
            <x:v>0</x:v>
          </x:cell>
          <x:cell r="K370">
            <x:v>0</x:v>
          </x:cell>
          <x:cell r="L370">
            <x:v>0</x:v>
          </x:cell>
          <x:cell r="M370">
            <x:v>0</x:v>
          </x:cell>
        </x:row>
        <x:row r="371">
          <x:cell r="G371">
            <x:v>0</x:v>
          </x:cell>
          <x:cell r="H371">
            <x:v>0</x:v>
          </x:cell>
          <x:cell r="I371">
            <x:v>0</x:v>
          </x:cell>
          <x:cell r="J371">
            <x:v>0</x:v>
          </x:cell>
          <x:cell r="K371">
            <x:v>0</x:v>
          </x:cell>
          <x:cell r="L371">
            <x:v>0</x:v>
          </x:cell>
          <x:cell r="M371">
            <x:v>0</x:v>
          </x:cell>
        </x:row>
        <x:row r="372">
          <x:cell r="G372">
            <x:v>0</x:v>
          </x:cell>
          <x:cell r="H372">
            <x:v>0</x:v>
          </x:cell>
          <x:cell r="I372">
            <x:v>0</x:v>
          </x:cell>
          <x:cell r="J372">
            <x:v>0</x:v>
          </x:cell>
          <x:cell r="K372">
            <x:v>0</x:v>
          </x:cell>
          <x:cell r="L372">
            <x:v>0</x:v>
          </x:cell>
          <x:cell r="M372">
            <x:v>0</x:v>
          </x:cell>
        </x:row>
        <x:row r="373">
          <x:cell r="G373">
            <x:v>0</x:v>
          </x:cell>
          <x:cell r="H373">
            <x:v>0</x:v>
          </x:cell>
          <x:cell r="I373">
            <x:v>0</x:v>
          </x:cell>
          <x:cell r="J373">
            <x:v>0</x:v>
          </x:cell>
          <x:cell r="K373">
            <x:v>0</x:v>
          </x:cell>
          <x:cell r="L373">
            <x:v>0</x:v>
          </x:cell>
          <x:cell r="M373">
            <x:v>0</x:v>
          </x:cell>
        </x:row>
        <x:row r="374">
          <x:cell r="G374">
            <x:v>0</x:v>
          </x:cell>
          <x:cell r="H374">
            <x:v>0</x:v>
          </x:cell>
          <x:cell r="I374">
            <x:v>0</x:v>
          </x:cell>
          <x:cell r="J374">
            <x:v>0</x:v>
          </x:cell>
          <x:cell r="K374">
            <x:v>0</x:v>
          </x:cell>
          <x:cell r="L374">
            <x:v>0</x:v>
          </x:cell>
          <x:cell r="M374">
            <x:v>0</x:v>
          </x:cell>
        </x:row>
        <x:row r="375">
          <x:cell r="G375">
            <x:v>0</x:v>
          </x:cell>
          <x:cell r="H375">
            <x:v>0</x:v>
          </x:cell>
          <x:cell r="I375">
            <x:v>0</x:v>
          </x:cell>
          <x:cell r="J375">
            <x:v>0</x:v>
          </x:cell>
          <x:cell r="K375">
            <x:v>0</x:v>
          </x:cell>
          <x:cell r="L375">
            <x:v>0</x:v>
          </x:cell>
          <x:cell r="M375">
            <x:v>0</x:v>
          </x:cell>
        </x:row>
        <x:row r="376">
          <x:cell r="G376">
            <x:v>0</x:v>
          </x:cell>
          <x:cell r="H376">
            <x:v>0</x:v>
          </x:cell>
          <x:cell r="I376">
            <x:v>0</x:v>
          </x:cell>
          <x:cell r="J376">
            <x:v>0</x:v>
          </x:cell>
          <x:cell r="K376">
            <x:v>0</x:v>
          </x:cell>
          <x:cell r="L376">
            <x:v>0</x:v>
          </x:cell>
          <x:cell r="M376">
            <x:v>0</x:v>
          </x:cell>
        </x:row>
        <x:row r="377">
          <x:cell r="G377">
            <x:v>0</x:v>
          </x:cell>
          <x:cell r="H377">
            <x:v>0</x:v>
          </x:cell>
          <x:cell r="I377">
            <x:v>0</x:v>
          </x:cell>
          <x:cell r="J377">
            <x:v>0</x:v>
          </x:cell>
          <x:cell r="K377">
            <x:v>0</x:v>
          </x:cell>
          <x:cell r="L377">
            <x:v>0</x:v>
          </x:cell>
          <x:cell r="M377">
            <x:v>0</x:v>
          </x:cell>
        </x:row>
        <x:row r="378">
          <x:cell r="G378">
            <x:v>0</x:v>
          </x:cell>
          <x:cell r="H378">
            <x:v>0</x:v>
          </x:cell>
          <x:cell r="I378">
            <x:v>0</x:v>
          </x:cell>
          <x:cell r="J378">
            <x:v>0</x:v>
          </x:cell>
          <x:cell r="K378">
            <x:v>0</x:v>
          </x:cell>
          <x:cell r="L378">
            <x:v>0</x:v>
          </x:cell>
          <x:cell r="M378">
            <x:v>0</x:v>
          </x:cell>
        </x:row>
        <x:row r="379">
          <x:cell r="G379">
            <x:v>0</x:v>
          </x:cell>
          <x:cell r="H379">
            <x:v>0</x:v>
          </x:cell>
          <x:cell r="I379">
            <x:v>0</x:v>
          </x:cell>
          <x:cell r="J379">
            <x:v>0</x:v>
          </x:cell>
          <x:cell r="K379">
            <x:v>0</x:v>
          </x:cell>
          <x:cell r="L379">
            <x:v>0</x:v>
          </x:cell>
          <x:cell r="M379">
            <x:v>0</x:v>
          </x:cell>
        </x:row>
        <x:row r="380">
          <x:cell r="G380">
            <x:v>0</x:v>
          </x:cell>
          <x:cell r="H380">
            <x:v>0</x:v>
          </x:cell>
          <x:cell r="I380">
            <x:v>0</x:v>
          </x:cell>
          <x:cell r="J380">
            <x:v>0</x:v>
          </x:cell>
          <x:cell r="K380">
            <x:v>0</x:v>
          </x:cell>
          <x:cell r="L380">
            <x:v>0</x:v>
          </x:cell>
          <x:cell r="M380">
            <x:v>0</x:v>
          </x:cell>
        </x:row>
        <x:row r="381">
          <x:cell r="G381">
            <x:v>0</x:v>
          </x:cell>
          <x:cell r="H381">
            <x:v>0</x:v>
          </x:cell>
          <x:cell r="I381">
            <x:v>0</x:v>
          </x:cell>
          <x:cell r="J381">
            <x:v>0</x:v>
          </x:cell>
          <x:cell r="K381">
            <x:v>0</x:v>
          </x:cell>
          <x:cell r="L381">
            <x:v>0</x:v>
          </x:cell>
          <x:cell r="M381">
            <x:v>0</x:v>
          </x:cell>
        </x:row>
        <x:row r="382">
          <x:cell r="G382">
            <x:v>0</x:v>
          </x:cell>
          <x:cell r="H382">
            <x:v>0</x:v>
          </x:cell>
          <x:cell r="I382">
            <x:v>0</x:v>
          </x:cell>
          <x:cell r="J382">
            <x:v>0</x:v>
          </x:cell>
          <x:cell r="K382">
            <x:v>0</x:v>
          </x:cell>
          <x:cell r="L382">
            <x:v>0</x:v>
          </x:cell>
          <x:cell r="M382">
            <x:v>0</x:v>
          </x:cell>
        </x:row>
        <x:row r="383">
          <x:cell r="G383">
            <x:v>89084</x:v>
          </x:cell>
          <x:cell r="H383">
            <x:v>28682</x:v>
          </x:cell>
          <x:cell r="I383">
            <x:v>57364</x:v>
          </x:cell>
          <x:cell r="J383">
            <x:v>15000</x:v>
          </x:cell>
          <x:cell r="K383">
            <x:v>30000</x:v>
          </x:cell>
          <x:cell r="L383">
            <x:v>860</x:v>
          </x:cell>
          <x:cell r="M383">
            <x:v>1720</x:v>
          </x:cell>
        </x:row>
        <x:row r="384">
          <x:cell r="G384">
            <x:v>0</x:v>
          </x:cell>
          <x:cell r="H384">
            <x:v>28682</x:v>
          </x:cell>
          <x:cell r="I384">
            <x:v>0</x:v>
          </x:cell>
          <x:cell r="J384">
            <x:v>15000</x:v>
          </x:cell>
          <x:cell r="K384">
            <x:v>0</x:v>
          </x:cell>
          <x:cell r="L384">
            <x:v>860</x:v>
          </x:cell>
          <x:cell r="M384">
            <x:v>0</x:v>
          </x:cell>
        </x:row>
        <x:row r="385">
          <x:cell r="G385">
            <x:v>0</x:v>
          </x:cell>
          <x:cell r="H385">
            <x:v>0</x:v>
          </x:cell>
          <x:cell r="I385">
            <x:v>0</x:v>
          </x:cell>
          <x:cell r="J385">
            <x:v>0</x:v>
          </x:cell>
          <x:cell r="K385">
            <x:v>0</x:v>
          </x:cell>
          <x:cell r="L385">
            <x:v>0</x:v>
          </x:cell>
          <x:cell r="M385">
            <x:v>0</x:v>
          </x:cell>
        </x:row>
        <x:row r="386">
          <x:cell r="G386">
            <x:v>0</x:v>
          </x:cell>
          <x:cell r="H386">
            <x:v>0</x:v>
          </x:cell>
          <x:cell r="I386">
            <x:v>0</x:v>
          </x:cell>
          <x:cell r="J386">
            <x:v>0</x:v>
          </x:cell>
          <x:cell r="K386">
            <x:v>0</x:v>
          </x:cell>
          <x:cell r="L386">
            <x:v>0</x:v>
          </x:cell>
          <x:cell r="M386">
            <x:v>0</x:v>
          </x:cell>
        </x:row>
        <x:row r="387">
          <x:cell r="G387">
            <x:v>0</x:v>
          </x:cell>
          <x:cell r="H387">
            <x:v>0</x:v>
          </x:cell>
          <x:cell r="I387">
            <x:v>0</x:v>
          </x:cell>
          <x:cell r="J387">
            <x:v>0</x:v>
          </x:cell>
          <x:cell r="K387">
            <x:v>0</x:v>
          </x:cell>
          <x:cell r="L387">
            <x:v>0</x:v>
          </x:cell>
          <x:cell r="M387">
            <x:v>0</x:v>
          </x:cell>
        </x:row>
        <x:row r="388">
          <x:cell r="G388">
            <x:v>0</x:v>
          </x:cell>
          <x:cell r="H388">
            <x:v>0</x:v>
          </x:cell>
          <x:cell r="I388">
            <x:v>0</x:v>
          </x:cell>
          <x:cell r="J388">
            <x:v>0</x:v>
          </x:cell>
          <x:cell r="K388">
            <x:v>0</x:v>
          </x:cell>
          <x:cell r="L388">
            <x:v>0</x:v>
          </x:cell>
          <x:cell r="M388">
            <x:v>0</x:v>
          </x:cell>
        </x:row>
        <x:row r="389">
          <x:cell r="G389">
            <x:v>0</x:v>
          </x:cell>
          <x:cell r="H389">
            <x:v>63738</x:v>
          </x:cell>
          <x:cell r="I389">
            <x:v>0</x:v>
          </x:cell>
          <x:cell r="J389">
            <x:v>50000</x:v>
          </x:cell>
          <x:cell r="K389">
            <x:v>0</x:v>
          </x:cell>
          <x:cell r="L389">
            <x:v>1912</x:v>
          </x:cell>
          <x:cell r="M389">
            <x:v>0</x:v>
          </x:cell>
        </x:row>
        <x:row r="390">
          <x:cell r="G390">
            <x:v>0</x:v>
          </x:cell>
          <x:cell r="H390">
            <x:v>0</x:v>
          </x:cell>
          <x:cell r="I390">
            <x:v>0</x:v>
          </x:cell>
          <x:cell r="J390">
            <x:v>0</x:v>
          </x:cell>
          <x:cell r="K390">
            <x:v>0</x:v>
          </x:cell>
          <x:cell r="L390">
            <x:v>0</x:v>
          </x:cell>
          <x:cell r="M390">
            <x:v>0</x:v>
          </x:cell>
        </x:row>
        <x:row r="391">
          <x:cell r="G391">
            <x:v>0</x:v>
          </x:cell>
          <x:cell r="H391">
            <x:v>27466</x:v>
          </x:cell>
          <x:cell r="I391">
            <x:v>0</x:v>
          </x:cell>
          <x:cell r="J391">
            <x:v>22000</x:v>
          </x:cell>
          <x:cell r="K391">
            <x:v>0</x:v>
          </x:cell>
          <x:cell r="L391">
            <x:v>823</x:v>
          </x:cell>
          <x:cell r="M391">
            <x:v>0</x:v>
          </x:cell>
        </x:row>
        <x:row r="392">
          <x:cell r="G392">
            <x:v>0</x:v>
          </x:cell>
          <x:cell r="H392">
            <x:v>29082</x:v>
          </x:cell>
          <x:cell r="I392">
            <x:v>0</x:v>
          </x:cell>
          <x:cell r="J392">
            <x:v>25000</x:v>
          </x:cell>
          <x:cell r="K392">
            <x:v>0</x:v>
          </x:cell>
          <x:cell r="L392">
            <x:v>872</x:v>
          </x:cell>
          <x:cell r="M392">
            <x:v>0</x:v>
          </x:cell>
        </x:row>
        <x:row r="393">
          <x:cell r="G393">
            <x:v>0</x:v>
          </x:cell>
          <x:cell r="H393">
            <x:v>0</x:v>
          </x:cell>
          <x:cell r="I393">
            <x:v>0</x:v>
          </x:cell>
          <x:cell r="J393">
            <x:v>0</x:v>
          </x:cell>
          <x:cell r="K393">
            <x:v>0</x:v>
          </x:cell>
          <x:cell r="L393">
            <x:v>0</x:v>
          </x:cell>
          <x:cell r="M393">
            <x:v>0</x:v>
          </x:cell>
        </x:row>
        <x:row r="394">
          <x:cell r="G394">
            <x:v>0</x:v>
          </x:cell>
          <x:cell r="H394">
            <x:v>0</x:v>
          </x:cell>
          <x:cell r="I394">
            <x:v>0</x:v>
          </x:cell>
          <x:cell r="J394">
            <x:v>0</x:v>
          </x:cell>
          <x:cell r="K394">
            <x:v>0</x:v>
          </x:cell>
          <x:cell r="L394">
            <x:v>0</x:v>
          </x:cell>
          <x:cell r="M394">
            <x:v>0</x:v>
          </x:cell>
        </x:row>
        <x:row r="395">
          <x:cell r="G395">
            <x:v>0</x:v>
          </x:cell>
          <x:cell r="H395">
            <x:v>0</x:v>
          </x:cell>
          <x:cell r="I395">
            <x:v>0</x:v>
          </x:cell>
          <x:cell r="J395">
            <x:v>0</x:v>
          </x:cell>
          <x:cell r="K395">
            <x:v>0</x:v>
          </x:cell>
          <x:cell r="L395">
            <x:v>0</x:v>
          </x:cell>
          <x:cell r="M395">
            <x:v>0</x:v>
          </x:cell>
        </x:row>
        <x:row r="396">
          <x:cell r="G396">
            <x:v>0</x:v>
          </x:cell>
          <x:cell r="H396">
            <x:v>235994</x:v>
          </x:cell>
          <x:cell r="I396">
            <x:v>0</x:v>
          </x:cell>
          <x:cell r="J396">
            <x:v>46000</x:v>
          </x:cell>
          <x:cell r="K396">
            <x:v>0</x:v>
          </x:cell>
          <x:cell r="L396">
            <x:v>7079</x:v>
          </x:cell>
          <x:cell r="M396">
            <x:v>0</x:v>
          </x:cell>
        </x:row>
        <x:row r="397">
          <x:cell r="G397">
            <x:v>0</x:v>
          </x:cell>
          <x:cell r="H397">
            <x:v>235994</x:v>
          </x:cell>
          <x:cell r="I397">
            <x:v>0</x:v>
          </x:cell>
          <x:cell r="J397">
            <x:v>76000</x:v>
          </x:cell>
          <x:cell r="K397">
            <x:v>0</x:v>
          </x:cell>
          <x:cell r="L397">
            <x:v>7079</x:v>
          </x:cell>
          <x:cell r="M397">
            <x:v>0</x:v>
          </x:cell>
        </x:row>
        <x:row r="398">
          <x:cell r="G398">
            <x:v>0</x:v>
          </x:cell>
          <x:cell r="H398">
            <x:v>0</x:v>
          </x:cell>
          <x:cell r="I398">
            <x:v>0</x:v>
          </x:cell>
          <x:cell r="J398">
            <x:v>0</x:v>
          </x:cell>
          <x:cell r="K398">
            <x:v>0</x:v>
          </x:cell>
          <x:cell r="L398">
            <x:v>0</x:v>
          </x:cell>
          <x:cell r="M398">
            <x:v>0</x:v>
          </x:cell>
        </x:row>
        <x:row r="399">
          <x:cell r="G399">
            <x:v>0</x:v>
          </x:cell>
          <x:cell r="H399">
            <x:v>0</x:v>
          </x:cell>
          <x:cell r="I399">
            <x:v>0</x:v>
          </x:cell>
          <x:cell r="J399">
            <x:v>0</x:v>
          </x:cell>
          <x:cell r="K399">
            <x:v>0</x:v>
          </x:cell>
          <x:cell r="L399">
            <x:v>0</x:v>
          </x:cell>
          <x:cell r="M399">
            <x:v>0</x:v>
          </x:cell>
        </x:row>
        <x:row r="400">
          <x:cell r="G400">
            <x:v>0</x:v>
          </x:cell>
          <x:cell r="H400">
            <x:v>0</x:v>
          </x:cell>
          <x:cell r="I400">
            <x:v>0</x:v>
          </x:cell>
          <x:cell r="J400">
            <x:v>0</x:v>
          </x:cell>
          <x:cell r="K400">
            <x:v>0</x:v>
          </x:cell>
          <x:cell r="L400">
            <x:v>0</x:v>
          </x:cell>
          <x:cell r="M400">
            <x:v>0</x:v>
          </x:cell>
        </x:row>
        <x:row r="401">
          <x:cell r="G401">
            <x:v>0</x:v>
          </x:cell>
          <x:cell r="H401">
            <x:v>373527</x:v>
          </x:cell>
          <x:cell r="I401">
            <x:v>0</x:v>
          </x:cell>
          <x:cell r="J401">
            <x:v>726000</x:v>
          </x:cell>
          <x:cell r="K401">
            <x:v>0</x:v>
          </x:cell>
          <x:cell r="L401">
            <x:v>11205</x:v>
          </x:cell>
          <x:cell r="M401">
            <x:v>0</x:v>
          </x:cell>
        </x:row>
        <x:row r="402">
          <x:cell r="G402">
            <x:v>0</x:v>
          </x:cell>
          <x:cell r="H402">
            <x:v>0</x:v>
          </x:cell>
          <x:cell r="I402">
            <x:v>0</x:v>
          </x:cell>
          <x:cell r="J402">
            <x:v>0</x:v>
          </x:cell>
          <x:cell r="K402">
            <x:v>0</x:v>
          </x:cell>
          <x:cell r="L402">
            <x:v>0</x:v>
          </x:cell>
          <x:cell r="M402">
            <x:v>0</x:v>
          </x:cell>
        </x:row>
        <x:row r="403">
          <x:cell r="G403">
            <x:v>50289</x:v>
          </x:cell>
          <x:cell r="H403">
            <x:v>27466</x:v>
          </x:cell>
          <x:cell r="I403">
            <x:v>27466</x:v>
          </x:cell>
          <x:cell r="J403">
            <x:v>22000</x:v>
          </x:cell>
          <x:cell r="K403">
            <x:v>22000</x:v>
          </x:cell>
          <x:cell r="L403">
            <x:v>823</x:v>
          </x:cell>
          <x:cell r="M403">
            <x:v>823</x:v>
          </x:cell>
        </x:row>
        <x:row r="404">
          <x:cell r="G404">
            <x:v>0</x:v>
          </x:cell>
          <x:cell r="H404">
            <x:v>29082</x:v>
          </x:cell>
          <x:cell r="I404">
            <x:v>0</x:v>
          </x:cell>
          <x:cell r="J404">
            <x:v>75000</x:v>
          </x:cell>
          <x:cell r="K404">
            <x:v>0</x:v>
          </x:cell>
          <x:cell r="L404">
            <x:v>872</x:v>
          </x:cell>
          <x:cell r="M404">
            <x:v>0</x:v>
          </x:cell>
        </x:row>
        <x:row r="405">
          <x:cell r="G405">
            <x:v>0</x:v>
          </x:cell>
          <x:cell r="H405">
            <x:v>0</x:v>
          </x:cell>
          <x:cell r="I405">
            <x:v>0</x:v>
          </x:cell>
          <x:cell r="J405">
            <x:v>11552000</x:v>
          </x:cell>
          <x:cell r="K405">
            <x:v>0</x:v>
          </x:cell>
          <x:cell r="L405">
            <x:v>0</x:v>
          </x:cell>
          <x:cell r="M405">
            <x:v>0</x:v>
          </x:cell>
        </x:row>
        <x:row r="406">
          <x:cell r="G406">
            <x:v>0</x:v>
          </x:cell>
          <x:cell r="H406">
            <x:v>0</x:v>
          </x:cell>
          <x:cell r="I406">
            <x:v>0</x:v>
          </x:cell>
          <x:cell r="J406">
            <x:v>0</x:v>
          </x:cell>
          <x:cell r="K406">
            <x:v>0</x:v>
          </x:cell>
          <x:cell r="L406">
            <x:v>0</x:v>
          </x:cell>
          <x:cell r="M406">
            <x:v>0</x:v>
          </x:cell>
        </x:row>
        <x:row r="407">
          <x:cell r="G407">
            <x:v>0</x:v>
          </x:cell>
          <x:cell r="H407">
            <x:v>69159</x:v>
          </x:cell>
          <x:cell r="I407">
            <x:v>0</x:v>
          </x:cell>
          <x:cell r="J407">
            <x:v>446634</x:v>
          </x:cell>
          <x:cell r="K407">
            <x:v>0</x:v>
          </x:cell>
          <x:cell r="L407">
            <x:v>2074</x:v>
          </x:cell>
          <x:cell r="M407">
            <x:v>0</x:v>
          </x:cell>
        </x:row>
        <x:row r="408">
          <x:cell r="G408">
            <x:v>0</x:v>
          </x:cell>
          <x:cell r="H408">
            <x:v>0</x:v>
          </x:cell>
          <x:cell r="I408">
            <x:v>0</x:v>
          </x:cell>
          <x:cell r="J408">
            <x:v>0</x:v>
          </x:cell>
          <x:cell r="K408">
            <x:v>0</x:v>
          </x:cell>
          <x:cell r="L408">
            <x:v>0</x:v>
          </x:cell>
          <x:cell r="M408">
            <x:v>0</x:v>
          </x:cell>
        </x:row>
        <x:row r="409">
          <x:cell r="G409">
            <x:v>0</x:v>
          </x:cell>
          <x:cell r="H409">
            <x:v>0</x:v>
          </x:cell>
          <x:cell r="I409">
            <x:v>0</x:v>
          </x:cell>
          <x:cell r="J409">
            <x:v>0</x:v>
          </x:cell>
          <x:cell r="K409">
            <x:v>0</x:v>
          </x:cell>
          <x:cell r="L409">
            <x:v>0</x:v>
          </x:cell>
          <x:cell r="M409">
            <x:v>0</x:v>
          </x:cell>
        </x:row>
        <x:row r="410">
          <x:cell r="G410">
            <x:v>0</x:v>
          </x:cell>
          <x:cell r="H410">
            <x:v>0</x:v>
          </x:cell>
          <x:cell r="I410">
            <x:v>0</x:v>
          </x:cell>
          <x:cell r="J410">
            <x:v>0</x:v>
          </x:cell>
          <x:cell r="K410">
            <x:v>0</x:v>
          </x:cell>
          <x:cell r="L410">
            <x:v>0</x:v>
          </x:cell>
          <x:cell r="M410">
            <x:v>0</x:v>
          </x:cell>
        </x:row>
        <x:row r="411">
          <x:cell r="G411">
            <x:v>0</x:v>
          </x:cell>
          <x:cell r="H411">
            <x:v>0</x:v>
          </x:cell>
          <x:cell r="I411">
            <x:v>0</x:v>
          </x:cell>
          <x:cell r="J411">
            <x:v>0</x:v>
          </x:cell>
          <x:cell r="K411">
            <x:v>0</x:v>
          </x:cell>
          <x:cell r="L411">
            <x:v>0</x:v>
          </x:cell>
          <x:cell r="M411">
            <x:v>0</x:v>
          </x:cell>
        </x:row>
        <x:row r="412">
          <x:cell r="G412">
            <x:v>0</x:v>
          </x:cell>
          <x:cell r="H412">
            <x:v>0</x:v>
          </x:cell>
          <x:cell r="I412">
            <x:v>0</x:v>
          </x:cell>
          <x:cell r="J412">
            <x:v>0</x:v>
          </x:cell>
          <x:cell r="K412">
            <x:v>0</x:v>
          </x:cell>
          <x:cell r="L412">
            <x:v>0</x:v>
          </x:cell>
          <x:cell r="M412">
            <x:v>0</x:v>
          </x:cell>
        </x:row>
        <x:row r="413">
          <x:cell r="G413">
            <x:v>0</x:v>
          </x:cell>
          <x:cell r="H413">
            <x:v>0</x:v>
          </x:cell>
          <x:cell r="I413">
            <x:v>0</x:v>
          </x:cell>
          <x:cell r="J413">
            <x:v>0</x:v>
          </x:cell>
          <x:cell r="K413">
            <x:v>0</x:v>
          </x:cell>
          <x:cell r="L413">
            <x:v>0</x:v>
          </x:cell>
          <x:cell r="M413">
            <x:v>0</x:v>
          </x:cell>
        </x:row>
        <x:row r="414">
          <x:cell r="G414">
            <x:v>0</x:v>
          </x:cell>
          <x:cell r="H414">
            <x:v>0</x:v>
          </x:cell>
          <x:cell r="I414">
            <x:v>0</x:v>
          </x:cell>
          <x:cell r="J414">
            <x:v>0</x:v>
          </x:cell>
          <x:cell r="K414">
            <x:v>0</x:v>
          </x:cell>
          <x:cell r="L414">
            <x:v>0</x:v>
          </x:cell>
          <x:cell r="M414">
            <x:v>0</x:v>
          </x:cell>
        </x:row>
        <x:row r="415">
          <x:cell r="G415">
            <x:v>0</x:v>
          </x:cell>
          <x:cell r="H415">
            <x:v>215413</x:v>
          </x:cell>
          <x:cell r="I415">
            <x:v>0</x:v>
          </x:cell>
          <x:cell r="J415">
            <x:v>147800</x:v>
          </x:cell>
          <x:cell r="K415">
            <x:v>0</x:v>
          </x:cell>
          <x:cell r="L415">
            <x:v>6462</x:v>
          </x:cell>
          <x:cell r="M415">
            <x:v>0</x:v>
          </x:cell>
        </x:row>
        <x:row r="416">
          <x:cell r="G416">
            <x:v>0</x:v>
          </x:cell>
          <x:cell r="H416">
            <x:v>205361</x:v>
          </x:cell>
          <x:cell r="I416">
            <x:v>0</x:v>
          </x:cell>
          <x:cell r="J416">
            <x:v>797634</x:v>
          </x:cell>
          <x:cell r="K416">
            <x:v>0</x:v>
          </x:cell>
          <x:cell r="L416">
            <x:v>6160</x:v>
          </x:cell>
          <x:cell r="M416">
            <x:v>0</x:v>
          </x:cell>
        </x:row>
        <x:row r="417">
          <x:cell r="G417">
            <x:v>0</x:v>
          </x:cell>
          <x:cell r="H417">
            <x:v>196979</x:v>
          </x:cell>
          <x:cell r="I417">
            <x:v>0</x:v>
          </x:cell>
          <x:cell r="J417">
            <x:v>446634</x:v>
          </x:cell>
          <x:cell r="K417">
            <x:v>0</x:v>
          </x:cell>
          <x:cell r="L417">
            <x:v>5909</x:v>
          </x:cell>
          <x:cell r="M417">
            <x:v>0</x:v>
          </x:cell>
        </x:row>
        <x:row r="418">
          <x:cell r="G418">
            <x:v>0</x:v>
          </x:cell>
          <x:cell r="H418">
            <x:v>0</x:v>
          </x:cell>
          <x:cell r="I418">
            <x:v>0</x:v>
          </x:cell>
          <x:cell r="J418">
            <x:v>0</x:v>
          </x:cell>
          <x:cell r="K418">
            <x:v>0</x:v>
          </x:cell>
          <x:cell r="L418">
            <x:v>0</x:v>
          </x:cell>
          <x:cell r="M418">
            <x:v>0</x:v>
          </x:cell>
        </x:row>
        <x:row r="419">
          <x:cell r="G419">
            <x:v>0</x:v>
          </x:cell>
          <x:cell r="H419">
            <x:v>0</x:v>
          </x:cell>
          <x:cell r="I419">
            <x:v>0</x:v>
          </x:cell>
          <x:cell r="J419">
            <x:v>0</x:v>
          </x:cell>
          <x:cell r="K419">
            <x:v>0</x:v>
          </x:cell>
          <x:cell r="L419">
            <x:v>0</x:v>
          </x:cell>
          <x:cell r="M419">
            <x:v>0</x:v>
          </x:cell>
        </x:row>
        <x:row r="420">
          <x:cell r="G420">
            <x:v>0</x:v>
          </x:cell>
          <x:cell r="H420">
            <x:v>0</x:v>
          </x:cell>
          <x:cell r="I420">
            <x:v>0</x:v>
          </x:cell>
          <x:cell r="J420">
            <x:v>0</x:v>
          </x:cell>
          <x:cell r="K420">
            <x:v>0</x:v>
          </x:cell>
          <x:cell r="L420">
            <x:v>0</x:v>
          </x:cell>
          <x:cell r="M420">
            <x:v>0</x:v>
          </x:cell>
        </x:row>
        <x:row r="421">
          <x:cell r="G421">
            <x:v>0</x:v>
          </x:cell>
          <x:cell r="H421">
            <x:v>0</x:v>
          </x:cell>
          <x:cell r="I421">
            <x:v>0</x:v>
          </x:cell>
          <x:cell r="J421">
            <x:v>0</x:v>
          </x:cell>
          <x:cell r="K421">
            <x:v>0</x:v>
          </x:cell>
          <x:cell r="L421">
            <x:v>0</x:v>
          </x:cell>
          <x:cell r="M421">
            <x:v>0</x:v>
          </x:cell>
        </x:row>
        <x:row r="422">
          <x:cell r="G422">
            <x:v>0</x:v>
          </x:cell>
          <x:cell r="H422">
            <x:v>0</x:v>
          </x:cell>
          <x:cell r="I422">
            <x:v>0</x:v>
          </x:cell>
          <x:cell r="J422">
            <x:v>0</x:v>
          </x:cell>
          <x:cell r="K422">
            <x:v>0</x:v>
          </x:cell>
          <x:cell r="L422">
            <x:v>0</x:v>
          </x:cell>
          <x:cell r="M422">
            <x:v>0</x:v>
          </x:cell>
        </x:row>
        <x:row r="423">
          <x:cell r="G423">
            <x:v>0</x:v>
          </x:cell>
          <x:cell r="H423">
            <x:v>0</x:v>
          </x:cell>
          <x:cell r="I423">
            <x:v>0</x:v>
          </x:cell>
          <x:cell r="J423">
            <x:v>0</x:v>
          </x:cell>
          <x:cell r="K423">
            <x:v>0</x:v>
          </x:cell>
          <x:cell r="L423">
            <x:v>0</x:v>
          </x:cell>
          <x:cell r="M423">
            <x:v>0</x:v>
          </x:cell>
        </x:row>
        <x:row r="424">
          <x:cell r="G424">
            <x:v>0</x:v>
          </x:cell>
          <x:cell r="H424">
            <x:v>0</x:v>
          </x:cell>
          <x:cell r="I424">
            <x:v>0</x:v>
          </x:cell>
          <x:cell r="J424">
            <x:v>0</x:v>
          </x:cell>
          <x:cell r="K424">
            <x:v>0</x:v>
          </x:cell>
          <x:cell r="L424">
            <x:v>0</x:v>
          </x:cell>
          <x:cell r="M424">
            <x:v>0</x:v>
          </x:cell>
        </x:row>
        <x:row r="425">
          <x:cell r="G425">
            <x:v>0</x:v>
          </x:cell>
          <x:cell r="H425">
            <x:v>0</x:v>
          </x:cell>
          <x:cell r="I425">
            <x:v>0</x:v>
          </x:cell>
          <x:cell r="J425">
            <x:v>0</x:v>
          </x:cell>
          <x:cell r="K425">
            <x:v>0</x:v>
          </x:cell>
          <x:cell r="L425">
            <x:v>0</x:v>
          </x:cell>
          <x:cell r="M425">
            <x:v>0</x:v>
          </x:cell>
        </x:row>
        <x:row r="426">
          <x:cell r="G426">
            <x:v>0</x:v>
          </x:cell>
          <x:cell r="H426">
            <x:v>0</x:v>
          </x:cell>
          <x:cell r="I426">
            <x:v>0</x:v>
          </x:cell>
          <x:cell r="J426">
            <x:v>0</x:v>
          </x:cell>
          <x:cell r="K426">
            <x:v>0</x:v>
          </x:cell>
          <x:cell r="L426">
            <x:v>0</x:v>
          </x:cell>
          <x:cell r="M426">
            <x:v>0</x:v>
          </x:cell>
        </x:row>
        <x:row r="427">
          <x:cell r="G427">
            <x:v>0</x:v>
          </x:cell>
          <x:cell r="H427">
            <x:v>0</x:v>
          </x:cell>
          <x:cell r="I427">
            <x:v>0</x:v>
          </x:cell>
          <x:cell r="J427">
            <x:v>0</x:v>
          </x:cell>
          <x:cell r="K427">
            <x:v>0</x:v>
          </x:cell>
          <x:cell r="L427">
            <x:v>0</x:v>
          </x:cell>
          <x:cell r="M427">
            <x:v>0</x:v>
          </x:cell>
        </x:row>
        <x:row r="428">
          <x:cell r="G428">
            <x:v>0</x:v>
          </x:cell>
          <x:cell r="H428">
            <x:v>0</x:v>
          </x:cell>
          <x:cell r="I428">
            <x:v>0</x:v>
          </x:cell>
          <x:cell r="J428">
            <x:v>0</x:v>
          </x:cell>
          <x:cell r="K428">
            <x:v>0</x:v>
          </x:cell>
          <x:cell r="L428">
            <x:v>0</x:v>
          </x:cell>
          <x:cell r="M428">
            <x:v>0</x:v>
          </x:cell>
        </x:row>
        <x:row r="429">
          <x:cell r="G429">
            <x:v>0</x:v>
          </x:cell>
          <x:cell r="H429">
            <x:v>0</x:v>
          </x:cell>
          <x:cell r="I429">
            <x:v>0</x:v>
          </x:cell>
          <x:cell r="J429">
            <x:v>0</x:v>
          </x:cell>
          <x:cell r="K429">
            <x:v>0</x:v>
          </x:cell>
          <x:cell r="L429">
            <x:v>0</x:v>
          </x:cell>
          <x:cell r="M429">
            <x:v>0</x:v>
          </x:cell>
        </x:row>
        <x:row r="430">
          <x:cell r="G430">
            <x:v>0</x:v>
          </x:cell>
          <x:cell r="H430">
            <x:v>0</x:v>
          </x:cell>
          <x:cell r="I430">
            <x:v>0</x:v>
          </x:cell>
          <x:cell r="J430">
            <x:v>0</x:v>
          </x:cell>
          <x:cell r="K430">
            <x:v>0</x:v>
          </x:cell>
          <x:cell r="L430">
            <x:v>0</x:v>
          </x:cell>
          <x:cell r="M430">
            <x:v>0</x:v>
          </x:cell>
        </x:row>
        <x:row r="431">
          <x:cell r="G431">
            <x:v>0</x:v>
          </x:cell>
          <x:cell r="H431">
            <x:v>0</x:v>
          </x:cell>
          <x:cell r="I431">
            <x:v>0</x:v>
          </x:cell>
          <x:cell r="J431">
            <x:v>0</x:v>
          </x:cell>
          <x:cell r="K431">
            <x:v>0</x:v>
          </x:cell>
          <x:cell r="L431">
            <x:v>0</x:v>
          </x:cell>
          <x:cell r="M431">
            <x:v>0</x:v>
          </x:cell>
        </x:row>
        <x:row r="432">
          <x:cell r="G432">
            <x:v>0</x:v>
          </x:cell>
          <x:cell r="H432">
            <x:v>0</x:v>
          </x:cell>
          <x:cell r="I432">
            <x:v>0</x:v>
          </x:cell>
          <x:cell r="J432">
            <x:v>0</x:v>
          </x:cell>
          <x:cell r="K432">
            <x:v>0</x:v>
          </x:cell>
          <x:cell r="L432">
            <x:v>0</x:v>
          </x:cell>
          <x:cell r="M432">
            <x:v>0</x:v>
          </x:cell>
        </x:row>
        <x:row r="433">
          <x:cell r="G433">
            <x:v>0</x:v>
          </x:cell>
          <x:cell r="H433">
            <x:v>0</x:v>
          </x:cell>
          <x:cell r="I433">
            <x:v>0</x:v>
          </x:cell>
          <x:cell r="J433">
            <x:v>0</x:v>
          </x:cell>
          <x:cell r="K433">
            <x:v>0</x:v>
          </x:cell>
          <x:cell r="L433">
            <x:v>0</x:v>
          </x:cell>
          <x:cell r="M433">
            <x:v>0</x:v>
          </x:cell>
        </x:row>
        <x:row r="434">
          <x:cell r="G434">
            <x:v>0</x:v>
          </x:cell>
          <x:cell r="H434">
            <x:v>0</x:v>
          </x:cell>
          <x:cell r="I434">
            <x:v>0</x:v>
          </x:cell>
          <x:cell r="J434">
            <x:v>0</x:v>
          </x:cell>
          <x:cell r="K434">
            <x:v>0</x:v>
          </x:cell>
          <x:cell r="L434">
            <x:v>0</x:v>
          </x:cell>
          <x:cell r="M434">
            <x:v>0</x:v>
          </x:cell>
        </x:row>
        <x:row r="435">
          <x:cell r="G435">
            <x:v>0</x:v>
          </x:cell>
          <x:cell r="H435">
            <x:v>0</x:v>
          </x:cell>
          <x:cell r="I435">
            <x:v>0</x:v>
          </x:cell>
          <x:cell r="J435">
            <x:v>0</x:v>
          </x:cell>
          <x:cell r="K435">
            <x:v>0</x:v>
          </x:cell>
          <x:cell r="L435">
            <x:v>0</x:v>
          </x:cell>
          <x:cell r="M435">
            <x:v>0</x:v>
          </x:cell>
        </x:row>
        <x:row r="436">
          <x:cell r="G436">
            <x:v>0</x:v>
          </x:cell>
          <x:cell r="H436">
            <x:v>0</x:v>
          </x:cell>
          <x:cell r="I436">
            <x:v>0</x:v>
          </x:cell>
          <x:cell r="J436">
            <x:v>0</x:v>
          </x:cell>
          <x:cell r="K436">
            <x:v>0</x:v>
          </x:cell>
          <x:cell r="L436">
            <x:v>0</x:v>
          </x:cell>
          <x:cell r="M436">
            <x:v>0</x:v>
          </x:cell>
        </x:row>
        <x:row r="437">
          <x:cell r="G437">
            <x:v>0</x:v>
          </x:cell>
          <x:cell r="H437">
            <x:v>0</x:v>
          </x:cell>
          <x:cell r="I437">
            <x:v>0</x:v>
          </x:cell>
          <x:cell r="J437">
            <x:v>0</x:v>
          </x:cell>
          <x:cell r="K437">
            <x:v>0</x:v>
          </x:cell>
          <x:cell r="L437">
            <x:v>0</x:v>
          </x:cell>
          <x:cell r="M437">
            <x:v>0</x:v>
          </x:cell>
        </x:row>
        <x:row r="438">
          <x:cell r="G438">
            <x:v>0</x:v>
          </x:cell>
          <x:cell r="H438">
            <x:v>0</x:v>
          </x:cell>
          <x:cell r="I438">
            <x:v>0</x:v>
          </x:cell>
          <x:cell r="J438">
            <x:v>0</x:v>
          </x:cell>
          <x:cell r="K438">
            <x:v>0</x:v>
          </x:cell>
          <x:cell r="L438">
            <x:v>0</x:v>
          </x:cell>
          <x:cell r="M438">
            <x:v>0</x:v>
          </x:cell>
        </x:row>
        <x:row r="439">
          <x:cell r="G439">
            <x:v>0</x:v>
          </x:cell>
          <x:cell r="H439">
            <x:v>0</x:v>
          </x:cell>
          <x:cell r="I439">
            <x:v>0</x:v>
          </x:cell>
          <x:cell r="J439">
            <x:v>0</x:v>
          </x:cell>
          <x:cell r="K439">
            <x:v>0</x:v>
          </x:cell>
          <x:cell r="L439">
            <x:v>0</x:v>
          </x:cell>
          <x:cell r="M439">
            <x:v>0</x:v>
          </x:cell>
        </x:row>
        <x:row r="440">
          <x:cell r="G440">
            <x:v>0</x:v>
          </x:cell>
          <x:cell r="H440">
            <x:v>0</x:v>
          </x:cell>
          <x:cell r="I440">
            <x:v>0</x:v>
          </x:cell>
          <x:cell r="J440">
            <x:v>0</x:v>
          </x:cell>
          <x:cell r="K440">
            <x:v>0</x:v>
          </x:cell>
          <x:cell r="L440">
            <x:v>0</x:v>
          </x:cell>
          <x:cell r="M440">
            <x:v>0</x:v>
          </x:cell>
        </x:row>
        <x:row r="441">
          <x:cell r="G441">
            <x:v>0</x:v>
          </x:cell>
          <x:cell r="H441">
            <x:v>0</x:v>
          </x:cell>
          <x:cell r="I441">
            <x:v>0</x:v>
          </x:cell>
          <x:cell r="J441">
            <x:v>0</x:v>
          </x:cell>
          <x:cell r="K441">
            <x:v>0</x:v>
          </x:cell>
          <x:cell r="L441">
            <x:v>0</x:v>
          </x:cell>
          <x:cell r="M441">
            <x:v>0</x:v>
          </x:cell>
        </x:row>
        <x:row r="442">
          <x:cell r="G442">
            <x:v>0</x:v>
          </x:cell>
          <x:cell r="H442">
            <x:v>0</x:v>
          </x:cell>
          <x:cell r="I442">
            <x:v>0</x:v>
          </x:cell>
          <x:cell r="J442">
            <x:v>0</x:v>
          </x:cell>
          <x:cell r="K442">
            <x:v>0</x:v>
          </x:cell>
          <x:cell r="L442">
            <x:v>0</x:v>
          </x:cell>
          <x:cell r="M442">
            <x:v>0</x:v>
          </x:cell>
        </x:row>
        <x:row r="443">
          <x:cell r="G443">
            <x:v>0</x:v>
          </x:cell>
          <x:cell r="H443">
            <x:v>0</x:v>
          </x:cell>
          <x:cell r="I443">
            <x:v>0</x:v>
          </x:cell>
          <x:cell r="J443">
            <x:v>0</x:v>
          </x:cell>
          <x:cell r="K443">
            <x:v>0</x:v>
          </x:cell>
          <x:cell r="L443">
            <x:v>0</x:v>
          </x:cell>
          <x:cell r="M443">
            <x:v>0</x:v>
          </x:cell>
        </x:row>
        <x:row r="444">
          <x:cell r="G444">
            <x:v>0</x:v>
          </x:cell>
          <x:cell r="H444">
            <x:v>0</x:v>
          </x:cell>
          <x:cell r="I444">
            <x:v>0</x:v>
          </x:cell>
          <x:cell r="J444">
            <x:v>0</x:v>
          </x:cell>
          <x:cell r="K444">
            <x:v>0</x:v>
          </x:cell>
          <x:cell r="L444">
            <x:v>0</x:v>
          </x:cell>
          <x:cell r="M444">
            <x:v>0</x:v>
          </x:cell>
        </x:row>
        <x:row r="445">
          <x:cell r="G445">
            <x:v>0</x:v>
          </x:cell>
          <x:cell r="H445">
            <x:v>0</x:v>
          </x:cell>
          <x:cell r="I445">
            <x:v>0</x:v>
          </x:cell>
          <x:cell r="J445">
            <x:v>0</x:v>
          </x:cell>
          <x:cell r="K445">
            <x:v>0</x:v>
          </x:cell>
          <x:cell r="L445">
            <x:v>0</x:v>
          </x:cell>
          <x:cell r="M445">
            <x:v>0</x:v>
          </x:cell>
        </x:row>
        <x:row r="446">
          <x:cell r="G446">
            <x:v>0</x:v>
          </x:cell>
          <x:cell r="H446">
            <x:v>0</x:v>
          </x:cell>
          <x:cell r="I446">
            <x:v>0</x:v>
          </x:cell>
          <x:cell r="J446">
            <x:v>0</x:v>
          </x:cell>
          <x:cell r="K446">
            <x:v>0</x:v>
          </x:cell>
          <x:cell r="L446">
            <x:v>0</x:v>
          </x:cell>
          <x:cell r="M446">
            <x:v>0</x:v>
          </x:cell>
        </x:row>
        <x:row r="447">
          <x:cell r="G447">
            <x:v>0</x:v>
          </x:cell>
          <x:cell r="H447">
            <x:v>0</x:v>
          </x:cell>
          <x:cell r="I447">
            <x:v>0</x:v>
          </x:cell>
          <x:cell r="J447">
            <x:v>0</x:v>
          </x:cell>
          <x:cell r="K447">
            <x:v>0</x:v>
          </x:cell>
          <x:cell r="L447">
            <x:v>0</x:v>
          </x:cell>
          <x:cell r="M447">
            <x:v>0</x:v>
          </x:cell>
        </x:row>
        <x:row r="448">
          <x:cell r="G448">
            <x:v>0</x:v>
          </x:cell>
          <x:cell r="H448">
            <x:v>0</x:v>
          </x:cell>
          <x:cell r="I448">
            <x:v>0</x:v>
          </x:cell>
          <x:cell r="J448">
            <x:v>0</x:v>
          </x:cell>
          <x:cell r="K448">
            <x:v>0</x:v>
          </x:cell>
          <x:cell r="L448">
            <x:v>0</x:v>
          </x:cell>
          <x:cell r="M448">
            <x:v>0</x:v>
          </x:cell>
        </x:row>
        <x:row r="449">
          <x:cell r="G449">
            <x:v>0</x:v>
          </x:cell>
          <x:cell r="H449">
            <x:v>0</x:v>
          </x:cell>
          <x:cell r="I449">
            <x:v>0</x:v>
          </x:cell>
          <x:cell r="J449">
            <x:v>0</x:v>
          </x:cell>
          <x:cell r="K449">
            <x:v>0</x:v>
          </x:cell>
          <x:cell r="L449">
            <x:v>0</x:v>
          </x:cell>
          <x:cell r="M449">
            <x:v>0</x:v>
          </x:cell>
        </x:row>
        <x:row r="450">
          <x:cell r="G450">
            <x:v>0</x:v>
          </x:cell>
          <x:cell r="H450">
            <x:v>0</x:v>
          </x:cell>
          <x:cell r="I450">
            <x:v>0</x:v>
          </x:cell>
          <x:cell r="J450">
            <x:v>0</x:v>
          </x:cell>
          <x:cell r="K450">
            <x:v>0</x:v>
          </x:cell>
          <x:cell r="L450">
            <x:v>0</x:v>
          </x:cell>
          <x:cell r="M450">
            <x:v>0</x:v>
          </x:cell>
        </x:row>
        <x:row r="451">
          <x:cell r="G451">
            <x:v>0</x:v>
          </x:cell>
          <x:cell r="H451">
            <x:v>0</x:v>
          </x:cell>
          <x:cell r="I451">
            <x:v>0</x:v>
          </x:cell>
          <x:cell r="J451">
            <x:v>0</x:v>
          </x:cell>
          <x:cell r="K451">
            <x:v>0</x:v>
          </x:cell>
          <x:cell r="L451">
            <x:v>0</x:v>
          </x:cell>
          <x:cell r="M451">
            <x:v>0</x:v>
          </x:cell>
        </x:row>
        <x:row r="452">
          <x:cell r="G452">
            <x:v>0</x:v>
          </x:cell>
          <x:cell r="H452">
            <x:v>0</x:v>
          </x:cell>
          <x:cell r="I452">
            <x:v>0</x:v>
          </x:cell>
          <x:cell r="J452">
            <x:v>0</x:v>
          </x:cell>
          <x:cell r="K452">
            <x:v>0</x:v>
          </x:cell>
          <x:cell r="L452">
            <x:v>0</x:v>
          </x:cell>
          <x:cell r="M452">
            <x:v>0</x:v>
          </x:cell>
        </x:row>
        <x:row r="453">
          <x:cell r="G453">
            <x:v>0</x:v>
          </x:cell>
          <x:cell r="H453">
            <x:v>0</x:v>
          </x:cell>
          <x:cell r="I453">
            <x:v>0</x:v>
          </x:cell>
          <x:cell r="J453">
            <x:v>0</x:v>
          </x:cell>
          <x:cell r="K453">
            <x:v>0</x:v>
          </x:cell>
          <x:cell r="L453">
            <x:v>0</x:v>
          </x:cell>
          <x:cell r="M453">
            <x:v>0</x:v>
          </x:cell>
        </x:row>
        <x:row r="454">
          <x:cell r="G454">
            <x:v>0</x:v>
          </x:cell>
          <x:cell r="H454">
            <x:v>0</x:v>
          </x:cell>
          <x:cell r="I454">
            <x:v>0</x:v>
          </x:cell>
          <x:cell r="J454">
            <x:v>0</x:v>
          </x:cell>
          <x:cell r="K454">
            <x:v>0</x:v>
          </x:cell>
          <x:cell r="L454">
            <x:v>0</x:v>
          </x:cell>
          <x:cell r="M454">
            <x:v>0</x:v>
          </x:cell>
        </x:row>
        <x:row r="455">
          <x:cell r="G455">
            <x:v>0</x:v>
          </x:cell>
          <x:cell r="H455">
            <x:v>0</x:v>
          </x:cell>
          <x:cell r="I455">
            <x:v>0</x:v>
          </x:cell>
          <x:cell r="J455">
            <x:v>0</x:v>
          </x:cell>
          <x:cell r="K455">
            <x:v>0</x:v>
          </x:cell>
          <x:cell r="L455">
            <x:v>0</x:v>
          </x:cell>
          <x:cell r="M455">
            <x:v>0</x:v>
          </x:cell>
        </x:row>
        <x:row r="456">
          <x:cell r="G456">
            <x:v>0</x:v>
          </x:cell>
          <x:cell r="H456">
            <x:v>0</x:v>
          </x:cell>
          <x:cell r="I456">
            <x:v>0</x:v>
          </x:cell>
          <x:cell r="J456">
            <x:v>0</x:v>
          </x:cell>
          <x:cell r="K456">
            <x:v>0</x:v>
          </x:cell>
          <x:cell r="L456">
            <x:v>0</x:v>
          </x:cell>
          <x:cell r="M456">
            <x:v>0</x:v>
          </x:cell>
        </x:row>
        <x:row r="457">
          <x:cell r="G457">
            <x:v>0</x:v>
          </x:cell>
          <x:cell r="H457">
            <x:v>0</x:v>
          </x:cell>
          <x:cell r="I457">
            <x:v>0</x:v>
          </x:cell>
          <x:cell r="J457">
            <x:v>0</x:v>
          </x:cell>
          <x:cell r="K457">
            <x:v>0</x:v>
          </x:cell>
          <x:cell r="L457">
            <x:v>0</x:v>
          </x:cell>
          <x:cell r="M457">
            <x:v>0</x:v>
          </x:cell>
        </x:row>
        <x:row r="458">
          <x:cell r="G458">
            <x:v>0</x:v>
          </x:cell>
          <x:cell r="H458">
            <x:v>0</x:v>
          </x:cell>
          <x:cell r="I458">
            <x:v>0</x:v>
          </x:cell>
          <x:cell r="J458">
            <x:v>0</x:v>
          </x:cell>
          <x:cell r="K458">
            <x:v>0</x:v>
          </x:cell>
          <x:cell r="L458">
            <x:v>0</x:v>
          </x:cell>
          <x:cell r="M458">
            <x:v>0</x:v>
          </x:cell>
        </x:row>
        <x:row r="459">
          <x:cell r="G459">
            <x:v>0</x:v>
          </x:cell>
          <x:cell r="H459">
            <x:v>0</x:v>
          </x:cell>
          <x:cell r="I459">
            <x:v>0</x:v>
          </x:cell>
          <x:cell r="J459">
            <x:v>0</x:v>
          </x:cell>
          <x:cell r="K459">
            <x:v>0</x:v>
          </x:cell>
          <x:cell r="L459">
            <x:v>0</x:v>
          </x:cell>
          <x:cell r="M459">
            <x:v>0</x:v>
          </x:cell>
        </x:row>
        <x:row r="460">
          <x:cell r="G460">
            <x:v>0</x:v>
          </x:cell>
          <x:cell r="H460">
            <x:v>0</x:v>
          </x:cell>
          <x:cell r="I460">
            <x:v>0</x:v>
          </x:cell>
          <x:cell r="J460">
            <x:v>0</x:v>
          </x:cell>
          <x:cell r="K460">
            <x:v>0</x:v>
          </x:cell>
          <x:cell r="L460">
            <x:v>0</x:v>
          </x:cell>
          <x:cell r="M460">
            <x:v>0</x:v>
          </x:cell>
        </x:row>
        <x:row r="461">
          <x:cell r="G461">
            <x:v>0</x:v>
          </x:cell>
          <x:cell r="H461">
            <x:v>0</x:v>
          </x:cell>
          <x:cell r="I461">
            <x:v>0</x:v>
          </x:cell>
          <x:cell r="J461">
            <x:v>0</x:v>
          </x:cell>
          <x:cell r="K461">
            <x:v>0</x:v>
          </x:cell>
          <x:cell r="L461">
            <x:v>0</x:v>
          </x:cell>
          <x:cell r="M461">
            <x:v>0</x:v>
          </x:cell>
        </x:row>
        <x:row r="462">
          <x:cell r="G462">
            <x:v>0</x:v>
          </x:cell>
          <x:cell r="H462">
            <x:v>0</x:v>
          </x:cell>
          <x:cell r="I462">
            <x:v>0</x:v>
          </x:cell>
          <x:cell r="J462">
            <x:v>0</x:v>
          </x:cell>
          <x:cell r="K462">
            <x:v>0</x:v>
          </x:cell>
          <x:cell r="L462">
            <x:v>0</x:v>
          </x:cell>
          <x:cell r="M462">
            <x:v>0</x:v>
          </x:cell>
        </x:row>
        <x:row r="463">
          <x:cell r="G463">
            <x:v>0</x:v>
          </x:cell>
          <x:cell r="H463">
            <x:v>0</x:v>
          </x:cell>
          <x:cell r="I463">
            <x:v>0</x:v>
          </x:cell>
          <x:cell r="J463">
            <x:v>0</x:v>
          </x:cell>
          <x:cell r="K463">
            <x:v>0</x:v>
          </x:cell>
          <x:cell r="L463">
            <x:v>0</x:v>
          </x:cell>
          <x:cell r="M463">
            <x:v>0</x:v>
          </x:cell>
        </x:row>
        <x:row r="464">
          <x:cell r="G464">
            <x:v>0</x:v>
          </x:cell>
          <x:cell r="H464">
            <x:v>0</x:v>
          </x:cell>
          <x:cell r="I464">
            <x:v>0</x:v>
          </x:cell>
          <x:cell r="J464">
            <x:v>0</x:v>
          </x:cell>
          <x:cell r="K464">
            <x:v>0</x:v>
          </x:cell>
          <x:cell r="L464">
            <x:v>0</x:v>
          </x:cell>
          <x:cell r="M464">
            <x:v>0</x:v>
          </x:cell>
        </x:row>
        <x:row r="465">
          <x:cell r="G465">
            <x:v>0</x:v>
          </x:cell>
          <x:cell r="H465">
            <x:v>0</x:v>
          </x:cell>
          <x:cell r="I465">
            <x:v>0</x:v>
          </x:cell>
          <x:cell r="J465">
            <x:v>0</x:v>
          </x:cell>
          <x:cell r="K465">
            <x:v>0</x:v>
          </x:cell>
          <x:cell r="L465">
            <x:v>0</x:v>
          </x:cell>
          <x:cell r="M465">
            <x:v>0</x:v>
          </x:cell>
        </x:row>
        <x:row r="466">
          <x:cell r="G466">
            <x:v>0</x:v>
          </x:cell>
          <x:cell r="H466">
            <x:v>0</x:v>
          </x:cell>
          <x:cell r="I466">
            <x:v>0</x:v>
          </x:cell>
          <x:cell r="J466">
            <x:v>0</x:v>
          </x:cell>
          <x:cell r="K466">
            <x:v>0</x:v>
          </x:cell>
          <x:cell r="L466">
            <x:v>0</x:v>
          </x:cell>
          <x:cell r="M466">
            <x:v>0</x:v>
          </x:cell>
        </x:row>
        <x:row r="467">
          <x:cell r="G467">
            <x:v>0</x:v>
          </x:cell>
          <x:cell r="H467">
            <x:v>0</x:v>
          </x:cell>
          <x:cell r="I467">
            <x:v>0</x:v>
          </x:cell>
          <x:cell r="J467">
            <x:v>0</x:v>
          </x:cell>
          <x:cell r="K467">
            <x:v>0</x:v>
          </x:cell>
          <x:cell r="L467">
            <x:v>0</x:v>
          </x:cell>
          <x:cell r="M467">
            <x:v>0</x:v>
          </x:cell>
        </x:row>
        <x:row r="468">
          <x:cell r="G468">
            <x:v>0</x:v>
          </x:cell>
          <x:cell r="H468">
            <x:v>0</x:v>
          </x:cell>
          <x:cell r="I468">
            <x:v>0</x:v>
          </x:cell>
          <x:cell r="J468">
            <x:v>0</x:v>
          </x:cell>
          <x:cell r="K468">
            <x:v>0</x:v>
          </x:cell>
          <x:cell r="L468">
            <x:v>0</x:v>
          </x:cell>
          <x:cell r="M468">
            <x:v>0</x:v>
          </x:cell>
        </x:row>
        <x:row r="469">
          <x:cell r="G469">
            <x:v>0</x:v>
          </x:cell>
          <x:cell r="H469">
            <x:v>0</x:v>
          </x:cell>
          <x:cell r="I469">
            <x:v>0</x:v>
          </x:cell>
          <x:cell r="J469">
            <x:v>0</x:v>
          </x:cell>
          <x:cell r="K469">
            <x:v>0</x:v>
          </x:cell>
          <x:cell r="L469">
            <x:v>0</x:v>
          </x:cell>
          <x:cell r="M469">
            <x:v>0</x:v>
          </x:cell>
        </x:row>
        <x:row r="470">
          <x:cell r="G470">
            <x:v>0</x:v>
          </x:cell>
          <x:cell r="H470">
            <x:v>0</x:v>
          </x:cell>
          <x:cell r="I470">
            <x:v>0</x:v>
          </x:cell>
          <x:cell r="J470">
            <x:v>0</x:v>
          </x:cell>
          <x:cell r="K470">
            <x:v>0</x:v>
          </x:cell>
          <x:cell r="L470">
            <x:v>0</x:v>
          </x:cell>
          <x:cell r="M470">
            <x:v>0</x:v>
          </x:cell>
        </x:row>
        <x:row r="471">
          <x:cell r="G471">
            <x:v>0</x:v>
          </x:cell>
          <x:cell r="H471">
            <x:v>0</x:v>
          </x:cell>
          <x:cell r="I471">
            <x:v>0</x:v>
          </x:cell>
          <x:cell r="J471">
            <x:v>0</x:v>
          </x:cell>
          <x:cell r="K471">
            <x:v>0</x:v>
          </x:cell>
          <x:cell r="L471">
            <x:v>0</x:v>
          </x:cell>
          <x:cell r="M471">
            <x:v>0</x:v>
          </x:cell>
        </x:row>
        <x:row r="472">
          <x:cell r="G472">
            <x:v>0</x:v>
          </x:cell>
          <x:cell r="H472">
            <x:v>0</x:v>
          </x:cell>
          <x:cell r="I472">
            <x:v>0</x:v>
          </x:cell>
          <x:cell r="J472">
            <x:v>0</x:v>
          </x:cell>
          <x:cell r="K472">
            <x:v>0</x:v>
          </x:cell>
          <x:cell r="L472">
            <x:v>0</x:v>
          </x:cell>
          <x:cell r="M472">
            <x:v>0</x:v>
          </x:cell>
        </x:row>
        <x:row r="473">
          <x:cell r="G473">
            <x:v>0</x:v>
          </x:cell>
          <x:cell r="H473">
            <x:v>768032</x:v>
          </x:cell>
          <x:cell r="I473">
            <x:v>0</x:v>
          </x:cell>
          <x:cell r="J473">
            <x:v>1105206</x:v>
          </x:cell>
          <x:cell r="K473">
            <x:v>0</x:v>
          </x:cell>
          <x:cell r="L473">
            <x:v>4376</x:v>
          </x:cell>
          <x:cell r="M473">
            <x:v>0</x:v>
          </x:cell>
        </x:row>
        <x:row r="474">
          <x:cell r="G474">
            <x:v>0</x:v>
          </x:cell>
          <x:cell r="H474">
            <x:v>424959</x:v>
          </x:cell>
          <x:cell r="I474">
            <x:v>0</x:v>
          </x:cell>
          <x:cell r="J474">
            <x:v>273093</x:v>
          </x:cell>
          <x:cell r="K474">
            <x:v>0</x:v>
          </x:cell>
          <x:cell r="L474">
            <x:v>11337</x:v>
          </x:cell>
          <x:cell r="M474">
            <x:v>0</x:v>
          </x:cell>
        </x:row>
        <x:row r="475">
          <x:cell r="G475">
            <x:v>0</x:v>
          </x:cell>
          <x:cell r="H475">
            <x:v>793</x:v>
          </x:cell>
          <x:cell r="I475">
            <x:v>0</x:v>
          </x:cell>
          <x:cell r="J475">
            <x:v>343</x:v>
          </x:cell>
          <x:cell r="K475">
            <x:v>0</x:v>
          </x:cell>
          <x:cell r="L475">
            <x:v>200</x:v>
          </x:cell>
          <x:cell r="M475">
            <x:v>0</x:v>
          </x:cell>
        </x:row>
        <x:row r="476">
          <x:cell r="G476">
            <x:v>0</x:v>
          </x:cell>
          <x:cell r="H476">
            <x:v>1664</x:v>
          </x:cell>
          <x:cell r="I476">
            <x:v>0</x:v>
          </x:cell>
          <x:cell r="J476">
            <x:v>506</x:v>
          </x:cell>
          <x:cell r="K476">
            <x:v>0</x:v>
          </x:cell>
          <x:cell r="L476">
            <x:v>461</x:v>
          </x:cell>
          <x:cell r="M476">
            <x:v>0</x:v>
          </x:cell>
        </x:row>
        <x:row r="477">
          <x:cell r="G477">
            <x:v>0</x:v>
          </x:cell>
          <x:cell r="H477">
            <x:v>132295</x:v>
          </x:cell>
          <x:cell r="I477">
            <x:v>0</x:v>
          </x:cell>
          <x:cell r="J477">
            <x:v>58753</x:v>
          </x:cell>
          <x:cell r="K477">
            <x:v>0</x:v>
          </x:cell>
          <x:cell r="L477">
            <x:v>3588</x:v>
          </x:cell>
          <x:cell r="M477">
            <x:v>0</x:v>
          </x:cell>
        </x:row>
        <x:row r="478">
          <x:cell r="G478">
            <x:v>0</x:v>
          </x:cell>
          <x:cell r="H478">
            <x:v>103336</x:v>
          </x:cell>
          <x:cell r="I478">
            <x:v>0</x:v>
          </x:cell>
          <x:cell r="J478">
            <x:v>31644</x:v>
          </x:cell>
          <x:cell r="K478">
            <x:v>0</x:v>
          </x:cell>
          <x:cell r="L478">
            <x:v>6077</x:v>
          </x:cell>
          <x:cell r="M478">
            <x:v>0</x:v>
          </x:cell>
        </x:row>
        <x:row r="479">
          <x:cell r="G479">
            <x:v>0</x:v>
          </x:cell>
          <x:cell r="H479">
            <x:v>159928</x:v>
          </x:cell>
          <x:cell r="I479">
            <x:v>0</x:v>
          </x:cell>
          <x:cell r="J479">
            <x:v>119658</x:v>
          </x:cell>
          <x:cell r="K479">
            <x:v>0</x:v>
          </x:cell>
          <x:cell r="L479">
            <x:v>4376</x:v>
          </x:cell>
          <x:cell r="M479">
            <x:v>0</x:v>
          </x:cell>
        </x:row>
        <x:row r="480">
          <x:cell r="G480">
            <x:v>0</x:v>
          </x:cell>
          <x:cell r="H480">
            <x:v>111853</x:v>
          </x:cell>
          <x:cell r="I480">
            <x:v>0</x:v>
          </x:cell>
          <x:cell r="J480">
            <x:v>38828</x:v>
          </x:cell>
          <x:cell r="K480">
            <x:v>0</x:v>
          </x:cell>
          <x:cell r="L480">
            <x:v>3126</x:v>
          </x:cell>
          <x:cell r="M480">
            <x:v>0</x:v>
          </x:cell>
        </x:row>
        <x:row r="481">
          <x:cell r="G481">
            <x:v>0</x:v>
          </x:cell>
          <x:cell r="H481">
            <x:v>0</x:v>
          </x:cell>
          <x:cell r="I481">
            <x:v>0</x:v>
          </x:cell>
          <x:cell r="J481">
            <x:v>0</x:v>
          </x:cell>
          <x:cell r="K481">
            <x:v>0</x:v>
          </x:cell>
          <x:cell r="L481">
            <x:v>0</x:v>
          </x:cell>
          <x:cell r="M481">
            <x:v>0</x:v>
          </x:cell>
        </x:row>
        <x:row r="482">
          <x:cell r="G482">
            <x:v>0</x:v>
          </x:cell>
          <x:cell r="H482">
            <x:v>0</x:v>
          </x:cell>
          <x:cell r="I482">
            <x:v>0</x:v>
          </x:cell>
          <x:cell r="J482">
            <x:v>0</x:v>
          </x:cell>
          <x:cell r="K482">
            <x:v>0</x:v>
          </x:cell>
          <x:cell r="L482">
            <x:v>0</x:v>
          </x:cell>
          <x:cell r="M482">
            <x:v>0</x:v>
          </x:cell>
        </x:row>
        <x:row r="483">
          <x:cell r="G483">
            <x:v>0</x:v>
          </x:cell>
          <x:cell r="H483">
            <x:v>0</x:v>
          </x:cell>
          <x:cell r="I483">
            <x:v>0</x:v>
          </x:cell>
          <x:cell r="J483">
            <x:v>0</x:v>
          </x:cell>
          <x:cell r="K483">
            <x:v>0</x:v>
          </x:cell>
          <x:cell r="L483">
            <x:v>0</x:v>
          </x:cell>
          <x:cell r="M483">
            <x:v>0</x:v>
          </x:cell>
        </x:row>
        <x:row r="484">
          <x:cell r="G484">
            <x:v>0</x:v>
          </x:cell>
          <x:cell r="H484">
            <x:v>0</x:v>
          </x:cell>
          <x:cell r="I484">
            <x:v>0</x:v>
          </x:cell>
          <x:cell r="J484">
            <x:v>0</x:v>
          </x:cell>
          <x:cell r="K484">
            <x:v>0</x:v>
          </x:cell>
          <x:cell r="L484">
            <x:v>0</x:v>
          </x:cell>
          <x:cell r="M484">
            <x:v>0</x:v>
          </x:cell>
        </x:row>
        <x:row r="485">
          <x:cell r="G485">
            <x:v>0</x:v>
          </x:cell>
          <x:cell r="H485">
            <x:v>0</x:v>
          </x:cell>
          <x:cell r="I485">
            <x:v>0</x:v>
          </x:cell>
          <x:cell r="J485">
            <x:v>0</x:v>
          </x:cell>
          <x:cell r="K485">
            <x:v>0</x:v>
          </x:cell>
          <x:cell r="L485">
            <x:v>0</x:v>
          </x:cell>
          <x:cell r="M485">
            <x:v>0</x:v>
          </x:cell>
        </x:row>
        <x:row r="486">
          <x:cell r="G486">
            <x:v>0</x:v>
          </x:cell>
          <x:cell r="H486">
            <x:v>0</x:v>
          </x:cell>
          <x:cell r="I486">
            <x:v>0</x:v>
          </x:cell>
          <x:cell r="J486">
            <x:v>0</x:v>
          </x:cell>
          <x:cell r="K486">
            <x:v>0</x:v>
          </x:cell>
          <x:cell r="L486">
            <x:v>0</x:v>
          </x:cell>
          <x:cell r="M486">
            <x:v>0</x:v>
          </x:cell>
        </x:row>
        <x:row r="487">
          <x:cell r="G487">
            <x:v>0</x:v>
          </x:cell>
          <x:cell r="H487">
            <x:v>0</x:v>
          </x:cell>
          <x:cell r="I487">
            <x:v>0</x:v>
          </x:cell>
          <x:cell r="J487">
            <x:v>0</x:v>
          </x:cell>
          <x:cell r="K487">
            <x:v>0</x:v>
          </x:cell>
          <x:cell r="L487">
            <x:v>0</x:v>
          </x:cell>
          <x:cell r="M487">
            <x:v>0</x:v>
          </x:cell>
        </x:row>
        <x:row r="488">
          <x:cell r="G488">
            <x:v>0</x:v>
          </x:cell>
          <x:cell r="H488">
            <x:v>0</x:v>
          </x:cell>
          <x:cell r="I488">
            <x:v>0</x:v>
          </x:cell>
          <x:cell r="J488">
            <x:v>0</x:v>
          </x:cell>
          <x:cell r="K488">
            <x:v>0</x:v>
          </x:cell>
          <x:cell r="L488">
            <x:v>0</x:v>
          </x:cell>
          <x:cell r="M488">
            <x:v>0</x:v>
          </x:cell>
        </x:row>
        <x:row r="489">
          <x:cell r="G489">
            <x:v>0</x:v>
          </x:cell>
          <x:cell r="H489">
            <x:v>0</x:v>
          </x:cell>
          <x:cell r="I489">
            <x:v>0</x:v>
          </x:cell>
          <x:cell r="J489">
            <x:v>0</x:v>
          </x:cell>
          <x:cell r="K489">
            <x:v>0</x:v>
          </x:cell>
          <x:cell r="L489">
            <x:v>0</x:v>
          </x:cell>
          <x:cell r="M489">
            <x:v>0</x:v>
          </x:cell>
        </x:row>
        <x:row r="490">
          <x:cell r="G490">
            <x:v>0</x:v>
          </x:cell>
          <x:cell r="H490">
            <x:v>0</x:v>
          </x:cell>
          <x:cell r="I490">
            <x:v>0</x:v>
          </x:cell>
          <x:cell r="J490">
            <x:v>0</x:v>
          </x:cell>
          <x:cell r="K490">
            <x:v>0</x:v>
          </x:cell>
          <x:cell r="L490">
            <x:v>0</x:v>
          </x:cell>
          <x:cell r="M490">
            <x:v>0</x:v>
          </x:cell>
        </x:row>
        <x:row r="491">
          <x:cell r="G491">
            <x:v>0</x:v>
          </x:cell>
          <x:cell r="H491">
            <x:v>0</x:v>
          </x:cell>
          <x:cell r="I491">
            <x:v>0</x:v>
          </x:cell>
          <x:cell r="J491">
            <x:v>0</x:v>
          </x:cell>
          <x:cell r="K491">
            <x:v>0</x:v>
          </x:cell>
          <x:cell r="L491">
            <x:v>0</x:v>
          </x:cell>
          <x:cell r="M491">
            <x:v>0</x:v>
          </x:cell>
        </x:row>
        <x:row r="492">
          <x:cell r="G492">
            <x:v>0</x:v>
          </x:cell>
          <x:cell r="H492">
            <x:v>0</x:v>
          </x:cell>
          <x:cell r="I492">
            <x:v>0</x:v>
          </x:cell>
          <x:cell r="J492">
            <x:v>0</x:v>
          </x:cell>
          <x:cell r="K492">
            <x:v>0</x:v>
          </x:cell>
          <x:cell r="L492">
            <x:v>0</x:v>
          </x:cell>
          <x:cell r="M492">
            <x:v>0</x:v>
          </x:cell>
        </x:row>
        <x:row r="493">
          <x:cell r="G493">
            <x:v>0</x:v>
          </x:cell>
          <x:cell r="H493">
            <x:v>0</x:v>
          </x:cell>
          <x:cell r="I493">
            <x:v>0</x:v>
          </x:cell>
          <x:cell r="J493">
            <x:v>0</x:v>
          </x:cell>
          <x:cell r="K493">
            <x:v>0</x:v>
          </x:cell>
          <x:cell r="L493">
            <x:v>0</x:v>
          </x:cell>
          <x:cell r="M493">
            <x:v>0</x:v>
          </x:cell>
        </x:row>
        <x:row r="494">
          <x:cell r="G494">
            <x:v>0</x:v>
          </x:cell>
          <x:cell r="H494">
            <x:v>0</x:v>
          </x:cell>
          <x:cell r="I494">
            <x:v>0</x:v>
          </x:cell>
          <x:cell r="J494">
            <x:v>0</x:v>
          </x:cell>
          <x:cell r="K494">
            <x:v>0</x:v>
          </x:cell>
          <x:cell r="L494">
            <x:v>0</x:v>
          </x:cell>
          <x:cell r="M494">
            <x:v>0</x:v>
          </x:cell>
        </x:row>
        <x:row r="495">
          <x:cell r="G495">
            <x:v>0</x:v>
          </x:cell>
          <x:cell r="H495">
            <x:v>0</x:v>
          </x:cell>
          <x:cell r="I495">
            <x:v>0</x:v>
          </x:cell>
          <x:cell r="J495">
            <x:v>0</x:v>
          </x:cell>
          <x:cell r="K495">
            <x:v>0</x:v>
          </x:cell>
          <x:cell r="L495">
            <x:v>0</x:v>
          </x:cell>
          <x:cell r="M495">
            <x:v>0</x:v>
          </x:cell>
        </x:row>
        <x:row r="496">
          <x:cell r="G496">
            <x:v>0</x:v>
          </x:cell>
          <x:cell r="H496">
            <x:v>0</x:v>
          </x:cell>
          <x:cell r="I496">
            <x:v>0</x:v>
          </x:cell>
          <x:cell r="J496">
            <x:v>0</x:v>
          </x:cell>
          <x:cell r="K496">
            <x:v>0</x:v>
          </x:cell>
          <x:cell r="L496">
            <x:v>0</x:v>
          </x:cell>
          <x:cell r="M496">
            <x:v>0</x:v>
          </x:cell>
        </x:row>
        <x:row r="497">
          <x:cell r="G497">
            <x:v>0</x:v>
          </x:cell>
          <x:cell r="H497">
            <x:v>0</x:v>
          </x:cell>
          <x:cell r="I497">
            <x:v>0</x:v>
          </x:cell>
          <x:cell r="J497">
            <x:v>0</x:v>
          </x:cell>
          <x:cell r="K497">
            <x:v>0</x:v>
          </x:cell>
          <x:cell r="L497">
            <x:v>0</x:v>
          </x:cell>
          <x:cell r="M497">
            <x:v>0</x:v>
          </x:cell>
        </x:row>
        <x:row r="498">
          <x:cell r="G498">
            <x:v>0</x:v>
          </x:cell>
          <x:cell r="H498">
            <x:v>0</x:v>
          </x:cell>
          <x:cell r="I498">
            <x:v>0</x:v>
          </x:cell>
          <x:cell r="J498">
            <x:v>0</x:v>
          </x:cell>
          <x:cell r="K498">
            <x:v>0</x:v>
          </x:cell>
          <x:cell r="L498">
            <x:v>0</x:v>
          </x:cell>
          <x:cell r="M498">
            <x:v>0</x:v>
          </x:cell>
        </x:row>
        <x:row r="499">
          <x:cell r="G499">
            <x:v>0</x:v>
          </x:cell>
          <x:cell r="H499">
            <x:v>0</x:v>
          </x:cell>
          <x:cell r="I499">
            <x:v>0</x:v>
          </x:cell>
          <x:cell r="J499">
            <x:v>0</x:v>
          </x:cell>
          <x:cell r="K499">
            <x:v>0</x:v>
          </x:cell>
          <x:cell r="L499">
            <x:v>0</x:v>
          </x:cell>
          <x:cell r="M499">
            <x:v>0</x:v>
          </x:cell>
        </x:row>
        <x:row r="500">
          <x:cell r="G500">
            <x:v>0</x:v>
          </x:cell>
          <x:cell r="H500">
            <x:v>0</x:v>
          </x:cell>
          <x:cell r="I500">
            <x:v>0</x:v>
          </x:cell>
          <x:cell r="J500">
            <x:v>0</x:v>
          </x:cell>
          <x:cell r="K500">
            <x:v>0</x:v>
          </x:cell>
          <x:cell r="L500">
            <x:v>0</x:v>
          </x:cell>
          <x:cell r="M500">
            <x:v>0</x:v>
          </x:cell>
        </x:row>
        <x:row r="501">
          <x:cell r="G501">
            <x:v>0</x:v>
          </x:cell>
          <x:cell r="H501">
            <x:v>0</x:v>
          </x:cell>
          <x:cell r="I501">
            <x:v>0</x:v>
          </x:cell>
          <x:cell r="J501">
            <x:v>0</x:v>
          </x:cell>
          <x:cell r="K501">
            <x:v>0</x:v>
          </x:cell>
          <x:cell r="L501">
            <x:v>0</x:v>
          </x:cell>
          <x:cell r="M501">
            <x:v>0</x:v>
          </x:cell>
        </x:row>
        <x:row r="502">
          <x:cell r="G502">
            <x:v>0</x:v>
          </x:cell>
          <x:cell r="H502">
            <x:v>0</x:v>
          </x:cell>
          <x:cell r="I502">
            <x:v>0</x:v>
          </x:cell>
          <x:cell r="J502">
            <x:v>0</x:v>
          </x:cell>
          <x:cell r="K502">
            <x:v>0</x:v>
          </x:cell>
          <x:cell r="L502">
            <x:v>0</x:v>
          </x:cell>
          <x:cell r="M502">
            <x:v>0</x:v>
          </x:cell>
        </x:row>
        <x:row r="503">
          <x:cell r="G503">
            <x:v>0</x:v>
          </x:cell>
          <x:cell r="H503">
            <x:v>0</x:v>
          </x:cell>
          <x:cell r="I503">
            <x:v>0</x:v>
          </x:cell>
          <x:cell r="J503">
            <x:v>0</x:v>
          </x:cell>
          <x:cell r="K503">
            <x:v>0</x:v>
          </x:cell>
          <x:cell r="L503">
            <x:v>0</x:v>
          </x:cell>
          <x:cell r="M503">
            <x:v>0</x:v>
          </x:cell>
        </x:row>
        <x:row r="504">
          <x:cell r="G504">
            <x:v>0</x:v>
          </x:cell>
          <x:cell r="H504">
            <x:v>0</x:v>
          </x:cell>
          <x:cell r="I504">
            <x:v>0</x:v>
          </x:cell>
          <x:cell r="J504">
            <x:v>0</x:v>
          </x:cell>
          <x:cell r="K504">
            <x:v>0</x:v>
          </x:cell>
          <x:cell r="L504">
            <x:v>0</x:v>
          </x:cell>
          <x:cell r="M504">
            <x:v>0</x:v>
          </x:cell>
        </x:row>
        <x:row r="505">
          <x:cell r="G505">
            <x:v>0</x:v>
          </x:cell>
          <x:cell r="H505">
            <x:v>0</x:v>
          </x:cell>
          <x:cell r="I505">
            <x:v>0</x:v>
          </x:cell>
          <x:cell r="J505">
            <x:v>0</x:v>
          </x:cell>
          <x:cell r="K505">
            <x:v>0</x:v>
          </x:cell>
          <x:cell r="L505">
            <x:v>0</x:v>
          </x:cell>
          <x:cell r="M505">
            <x:v>0</x:v>
          </x:cell>
        </x:row>
        <x:row r="506">
          <x:cell r="G506">
            <x:v>0</x:v>
          </x:cell>
          <x:cell r="H506">
            <x:v>0</x:v>
          </x:cell>
          <x:cell r="I506">
            <x:v>0</x:v>
          </x:cell>
          <x:cell r="J506">
            <x:v>0</x:v>
          </x:cell>
          <x:cell r="K506">
            <x:v>0</x:v>
          </x:cell>
          <x:cell r="L506">
            <x:v>0</x:v>
          </x:cell>
          <x:cell r="M506">
            <x:v>0</x:v>
          </x:cell>
        </x:row>
        <x:row r="507">
          <x:cell r="G507">
            <x:v>0</x:v>
          </x:cell>
          <x:cell r="H507">
            <x:v>0</x:v>
          </x:cell>
          <x:cell r="I507">
            <x:v>0</x:v>
          </x:cell>
          <x:cell r="J507">
            <x:v>0</x:v>
          </x:cell>
          <x:cell r="K507">
            <x:v>0</x:v>
          </x:cell>
          <x:cell r="L507">
            <x:v>0</x:v>
          </x:cell>
          <x:cell r="M507">
            <x:v>0</x:v>
          </x:cell>
        </x:row>
        <x:row r="508">
          <x:cell r="G508">
            <x:v>0</x:v>
          </x:cell>
          <x:cell r="H508">
            <x:v>0</x:v>
          </x:cell>
          <x:cell r="I508">
            <x:v>0</x:v>
          </x:cell>
          <x:cell r="J508">
            <x:v>0</x:v>
          </x:cell>
          <x:cell r="K508">
            <x:v>0</x:v>
          </x:cell>
          <x:cell r="L508">
            <x:v>0</x:v>
          </x:cell>
          <x:cell r="M508">
            <x:v>0</x:v>
          </x:cell>
        </x:row>
        <x:row r="509">
          <x:cell r="G509">
            <x:v>0</x:v>
          </x:cell>
          <x:cell r="H509">
            <x:v>0</x:v>
          </x:cell>
          <x:cell r="I509">
            <x:v>0</x:v>
          </x:cell>
          <x:cell r="J509">
            <x:v>0</x:v>
          </x:cell>
          <x:cell r="K509">
            <x:v>0</x:v>
          </x:cell>
          <x:cell r="L509">
            <x:v>0</x:v>
          </x:cell>
          <x:cell r="M509">
            <x:v>0</x:v>
          </x:cell>
        </x:row>
        <x:row r="510">
          <x:cell r="G510">
            <x:v>0</x:v>
          </x:cell>
          <x:cell r="H510">
            <x:v>0</x:v>
          </x:cell>
          <x:cell r="I510">
            <x:v>0</x:v>
          </x:cell>
          <x:cell r="J510">
            <x:v>0</x:v>
          </x:cell>
          <x:cell r="K510">
            <x:v>0</x:v>
          </x:cell>
          <x:cell r="L510">
            <x:v>0</x:v>
          </x:cell>
          <x:cell r="M510">
            <x:v>0</x:v>
          </x:cell>
        </x:row>
        <x:row r="511">
          <x:cell r="G511">
            <x:v>0</x:v>
          </x:cell>
          <x:cell r="H511">
            <x:v>0</x:v>
          </x:cell>
          <x:cell r="I511">
            <x:v>0</x:v>
          </x:cell>
          <x:cell r="J511">
            <x:v>0</x:v>
          </x:cell>
          <x:cell r="K511">
            <x:v>0</x:v>
          </x:cell>
          <x:cell r="L511">
            <x:v>0</x:v>
          </x:cell>
          <x:cell r="M511">
            <x:v>0</x:v>
          </x:cell>
        </x:row>
        <x:row r="512">
          <x:cell r="G512">
            <x:v>0</x:v>
          </x:cell>
          <x:cell r="H512">
            <x:v>0</x:v>
          </x:cell>
          <x:cell r="I512">
            <x:v>0</x:v>
          </x:cell>
          <x:cell r="J512">
            <x:v>0</x:v>
          </x:cell>
          <x:cell r="K512">
            <x:v>0</x:v>
          </x:cell>
          <x:cell r="L512">
            <x:v>0</x:v>
          </x:cell>
          <x:cell r="M512">
            <x:v>0</x:v>
          </x:cell>
        </x:row>
        <x:row r="513">
          <x:cell r="G513">
            <x:v>0</x:v>
          </x:cell>
          <x:cell r="H513">
            <x:v>0</x:v>
          </x:cell>
          <x:cell r="I513">
            <x:v>0</x:v>
          </x:cell>
          <x:cell r="J513">
            <x:v>0</x:v>
          </x:cell>
          <x:cell r="K513">
            <x:v>0</x:v>
          </x:cell>
          <x:cell r="L513">
            <x:v>0</x:v>
          </x:cell>
          <x:cell r="M513">
            <x:v>0</x:v>
          </x:cell>
        </x:row>
        <x:row r="514">
          <x:cell r="G514">
            <x:v>0</x:v>
          </x:cell>
          <x:cell r="H514">
            <x:v>0</x:v>
          </x:cell>
          <x:cell r="I514">
            <x:v>0</x:v>
          </x:cell>
          <x:cell r="J514">
            <x:v>0</x:v>
          </x:cell>
          <x:cell r="K514">
            <x:v>0</x:v>
          </x:cell>
          <x:cell r="L514">
            <x:v>0</x:v>
          </x:cell>
          <x:cell r="M514">
            <x:v>0</x:v>
          </x:cell>
        </x:row>
        <x:row r="515">
          <x:cell r="G515">
            <x:v>0</x:v>
          </x:cell>
          <x:cell r="H515">
            <x:v>0</x:v>
          </x:cell>
          <x:cell r="I515">
            <x:v>0</x:v>
          </x:cell>
          <x:cell r="J515">
            <x:v>0</x:v>
          </x:cell>
          <x:cell r="K515">
            <x:v>0</x:v>
          </x:cell>
          <x:cell r="L515">
            <x:v>0</x:v>
          </x:cell>
          <x:cell r="M515">
            <x:v>0</x:v>
          </x:cell>
        </x:row>
        <x:row r="516">
          <x:cell r="G516">
            <x:v>0</x:v>
          </x:cell>
          <x:cell r="H516">
            <x:v>0</x:v>
          </x:cell>
          <x:cell r="I516">
            <x:v>0</x:v>
          </x:cell>
          <x:cell r="J516">
            <x:v>0</x:v>
          </x:cell>
          <x:cell r="K516">
            <x:v>0</x:v>
          </x:cell>
          <x:cell r="L516">
            <x:v>0</x:v>
          </x:cell>
          <x:cell r="M516">
            <x:v>0</x:v>
          </x:cell>
        </x:row>
        <x:row r="517">
          <x:cell r="G517">
            <x:v>0</x:v>
          </x:cell>
          <x:cell r="H517">
            <x:v>0</x:v>
          </x:cell>
          <x:cell r="I517">
            <x:v>0</x:v>
          </x:cell>
          <x:cell r="J517">
            <x:v>0</x:v>
          </x:cell>
          <x:cell r="K517">
            <x:v>0</x:v>
          </x:cell>
          <x:cell r="L517">
            <x:v>0</x:v>
          </x:cell>
          <x:cell r="M517">
            <x:v>0</x:v>
          </x:cell>
        </x:row>
        <x:row r="518">
          <x:cell r="G518">
            <x:v>0</x:v>
          </x:cell>
          <x:cell r="H518">
            <x:v>0</x:v>
          </x:cell>
          <x:cell r="I518">
            <x:v>0</x:v>
          </x:cell>
          <x:cell r="J518">
            <x:v>0</x:v>
          </x:cell>
          <x:cell r="K518">
            <x:v>0</x:v>
          </x:cell>
          <x:cell r="L518">
            <x:v>0</x:v>
          </x:cell>
          <x:cell r="M518">
            <x:v>0</x:v>
          </x:cell>
        </x:row>
        <x:row r="519">
          <x:cell r="G519">
            <x:v>0</x:v>
          </x:cell>
          <x:cell r="H519">
            <x:v>0</x:v>
          </x:cell>
          <x:cell r="I519">
            <x:v>0</x:v>
          </x:cell>
          <x:cell r="J519">
            <x:v>0</x:v>
          </x:cell>
          <x:cell r="K519">
            <x:v>0</x:v>
          </x:cell>
          <x:cell r="L519">
            <x:v>0</x:v>
          </x:cell>
          <x:cell r="M519">
            <x:v>0</x:v>
          </x:cell>
        </x:row>
        <x:row r="520">
          <x:cell r="G520">
            <x:v>0</x:v>
          </x:cell>
          <x:cell r="H520">
            <x:v>0</x:v>
          </x:cell>
          <x:cell r="I520">
            <x:v>0</x:v>
          </x:cell>
          <x:cell r="J520">
            <x:v>0</x:v>
          </x:cell>
          <x:cell r="K520">
            <x:v>0</x:v>
          </x:cell>
          <x:cell r="L520">
            <x:v>0</x:v>
          </x:cell>
          <x:cell r="M520">
            <x:v>0</x:v>
          </x:cell>
        </x:row>
        <x:row r="521">
          <x:cell r="G521">
            <x:v>0</x:v>
          </x:cell>
          <x:cell r="H521">
            <x:v>0</x:v>
          </x:cell>
          <x:cell r="I521">
            <x:v>0</x:v>
          </x:cell>
          <x:cell r="J521">
            <x:v>0</x:v>
          </x:cell>
          <x:cell r="K521">
            <x:v>0</x:v>
          </x:cell>
          <x:cell r="L521">
            <x:v>0</x:v>
          </x:cell>
          <x:cell r="M521">
            <x:v>0</x:v>
          </x:cell>
        </x:row>
        <x:row r="522">
          <x:cell r="G522">
            <x:v>0</x:v>
          </x:cell>
          <x:cell r="H522">
            <x:v>0</x:v>
          </x:cell>
          <x:cell r="I522">
            <x:v>0</x:v>
          </x:cell>
          <x:cell r="J522">
            <x:v>0</x:v>
          </x:cell>
          <x:cell r="K522">
            <x:v>0</x:v>
          </x:cell>
          <x:cell r="L522">
            <x:v>0</x:v>
          </x:cell>
          <x:cell r="M522">
            <x:v>0</x:v>
          </x:cell>
        </x:row>
        <x:row r="523">
          <x:cell r="G523">
            <x:v>0</x:v>
          </x:cell>
          <x:cell r="H523">
            <x:v>0</x:v>
          </x:cell>
          <x:cell r="I523">
            <x:v>0</x:v>
          </x:cell>
          <x:cell r="J523">
            <x:v>0</x:v>
          </x:cell>
          <x:cell r="K523">
            <x:v>0</x:v>
          </x:cell>
          <x:cell r="L523">
            <x:v>0</x:v>
          </x:cell>
          <x:cell r="M523">
            <x:v>0</x:v>
          </x:cell>
        </x:row>
        <x:row r="524">
          <x:cell r="G524">
            <x:v>0</x:v>
          </x:cell>
          <x:cell r="H524">
            <x:v>0</x:v>
          </x:cell>
          <x:cell r="I524">
            <x:v>0</x:v>
          </x:cell>
          <x:cell r="J524">
            <x:v>0</x:v>
          </x:cell>
          <x:cell r="K524">
            <x:v>0</x:v>
          </x:cell>
          <x:cell r="L524">
            <x:v>0</x:v>
          </x:cell>
          <x:cell r="M524">
            <x:v>0</x:v>
          </x:cell>
        </x:row>
        <x:row r="525">
          <x:cell r="G525">
            <x:v>0</x:v>
          </x:cell>
          <x:cell r="H525">
            <x:v>0</x:v>
          </x:cell>
          <x:cell r="I525">
            <x:v>0</x:v>
          </x:cell>
          <x:cell r="J525">
            <x:v>0</x:v>
          </x:cell>
          <x:cell r="K525">
            <x:v>0</x:v>
          </x:cell>
          <x:cell r="L525">
            <x:v>0</x:v>
          </x:cell>
          <x:cell r="M525">
            <x:v>0</x:v>
          </x:cell>
        </x:row>
        <x:row r="526">
          <x:cell r="G526">
            <x:v>0</x:v>
          </x:cell>
          <x:cell r="H526">
            <x:v>0</x:v>
          </x:cell>
          <x:cell r="I526">
            <x:v>0</x:v>
          </x:cell>
          <x:cell r="J526">
            <x:v>0</x:v>
          </x:cell>
          <x:cell r="K526">
            <x:v>0</x:v>
          </x:cell>
          <x:cell r="L526">
            <x:v>0</x:v>
          </x:cell>
          <x:cell r="M526">
            <x:v>0</x:v>
          </x:cell>
        </x:row>
        <x:row r="527">
          <x:cell r="G527">
            <x:v>0</x:v>
          </x:cell>
          <x:cell r="H527">
            <x:v>0</x:v>
          </x:cell>
          <x:cell r="I527">
            <x:v>0</x:v>
          </x:cell>
          <x:cell r="J527">
            <x:v>0</x:v>
          </x:cell>
          <x:cell r="K527">
            <x:v>0</x:v>
          </x:cell>
          <x:cell r="L527">
            <x:v>0</x:v>
          </x:cell>
          <x:cell r="M527">
            <x:v>0</x:v>
          </x:cell>
        </x:row>
        <x:row r="528">
          <x:cell r="G528">
            <x:v>0</x:v>
          </x:cell>
          <x:cell r="H528">
            <x:v>0</x:v>
          </x:cell>
          <x:cell r="I528">
            <x:v>0</x:v>
          </x:cell>
          <x:cell r="J528">
            <x:v>0</x:v>
          </x:cell>
          <x:cell r="K528">
            <x:v>0</x:v>
          </x:cell>
          <x:cell r="L528">
            <x:v>0</x:v>
          </x:cell>
          <x:cell r="M528">
            <x:v>0</x:v>
          </x:cell>
        </x:row>
        <x:row r="529">
          <x:cell r="G529">
            <x:v>0</x:v>
          </x:cell>
          <x:cell r="H529">
            <x:v>0</x:v>
          </x:cell>
          <x:cell r="I529">
            <x:v>0</x:v>
          </x:cell>
          <x:cell r="J529">
            <x:v>0</x:v>
          </x:cell>
          <x:cell r="K529">
            <x:v>0</x:v>
          </x:cell>
          <x:cell r="L529">
            <x:v>0</x:v>
          </x:cell>
          <x:cell r="M529">
            <x:v>0</x:v>
          </x:cell>
        </x:row>
        <x:row r="530">
          <x:cell r="G530">
            <x:v>0</x:v>
          </x:cell>
          <x:cell r="H530">
            <x:v>0</x:v>
          </x:cell>
          <x:cell r="I530">
            <x:v>0</x:v>
          </x:cell>
          <x:cell r="J530">
            <x:v>0</x:v>
          </x:cell>
          <x:cell r="K530">
            <x:v>0</x:v>
          </x:cell>
          <x:cell r="L530">
            <x:v>0</x:v>
          </x:cell>
          <x:cell r="M530">
            <x:v>0</x:v>
          </x:cell>
        </x:row>
        <x:row r="531">
          <x:cell r="G531">
            <x:v>0</x:v>
          </x:cell>
          <x:cell r="H531">
            <x:v>0</x:v>
          </x:cell>
          <x:cell r="I531">
            <x:v>0</x:v>
          </x:cell>
          <x:cell r="J531">
            <x:v>0</x:v>
          </x:cell>
          <x:cell r="K531">
            <x:v>0</x:v>
          </x:cell>
          <x:cell r="L531">
            <x:v>0</x:v>
          </x:cell>
          <x:cell r="M531">
            <x:v>0</x:v>
          </x:cell>
        </x:row>
        <x:row r="532">
          <x:cell r="G532">
            <x:v>0</x:v>
          </x:cell>
          <x:cell r="H532">
            <x:v>0</x:v>
          </x:cell>
          <x:cell r="I532">
            <x:v>0</x:v>
          </x:cell>
          <x:cell r="J532">
            <x:v>0</x:v>
          </x:cell>
          <x:cell r="K532">
            <x:v>0</x:v>
          </x:cell>
          <x:cell r="L532">
            <x:v>0</x:v>
          </x:cell>
          <x:cell r="M532">
            <x:v>0</x:v>
          </x:cell>
        </x:row>
        <x:row r="533">
          <x:cell r="G533">
            <x:v>0</x:v>
          </x:cell>
          <x:cell r="H533">
            <x:v>0</x:v>
          </x:cell>
          <x:cell r="I533">
            <x:v>0</x:v>
          </x:cell>
          <x:cell r="J533">
            <x:v>0</x:v>
          </x:cell>
          <x:cell r="K533">
            <x:v>0</x:v>
          </x:cell>
          <x:cell r="L533">
            <x:v>0</x:v>
          </x:cell>
          <x:cell r="M533">
            <x:v>0</x:v>
          </x:cell>
        </x:row>
        <x:row r="534">
          <x:cell r="G534">
            <x:v>0</x:v>
          </x:cell>
          <x:cell r="H534">
            <x:v>0</x:v>
          </x:cell>
          <x:cell r="I534">
            <x:v>0</x:v>
          </x:cell>
          <x:cell r="J534">
            <x:v>0</x:v>
          </x:cell>
          <x:cell r="K534">
            <x:v>0</x:v>
          </x:cell>
          <x:cell r="L534">
            <x:v>0</x:v>
          </x:cell>
          <x:cell r="M534">
            <x:v>0</x:v>
          </x:cell>
        </x:row>
        <x:row r="535">
          <x:cell r="G535">
            <x:v>0</x:v>
          </x:cell>
          <x:cell r="H535">
            <x:v>0</x:v>
          </x:cell>
          <x:cell r="I535">
            <x:v>0</x:v>
          </x:cell>
          <x:cell r="J535">
            <x:v>0</x:v>
          </x:cell>
          <x:cell r="K535">
            <x:v>0</x:v>
          </x:cell>
          <x:cell r="L535">
            <x:v>0</x:v>
          </x:cell>
          <x:cell r="M535">
            <x:v>0</x:v>
          </x:cell>
        </x:row>
        <x:row r="536">
          <x:cell r="G536">
            <x:v>0</x:v>
          </x:cell>
          <x:cell r="H536">
            <x:v>0</x:v>
          </x:cell>
          <x:cell r="I536">
            <x:v>0</x:v>
          </x:cell>
          <x:cell r="J536">
            <x:v>0</x:v>
          </x:cell>
          <x:cell r="K536">
            <x:v>0</x:v>
          </x:cell>
          <x:cell r="L536">
            <x:v>0</x:v>
          </x:cell>
          <x:cell r="M536">
            <x:v>0</x:v>
          </x:cell>
        </x:row>
        <x:row r="537">
          <x:cell r="G537">
            <x:v>0</x:v>
          </x:cell>
          <x:cell r="H537">
            <x:v>0</x:v>
          </x:cell>
          <x:cell r="I537">
            <x:v>0</x:v>
          </x:cell>
          <x:cell r="J537">
            <x:v>0</x:v>
          </x:cell>
          <x:cell r="K537">
            <x:v>0</x:v>
          </x:cell>
          <x:cell r="L537">
            <x:v>0</x:v>
          </x:cell>
          <x:cell r="M537">
            <x:v>0</x:v>
          </x:cell>
        </x:row>
        <x:row r="538">
          <x:cell r="G538">
            <x:v>0</x:v>
          </x:cell>
          <x:cell r="H538">
            <x:v>0</x:v>
          </x:cell>
          <x:cell r="I538">
            <x:v>0</x:v>
          </x:cell>
          <x:cell r="J538">
            <x:v>0</x:v>
          </x:cell>
          <x:cell r="K538">
            <x:v>0</x:v>
          </x:cell>
          <x:cell r="L538">
            <x:v>0</x:v>
          </x:cell>
          <x:cell r="M538">
            <x:v>0</x:v>
          </x:cell>
        </x:row>
        <x:row r="539">
          <x:cell r="G539">
            <x:v>0</x:v>
          </x:cell>
          <x:cell r="H539">
            <x:v>0</x:v>
          </x:cell>
          <x:cell r="I539">
            <x:v>0</x:v>
          </x:cell>
          <x:cell r="J539">
            <x:v>0</x:v>
          </x:cell>
          <x:cell r="K539">
            <x:v>0</x:v>
          </x:cell>
          <x:cell r="L539">
            <x:v>0</x:v>
          </x:cell>
          <x:cell r="M539">
            <x:v>0</x:v>
          </x:cell>
        </x:row>
        <x:row r="540">
          <x:cell r="G540">
            <x:v>0</x:v>
          </x:cell>
          <x:cell r="H540">
            <x:v>0</x:v>
          </x:cell>
          <x:cell r="I540">
            <x:v>0</x:v>
          </x:cell>
          <x:cell r="J540">
            <x:v>0</x:v>
          </x:cell>
          <x:cell r="K540">
            <x:v>0</x:v>
          </x:cell>
          <x:cell r="L540">
            <x:v>0</x:v>
          </x:cell>
          <x:cell r="M540">
            <x:v>0</x:v>
          </x:cell>
        </x:row>
        <x:row r="541">
          <x:cell r="G541">
            <x:v>0</x:v>
          </x:cell>
          <x:cell r="H541">
            <x:v>0</x:v>
          </x:cell>
          <x:cell r="I541">
            <x:v>0</x:v>
          </x:cell>
          <x:cell r="J541">
            <x:v>0</x:v>
          </x:cell>
          <x:cell r="K541">
            <x:v>0</x:v>
          </x:cell>
          <x:cell r="L541">
            <x:v>0</x:v>
          </x:cell>
          <x:cell r="M541">
            <x:v>0</x:v>
          </x:cell>
        </x:row>
        <x:row r="542">
          <x:cell r="G542">
            <x:v>0</x:v>
          </x:cell>
          <x:cell r="H542">
            <x:v>0</x:v>
          </x:cell>
          <x:cell r="I542">
            <x:v>0</x:v>
          </x:cell>
          <x:cell r="J542">
            <x:v>0</x:v>
          </x:cell>
          <x:cell r="K542">
            <x:v>0</x:v>
          </x:cell>
          <x:cell r="L542">
            <x:v>0</x:v>
          </x:cell>
          <x:cell r="M542">
            <x:v>0</x:v>
          </x:cell>
        </x:row>
        <x:row r="543">
          <x:cell r="G543">
            <x:v>0</x:v>
          </x:cell>
          <x:cell r="H543">
            <x:v>0</x:v>
          </x:cell>
          <x:cell r="I543">
            <x:v>0</x:v>
          </x:cell>
          <x:cell r="J543">
            <x:v>0</x:v>
          </x:cell>
          <x:cell r="K543">
            <x:v>0</x:v>
          </x:cell>
          <x:cell r="L543">
            <x:v>0</x:v>
          </x:cell>
          <x:cell r="M543">
            <x:v>0</x:v>
          </x:cell>
        </x:row>
        <x:row r="544">
          <x:cell r="G544">
            <x:v>0</x:v>
          </x:cell>
          <x:cell r="H544">
            <x:v>0</x:v>
          </x:cell>
          <x:cell r="I544">
            <x:v>0</x:v>
          </x:cell>
          <x:cell r="J544">
            <x:v>0</x:v>
          </x:cell>
          <x:cell r="K544">
            <x:v>0</x:v>
          </x:cell>
          <x:cell r="L544">
            <x:v>0</x:v>
          </x:cell>
          <x:cell r="M544">
            <x:v>0</x:v>
          </x:cell>
        </x:row>
        <x:row r="545">
          <x:cell r="G545">
            <x:v>0</x:v>
          </x:cell>
          <x:cell r="H545">
            <x:v>0</x:v>
          </x:cell>
          <x:cell r="I545">
            <x:v>0</x:v>
          </x:cell>
          <x:cell r="J545">
            <x:v>0</x:v>
          </x:cell>
          <x:cell r="K545">
            <x:v>0</x:v>
          </x:cell>
          <x:cell r="L545">
            <x:v>0</x:v>
          </x:cell>
          <x:cell r="M545">
            <x:v>0</x:v>
          </x:cell>
        </x:row>
        <x:row r="546">
          <x:cell r="G546">
            <x:v>0</x:v>
          </x:cell>
          <x:cell r="H546">
            <x:v>0</x:v>
          </x:cell>
          <x:cell r="I546">
            <x:v>0</x:v>
          </x:cell>
          <x:cell r="J546">
            <x:v>0</x:v>
          </x:cell>
          <x:cell r="K546">
            <x:v>0</x:v>
          </x:cell>
          <x:cell r="L546">
            <x:v>0</x:v>
          </x:cell>
          <x:cell r="M546">
            <x:v>0</x:v>
          </x:cell>
        </x:row>
        <x:row r="547">
          <x:cell r="G547">
            <x:v>0</x:v>
          </x:cell>
          <x:cell r="H547">
            <x:v>0</x:v>
          </x:cell>
          <x:cell r="I547">
            <x:v>0</x:v>
          </x:cell>
          <x:cell r="J547">
            <x:v>0</x:v>
          </x:cell>
          <x:cell r="K547">
            <x:v>0</x:v>
          </x:cell>
          <x:cell r="L547">
            <x:v>0</x:v>
          </x:cell>
          <x:cell r="M547">
            <x:v>0</x:v>
          </x:cell>
        </x:row>
        <x:row r="548">
          <x:cell r="G548">
            <x:v>0</x:v>
          </x:cell>
          <x:cell r="H548">
            <x:v>0</x:v>
          </x:cell>
          <x:cell r="I548">
            <x:v>0</x:v>
          </x:cell>
          <x:cell r="J548">
            <x:v>0</x:v>
          </x:cell>
          <x:cell r="K548">
            <x:v>0</x:v>
          </x:cell>
          <x:cell r="L548">
            <x:v>0</x:v>
          </x:cell>
          <x:cell r="M548">
            <x:v>0</x:v>
          </x:cell>
        </x:row>
        <x:row r="549">
          <x:cell r="G549">
            <x:v>0</x:v>
          </x:cell>
          <x:cell r="H549">
            <x:v>0</x:v>
          </x:cell>
          <x:cell r="I549">
            <x:v>0</x:v>
          </x:cell>
          <x:cell r="J549">
            <x:v>0</x:v>
          </x:cell>
          <x:cell r="K549">
            <x:v>0</x:v>
          </x:cell>
          <x:cell r="L549">
            <x:v>0</x:v>
          </x:cell>
          <x:cell r="M549">
            <x:v>0</x:v>
          </x:cell>
        </x:row>
        <x:row r="550">
          <x:cell r="G550">
            <x:v>0</x:v>
          </x:cell>
          <x:cell r="H550">
            <x:v>0</x:v>
          </x:cell>
          <x:cell r="I550">
            <x:v>0</x:v>
          </x:cell>
          <x:cell r="J550">
            <x:v>0</x:v>
          </x:cell>
          <x:cell r="K550">
            <x:v>0</x:v>
          </x:cell>
          <x:cell r="L550">
            <x:v>0</x:v>
          </x:cell>
          <x:cell r="M550">
            <x:v>0</x:v>
          </x:cell>
        </x:row>
        <x:row r="551">
          <x:cell r="G551">
            <x:v>0</x:v>
          </x:cell>
          <x:cell r="H551">
            <x:v>0</x:v>
          </x:cell>
          <x:cell r="I551">
            <x:v>0</x:v>
          </x:cell>
          <x:cell r="J551">
            <x:v>0</x:v>
          </x:cell>
          <x:cell r="K551">
            <x:v>0</x:v>
          </x:cell>
          <x:cell r="L551">
            <x:v>0</x:v>
          </x:cell>
          <x:cell r="M551">
            <x:v>0</x:v>
          </x:cell>
        </x:row>
        <x:row r="552">
          <x:cell r="G552">
            <x:v>0</x:v>
          </x:cell>
          <x:cell r="H552">
            <x:v>0</x:v>
          </x:cell>
          <x:cell r="I552">
            <x:v>0</x:v>
          </x:cell>
          <x:cell r="J552">
            <x:v>0</x:v>
          </x:cell>
          <x:cell r="K552">
            <x:v>0</x:v>
          </x:cell>
          <x:cell r="L552">
            <x:v>0</x:v>
          </x:cell>
          <x:cell r="M552">
            <x:v>0</x:v>
          </x:cell>
        </x:row>
        <x:row r="553">
          <x:cell r="G553">
            <x:v>0</x:v>
          </x:cell>
          <x:cell r="H553">
            <x:v>0</x:v>
          </x:cell>
          <x:cell r="I553">
            <x:v>0</x:v>
          </x:cell>
          <x:cell r="J553">
            <x:v>0</x:v>
          </x:cell>
          <x:cell r="K553">
            <x:v>0</x:v>
          </x:cell>
          <x:cell r="L553">
            <x:v>0</x:v>
          </x:cell>
          <x:cell r="M553">
            <x:v>0</x:v>
          </x:cell>
        </x:row>
        <x:row r="554">
          <x:cell r="G554">
            <x:v>0</x:v>
          </x:cell>
          <x:cell r="H554">
            <x:v>0</x:v>
          </x:cell>
          <x:cell r="I554">
            <x:v>0</x:v>
          </x:cell>
          <x:cell r="J554">
            <x:v>0</x:v>
          </x:cell>
          <x:cell r="K554">
            <x:v>0</x:v>
          </x:cell>
          <x:cell r="L554">
            <x:v>0</x:v>
          </x:cell>
          <x:cell r="M554">
            <x:v>0</x:v>
          </x:cell>
        </x:row>
        <x:row r="555">
          <x:cell r="G555">
            <x:v>0</x:v>
          </x:cell>
          <x:cell r="H555">
            <x:v>0</x:v>
          </x:cell>
          <x:cell r="I555">
            <x:v>0</x:v>
          </x:cell>
          <x:cell r="J555">
            <x:v>0</x:v>
          </x:cell>
          <x:cell r="K555">
            <x:v>0</x:v>
          </x:cell>
          <x:cell r="L555">
            <x:v>0</x:v>
          </x:cell>
          <x:cell r="M555">
            <x:v>0</x:v>
          </x:cell>
        </x:row>
        <x:row r="556">
          <x:cell r="G556">
            <x:v>0</x:v>
          </x:cell>
          <x:cell r="H556">
            <x:v>0</x:v>
          </x:cell>
          <x:cell r="I556">
            <x:v>0</x:v>
          </x:cell>
          <x:cell r="J556">
            <x:v>0</x:v>
          </x:cell>
          <x:cell r="K556">
            <x:v>0</x:v>
          </x:cell>
          <x:cell r="L556">
            <x:v>0</x:v>
          </x:cell>
          <x:cell r="M556">
            <x:v>0</x:v>
          </x:cell>
        </x:row>
        <x:row r="557">
          <x:cell r="G557">
            <x:v>0</x:v>
          </x:cell>
          <x:cell r="H557">
            <x:v>0</x:v>
          </x:cell>
          <x:cell r="I557">
            <x:v>0</x:v>
          </x:cell>
          <x:cell r="J557">
            <x:v>0</x:v>
          </x:cell>
          <x:cell r="K557">
            <x:v>0</x:v>
          </x:cell>
          <x:cell r="L557">
            <x:v>0</x:v>
          </x:cell>
          <x:cell r="M557">
            <x:v>0</x:v>
          </x:cell>
        </x:row>
        <x:row r="558">
          <x:cell r="G558">
            <x:v>0</x:v>
          </x:cell>
          <x:cell r="H558">
            <x:v>0</x:v>
          </x:cell>
          <x:cell r="I558">
            <x:v>0</x:v>
          </x:cell>
          <x:cell r="J558">
            <x:v>0</x:v>
          </x:cell>
          <x:cell r="K558">
            <x:v>0</x:v>
          </x:cell>
          <x:cell r="L558">
            <x:v>0</x:v>
          </x:cell>
          <x:cell r="M558">
            <x:v>0</x:v>
          </x:cell>
        </x:row>
        <x:row r="559">
          <x:cell r="G559">
            <x:v>0</x:v>
          </x:cell>
          <x:cell r="H559">
            <x:v>0</x:v>
          </x:cell>
          <x:cell r="I559">
            <x:v>0</x:v>
          </x:cell>
          <x:cell r="J559">
            <x:v>0</x:v>
          </x:cell>
          <x:cell r="K559">
            <x:v>0</x:v>
          </x:cell>
          <x:cell r="L559">
            <x:v>0</x:v>
          </x:cell>
          <x:cell r="M559">
            <x:v>0</x:v>
          </x:cell>
        </x:row>
        <x:row r="560">
          <x:cell r="G560">
            <x:v>0</x:v>
          </x:cell>
          <x:cell r="H560">
            <x:v>0</x:v>
          </x:cell>
          <x:cell r="I560">
            <x:v>0</x:v>
          </x:cell>
          <x:cell r="J560">
            <x:v>0</x:v>
          </x:cell>
          <x:cell r="K560">
            <x:v>0</x:v>
          </x:cell>
          <x:cell r="L560">
            <x:v>0</x:v>
          </x:cell>
          <x:cell r="M560">
            <x:v>0</x:v>
          </x:cell>
        </x:row>
        <x:row r="561">
          <x:cell r="G561">
            <x:v>0</x:v>
          </x:cell>
          <x:cell r="H561">
            <x:v>0</x:v>
          </x:cell>
          <x:cell r="I561">
            <x:v>0</x:v>
          </x:cell>
          <x:cell r="J561">
            <x:v>0</x:v>
          </x:cell>
          <x:cell r="K561">
            <x:v>0</x:v>
          </x:cell>
          <x:cell r="L561">
            <x:v>0</x:v>
          </x:cell>
          <x:cell r="M561">
            <x:v>0</x:v>
          </x:cell>
        </x:row>
        <x:row r="562">
          <x:cell r="G562">
            <x:v>0</x:v>
          </x:cell>
          <x:cell r="H562">
            <x:v>0</x:v>
          </x:cell>
          <x:cell r="I562">
            <x:v>0</x:v>
          </x:cell>
          <x:cell r="J562">
            <x:v>0</x:v>
          </x:cell>
          <x:cell r="K562">
            <x:v>0</x:v>
          </x:cell>
          <x:cell r="L562">
            <x:v>0</x:v>
          </x:cell>
          <x:cell r="M562">
            <x:v>0</x:v>
          </x:cell>
        </x:row>
        <x:row r="563">
          <x:cell r="G563">
            <x:v>0</x:v>
          </x:cell>
          <x:cell r="H563">
            <x:v>0</x:v>
          </x:cell>
          <x:cell r="I563">
            <x:v>0</x:v>
          </x:cell>
          <x:cell r="J563">
            <x:v>0</x:v>
          </x:cell>
          <x:cell r="K563">
            <x:v>0</x:v>
          </x:cell>
          <x:cell r="L563">
            <x:v>0</x:v>
          </x:cell>
          <x:cell r="M563">
            <x:v>0</x:v>
          </x:cell>
        </x:row>
        <x:row r="564">
          <x:cell r="G564">
            <x:v>0</x:v>
          </x:cell>
          <x:cell r="H564">
            <x:v>0</x:v>
          </x:cell>
          <x:cell r="I564">
            <x:v>0</x:v>
          </x:cell>
          <x:cell r="J564">
            <x:v>0</x:v>
          </x:cell>
          <x:cell r="K564">
            <x:v>0</x:v>
          </x:cell>
          <x:cell r="L564">
            <x:v>0</x:v>
          </x:cell>
          <x:cell r="M564">
            <x:v>0</x:v>
          </x:cell>
        </x:row>
        <x:row r="565">
          <x:cell r="G565">
            <x:v>0</x:v>
          </x:cell>
          <x:cell r="H565">
            <x:v>0</x:v>
          </x:cell>
          <x:cell r="I565">
            <x:v>0</x:v>
          </x:cell>
          <x:cell r="J565">
            <x:v>0</x:v>
          </x:cell>
          <x:cell r="K565">
            <x:v>0</x:v>
          </x:cell>
          <x:cell r="L565">
            <x:v>0</x:v>
          </x:cell>
          <x:cell r="M565">
            <x:v>0</x:v>
          </x:cell>
        </x:row>
        <x:row r="566">
          <x:cell r="G566">
            <x:v>0</x:v>
          </x:cell>
          <x:cell r="H566">
            <x:v>0</x:v>
          </x:cell>
          <x:cell r="I566">
            <x:v>0</x:v>
          </x:cell>
          <x:cell r="J566">
            <x:v>0</x:v>
          </x:cell>
          <x:cell r="K566">
            <x:v>0</x:v>
          </x:cell>
          <x:cell r="L566">
            <x:v>0</x:v>
          </x:cell>
          <x:cell r="M566">
            <x:v>0</x:v>
          </x:cell>
        </x:row>
        <x:row r="567">
          <x:cell r="G567">
            <x:v>0</x:v>
          </x:cell>
          <x:cell r="H567">
            <x:v>0</x:v>
          </x:cell>
          <x:cell r="I567">
            <x:v>0</x:v>
          </x:cell>
          <x:cell r="J567">
            <x:v>0</x:v>
          </x:cell>
          <x:cell r="K567">
            <x:v>0</x:v>
          </x:cell>
          <x:cell r="L567">
            <x:v>0</x:v>
          </x:cell>
          <x:cell r="M567">
            <x:v>0</x:v>
          </x:cell>
        </x:row>
        <x:row r="568">
          <x:cell r="G568">
            <x:v>0</x:v>
          </x:cell>
          <x:cell r="H568">
            <x:v>0</x:v>
          </x:cell>
          <x:cell r="I568">
            <x:v>0</x:v>
          </x:cell>
          <x:cell r="J568">
            <x:v>0</x:v>
          </x:cell>
          <x:cell r="K568">
            <x:v>0</x:v>
          </x:cell>
          <x:cell r="L568">
            <x:v>0</x:v>
          </x:cell>
          <x:cell r="M568">
            <x:v>0</x:v>
          </x:cell>
        </x:row>
        <x:row r="569">
          <x:cell r="G569">
            <x:v>0</x:v>
          </x:cell>
          <x:cell r="H569">
            <x:v>0</x:v>
          </x:cell>
          <x:cell r="I569">
            <x:v>0</x:v>
          </x:cell>
          <x:cell r="J569">
            <x:v>0</x:v>
          </x:cell>
          <x:cell r="K569">
            <x:v>0</x:v>
          </x:cell>
          <x:cell r="L569">
            <x:v>0</x:v>
          </x:cell>
          <x:cell r="M569">
            <x:v>0</x:v>
          </x:cell>
        </x:row>
        <x:row r="570">
          <x:cell r="G570">
            <x:v>0</x:v>
          </x:cell>
          <x:cell r="H570">
            <x:v>0</x:v>
          </x:cell>
          <x:cell r="I570">
            <x:v>0</x:v>
          </x:cell>
          <x:cell r="J570">
            <x:v>0</x:v>
          </x:cell>
          <x:cell r="K570">
            <x:v>0</x:v>
          </x:cell>
          <x:cell r="L570">
            <x:v>0</x:v>
          </x:cell>
          <x:cell r="M570">
            <x:v>0</x:v>
          </x:cell>
        </x:row>
        <x:row r="571">
          <x:cell r="G571">
            <x:v>0</x:v>
          </x:cell>
          <x:cell r="H571">
            <x:v>0</x:v>
          </x:cell>
          <x:cell r="I571">
            <x:v>0</x:v>
          </x:cell>
          <x:cell r="J571">
            <x:v>0</x:v>
          </x:cell>
          <x:cell r="K571">
            <x:v>0</x:v>
          </x:cell>
          <x:cell r="L571">
            <x:v>0</x:v>
          </x:cell>
          <x:cell r="M571">
            <x:v>0</x:v>
          </x:cell>
        </x:row>
        <x:row r="572">
          <x:cell r="G572">
            <x:v>0</x:v>
          </x:cell>
          <x:cell r="H572">
            <x:v>0</x:v>
          </x:cell>
          <x:cell r="I572">
            <x:v>0</x:v>
          </x:cell>
          <x:cell r="J572">
            <x:v>0</x:v>
          </x:cell>
          <x:cell r="K572">
            <x:v>0</x:v>
          </x:cell>
          <x:cell r="L572">
            <x:v>0</x:v>
          </x:cell>
          <x:cell r="M572">
            <x:v>0</x:v>
          </x:cell>
        </x:row>
        <x:row r="573">
          <x:cell r="G573">
            <x:v>0</x:v>
          </x:cell>
          <x:cell r="H573">
            <x:v>0</x:v>
          </x:cell>
          <x:cell r="I573">
            <x:v>0</x:v>
          </x:cell>
          <x:cell r="J573">
            <x:v>0</x:v>
          </x:cell>
          <x:cell r="K573">
            <x:v>0</x:v>
          </x:cell>
          <x:cell r="L573">
            <x:v>0</x:v>
          </x:cell>
          <x:cell r="M573">
            <x:v>0</x:v>
          </x:cell>
        </x:row>
        <x:row r="574">
          <x:cell r="G574">
            <x:v>0</x:v>
          </x:cell>
          <x:cell r="H574">
            <x:v>0</x:v>
          </x:cell>
          <x:cell r="I574">
            <x:v>0</x:v>
          </x:cell>
          <x:cell r="J574">
            <x:v>0</x:v>
          </x:cell>
          <x:cell r="K574">
            <x:v>0</x:v>
          </x:cell>
          <x:cell r="L574">
            <x:v>0</x:v>
          </x:cell>
          <x:cell r="M574">
            <x:v>0</x:v>
          </x:cell>
        </x:row>
        <x:row r="575">
          <x:cell r="G575">
            <x:v>0</x:v>
          </x:cell>
          <x:cell r="H575">
            <x:v>0</x:v>
          </x:cell>
          <x:cell r="I575">
            <x:v>0</x:v>
          </x:cell>
          <x:cell r="J575">
            <x:v>0</x:v>
          </x:cell>
          <x:cell r="K575">
            <x:v>0</x:v>
          </x:cell>
          <x:cell r="L575">
            <x:v>0</x:v>
          </x:cell>
          <x:cell r="M575">
            <x:v>0</x:v>
          </x:cell>
        </x:row>
        <x:row r="576">
          <x:cell r="G576">
            <x:v>0</x:v>
          </x:cell>
          <x:cell r="H576">
            <x:v>0</x:v>
          </x:cell>
          <x:cell r="I576">
            <x:v>0</x:v>
          </x:cell>
          <x:cell r="J576">
            <x:v>0</x:v>
          </x:cell>
          <x:cell r="K576">
            <x:v>0</x:v>
          </x:cell>
          <x:cell r="L576">
            <x:v>0</x:v>
          </x:cell>
          <x:cell r="M576">
            <x:v>0</x:v>
          </x:cell>
        </x:row>
        <x:row r="577">
          <x:cell r="G577">
            <x:v>0</x:v>
          </x:cell>
          <x:cell r="H577">
            <x:v>0</x:v>
          </x:cell>
          <x:cell r="I577">
            <x:v>0</x:v>
          </x:cell>
          <x:cell r="J577">
            <x:v>0</x:v>
          </x:cell>
          <x:cell r="K577">
            <x:v>0</x:v>
          </x:cell>
          <x:cell r="L577">
            <x:v>0</x:v>
          </x:cell>
          <x:cell r="M577">
            <x:v>0</x:v>
          </x:cell>
        </x:row>
        <x:row r="578">
          <x:cell r="G578">
            <x:v>0</x:v>
          </x:cell>
          <x:cell r="H578">
            <x:v>0</x:v>
          </x:cell>
          <x:cell r="I578">
            <x:v>0</x:v>
          </x:cell>
          <x:cell r="J578">
            <x:v>0</x:v>
          </x:cell>
          <x:cell r="K578">
            <x:v>0</x:v>
          </x:cell>
          <x:cell r="L578">
            <x:v>0</x:v>
          </x:cell>
          <x:cell r="M578">
            <x:v>0</x:v>
          </x:cell>
        </x:row>
        <x:row r="579">
          <x:cell r="G579">
            <x:v>0</x:v>
          </x:cell>
          <x:cell r="H579">
            <x:v>0</x:v>
          </x:cell>
          <x:cell r="I579">
            <x:v>0</x:v>
          </x:cell>
          <x:cell r="J579">
            <x:v>0</x:v>
          </x:cell>
          <x:cell r="K579">
            <x:v>0</x:v>
          </x:cell>
          <x:cell r="L579">
            <x:v>0</x:v>
          </x:cell>
          <x:cell r="M579">
            <x:v>0</x:v>
          </x:cell>
        </x:row>
        <x:row r="580">
          <x:cell r="G580">
            <x:v>0</x:v>
          </x:cell>
          <x:cell r="H580">
            <x:v>0</x:v>
          </x:cell>
          <x:cell r="I580">
            <x:v>0</x:v>
          </x:cell>
          <x:cell r="J580">
            <x:v>0</x:v>
          </x:cell>
          <x:cell r="K580">
            <x:v>0</x:v>
          </x:cell>
          <x:cell r="L580">
            <x:v>0</x:v>
          </x:cell>
          <x:cell r="M580">
            <x:v>0</x:v>
          </x:cell>
        </x:row>
        <x:row r="581">
          <x:cell r="G581">
            <x:v>0</x:v>
          </x:cell>
          <x:cell r="H581">
            <x:v>0</x:v>
          </x:cell>
          <x:cell r="I581">
            <x:v>0</x:v>
          </x:cell>
          <x:cell r="J581">
            <x:v>0</x:v>
          </x:cell>
          <x:cell r="K581">
            <x:v>0</x:v>
          </x:cell>
          <x:cell r="L581">
            <x:v>0</x:v>
          </x:cell>
          <x:cell r="M581">
            <x:v>0</x:v>
          </x:cell>
        </x:row>
        <x:row r="582">
          <x:cell r="G582">
            <x:v>0</x:v>
          </x:cell>
          <x:cell r="H582">
            <x:v>0</x:v>
          </x:cell>
          <x:cell r="I582">
            <x:v>0</x:v>
          </x:cell>
          <x:cell r="J582">
            <x:v>0</x:v>
          </x:cell>
          <x:cell r="K582">
            <x:v>0</x:v>
          </x:cell>
          <x:cell r="L582">
            <x:v>0</x:v>
          </x:cell>
          <x:cell r="M582">
            <x:v>0</x:v>
          </x:cell>
        </x:row>
        <x:row r="583">
          <x:cell r="G583">
            <x:v>0</x:v>
          </x:cell>
          <x:cell r="H583">
            <x:v>0</x:v>
          </x:cell>
          <x:cell r="I583">
            <x:v>0</x:v>
          </x:cell>
          <x:cell r="J583">
            <x:v>0</x:v>
          </x:cell>
          <x:cell r="K583">
            <x:v>0</x:v>
          </x:cell>
          <x:cell r="L583">
            <x:v>0</x:v>
          </x:cell>
          <x:cell r="M583">
            <x:v>0</x:v>
          </x:cell>
        </x:row>
        <x:row r="584">
          <x:cell r="G584">
            <x:v>0</x:v>
          </x:cell>
          <x:cell r="H584">
            <x:v>0</x:v>
          </x:cell>
          <x:cell r="I584">
            <x:v>0</x:v>
          </x:cell>
          <x:cell r="J584">
            <x:v>0</x:v>
          </x:cell>
          <x:cell r="K584">
            <x:v>0</x:v>
          </x:cell>
          <x:cell r="L584">
            <x:v>0</x:v>
          </x:cell>
          <x:cell r="M584">
            <x:v>0</x:v>
          </x:cell>
        </x:row>
        <x:row r="585">
          <x:cell r="G585">
            <x:v>0</x:v>
          </x:cell>
          <x:cell r="H585">
            <x:v>0</x:v>
          </x:cell>
          <x:cell r="I585">
            <x:v>0</x:v>
          </x:cell>
          <x:cell r="J585">
            <x:v>0</x:v>
          </x:cell>
          <x:cell r="K585">
            <x:v>0</x:v>
          </x:cell>
          <x:cell r="L585">
            <x:v>0</x:v>
          </x:cell>
          <x:cell r="M585">
            <x:v>0</x:v>
          </x:cell>
        </x:row>
        <x:row r="586">
          <x:cell r="G586">
            <x:v>0</x:v>
          </x:cell>
          <x:cell r="H586">
            <x:v>0</x:v>
          </x:cell>
          <x:cell r="I586">
            <x:v>0</x:v>
          </x:cell>
          <x:cell r="J586">
            <x:v>0</x:v>
          </x:cell>
          <x:cell r="K586">
            <x:v>0</x:v>
          </x:cell>
          <x:cell r="L586">
            <x:v>0</x:v>
          </x:cell>
          <x:cell r="M586">
            <x:v>0</x:v>
          </x:cell>
        </x:row>
        <x:row r="587">
          <x:cell r="G587">
            <x:v>0</x:v>
          </x:cell>
          <x:cell r="H587">
            <x:v>0</x:v>
          </x:cell>
          <x:cell r="I587">
            <x:v>0</x:v>
          </x:cell>
          <x:cell r="J587">
            <x:v>0</x:v>
          </x:cell>
          <x:cell r="K587">
            <x:v>0</x:v>
          </x:cell>
          <x:cell r="L587">
            <x:v>0</x:v>
          </x:cell>
          <x:cell r="M587">
            <x:v>0</x:v>
          </x:cell>
        </x:row>
        <x:row r="588">
          <x:cell r="G588">
            <x:v>0</x:v>
          </x:cell>
          <x:cell r="H588">
            <x:v>0</x:v>
          </x:cell>
          <x:cell r="I588">
            <x:v>0</x:v>
          </x:cell>
          <x:cell r="J588">
            <x:v>0</x:v>
          </x:cell>
          <x:cell r="K588">
            <x:v>0</x:v>
          </x:cell>
          <x:cell r="L588">
            <x:v>0</x:v>
          </x:cell>
          <x:cell r="M588">
            <x:v>0</x:v>
          </x:cell>
        </x:row>
        <x:row r="589">
          <x:cell r="G589">
            <x:v>0</x:v>
          </x:cell>
          <x:cell r="H589">
            <x:v>0</x:v>
          </x:cell>
          <x:cell r="I589">
            <x:v>0</x:v>
          </x:cell>
          <x:cell r="J589">
            <x:v>0</x:v>
          </x:cell>
          <x:cell r="K589">
            <x:v>0</x:v>
          </x:cell>
          <x:cell r="L589">
            <x:v>0</x:v>
          </x:cell>
          <x:cell r="M589">
            <x:v>0</x:v>
          </x:cell>
        </x:row>
        <x:row r="590">
          <x:cell r="G590">
            <x:v>0</x:v>
          </x:cell>
          <x:cell r="H590">
            <x:v>0</x:v>
          </x:cell>
          <x:cell r="I590">
            <x:v>0</x:v>
          </x:cell>
          <x:cell r="J590">
            <x:v>0</x:v>
          </x:cell>
          <x:cell r="K590">
            <x:v>0</x:v>
          </x:cell>
          <x:cell r="L590">
            <x:v>0</x:v>
          </x:cell>
          <x:cell r="M590">
            <x:v>0</x:v>
          </x:cell>
        </x:row>
        <x:row r="591">
          <x:cell r="G591">
            <x:v>0</x:v>
          </x:cell>
          <x:cell r="H591">
            <x:v>0</x:v>
          </x:cell>
          <x:cell r="I591">
            <x:v>0</x:v>
          </x:cell>
          <x:cell r="J591">
            <x:v>0</x:v>
          </x:cell>
          <x:cell r="K591">
            <x:v>0</x:v>
          </x:cell>
          <x:cell r="L591">
            <x:v>0</x:v>
          </x:cell>
          <x:cell r="M591">
            <x:v>0</x:v>
          </x:cell>
        </x:row>
        <x:row r="592">
          <x:cell r="G592">
            <x:v>0</x:v>
          </x:cell>
          <x:cell r="H592">
            <x:v>0</x:v>
          </x:cell>
          <x:cell r="I592">
            <x:v>0</x:v>
          </x:cell>
          <x:cell r="J592">
            <x:v>0</x:v>
          </x:cell>
          <x:cell r="K592">
            <x:v>0</x:v>
          </x:cell>
          <x:cell r="L592">
            <x:v>0</x:v>
          </x:cell>
          <x:cell r="M592">
            <x:v>0</x:v>
          </x:cell>
        </x:row>
        <x:row r="593">
          <x:cell r="G593">
            <x:v>0</x:v>
          </x:cell>
          <x:cell r="H593">
            <x:v>0</x:v>
          </x:cell>
          <x:cell r="I593">
            <x:v>0</x:v>
          </x:cell>
          <x:cell r="J593">
            <x:v>0</x:v>
          </x:cell>
          <x:cell r="K593">
            <x:v>0</x:v>
          </x:cell>
          <x:cell r="L593">
            <x:v>0</x:v>
          </x:cell>
          <x:cell r="M593">
            <x:v>0</x:v>
          </x:cell>
        </x:row>
        <x:row r="594">
          <x:cell r="G594">
            <x:v>0</x:v>
          </x:cell>
          <x:cell r="H594">
            <x:v>0</x:v>
          </x:cell>
          <x:cell r="I594">
            <x:v>0</x:v>
          </x:cell>
          <x:cell r="J594">
            <x:v>0</x:v>
          </x:cell>
          <x:cell r="K594">
            <x:v>0</x:v>
          </x:cell>
          <x:cell r="L594">
            <x:v>0</x:v>
          </x:cell>
          <x:cell r="M594">
            <x:v>0</x:v>
          </x:cell>
        </x:row>
        <x:row r="595">
          <x:cell r="G595">
            <x:v>0</x:v>
          </x:cell>
          <x:cell r="H595">
            <x:v>0</x:v>
          </x:cell>
          <x:cell r="I595">
            <x:v>0</x:v>
          </x:cell>
          <x:cell r="J595">
            <x:v>0</x:v>
          </x:cell>
          <x:cell r="K595">
            <x:v>0</x:v>
          </x:cell>
          <x:cell r="L595">
            <x:v>0</x:v>
          </x:cell>
          <x:cell r="M595">
            <x:v>0</x:v>
          </x:cell>
        </x:row>
        <x:row r="596">
          <x:cell r="G596">
            <x:v>0</x:v>
          </x:cell>
          <x:cell r="H596">
            <x:v>0</x:v>
          </x:cell>
          <x:cell r="I596">
            <x:v>0</x:v>
          </x:cell>
          <x:cell r="J596">
            <x:v>0</x:v>
          </x:cell>
          <x:cell r="K596">
            <x:v>0</x:v>
          </x:cell>
          <x:cell r="L596">
            <x:v>0</x:v>
          </x:cell>
          <x:cell r="M596">
            <x:v>0</x:v>
          </x:cell>
        </x:row>
        <x:row r="597">
          <x:cell r="G597">
            <x:v>0</x:v>
          </x:cell>
          <x:cell r="H597">
            <x:v>0</x:v>
          </x:cell>
          <x:cell r="I597">
            <x:v>0</x:v>
          </x:cell>
          <x:cell r="J597">
            <x:v>0</x:v>
          </x:cell>
          <x:cell r="K597">
            <x:v>0</x:v>
          </x:cell>
          <x:cell r="L597">
            <x:v>0</x:v>
          </x:cell>
          <x:cell r="M597">
            <x:v>0</x:v>
          </x:cell>
        </x:row>
        <x:row r="598">
          <x:cell r="G598">
            <x:v>0</x:v>
          </x:cell>
          <x:cell r="H598">
            <x:v>0</x:v>
          </x:cell>
          <x:cell r="I598">
            <x:v>0</x:v>
          </x:cell>
          <x:cell r="J598">
            <x:v>0</x:v>
          </x:cell>
          <x:cell r="K598">
            <x:v>0</x:v>
          </x:cell>
          <x:cell r="L598">
            <x:v>0</x:v>
          </x:cell>
          <x:cell r="M598">
            <x:v>0</x:v>
          </x:cell>
        </x:row>
        <x:row r="599">
          <x:cell r="G599">
            <x:v>0</x:v>
          </x:cell>
          <x:cell r="H599">
            <x:v>0</x:v>
          </x:cell>
          <x:cell r="I599">
            <x:v>0</x:v>
          </x:cell>
          <x:cell r="J599">
            <x:v>0</x:v>
          </x:cell>
          <x:cell r="K599">
            <x:v>0</x:v>
          </x:cell>
          <x:cell r="L599">
            <x:v>0</x:v>
          </x:cell>
          <x:cell r="M599">
            <x:v>0</x:v>
          </x:cell>
        </x:row>
        <x:row r="600">
          <x:cell r="G600">
            <x:v>0</x:v>
          </x:cell>
          <x:cell r="H600">
            <x:v>0</x:v>
          </x:cell>
          <x:cell r="I600">
            <x:v>0</x:v>
          </x:cell>
          <x:cell r="J600">
            <x:v>0</x:v>
          </x:cell>
          <x:cell r="K600">
            <x:v>0</x:v>
          </x:cell>
          <x:cell r="L600">
            <x:v>0</x:v>
          </x:cell>
          <x:cell r="M600">
            <x:v>0</x:v>
          </x:cell>
        </x:row>
        <x:row r="601">
          <x:cell r="G601">
            <x:v>0</x:v>
          </x:cell>
          <x:cell r="H601">
            <x:v>0</x:v>
          </x:cell>
          <x:cell r="I601">
            <x:v>0</x:v>
          </x:cell>
          <x:cell r="J601">
            <x:v>0</x:v>
          </x:cell>
          <x:cell r="K601">
            <x:v>0</x:v>
          </x:cell>
          <x:cell r="L601">
            <x:v>0</x:v>
          </x:cell>
          <x:cell r="M601">
            <x:v>0</x:v>
          </x:cell>
        </x:row>
        <x:row r="602">
          <x:cell r="G602">
            <x:v>0</x:v>
          </x:cell>
          <x:cell r="H602">
            <x:v>0</x:v>
          </x:cell>
          <x:cell r="I602">
            <x:v>0</x:v>
          </x:cell>
          <x:cell r="J602">
            <x:v>0</x:v>
          </x:cell>
          <x:cell r="K602">
            <x:v>0</x:v>
          </x:cell>
          <x:cell r="L602">
            <x:v>0</x:v>
          </x:cell>
          <x:cell r="M602">
            <x:v>0</x:v>
          </x:cell>
        </x:row>
        <x:row r="603">
          <x:cell r="G603">
            <x:v>0</x:v>
          </x:cell>
          <x:cell r="H603">
            <x:v>0</x:v>
          </x:cell>
          <x:cell r="I603">
            <x:v>0</x:v>
          </x:cell>
          <x:cell r="J603">
            <x:v>0</x:v>
          </x:cell>
          <x:cell r="K603">
            <x:v>0</x:v>
          </x:cell>
          <x:cell r="L603">
            <x:v>0</x:v>
          </x:cell>
          <x:cell r="M603">
            <x:v>0</x:v>
          </x:cell>
        </x:row>
        <x:row r="604">
          <x:cell r="G604">
            <x:v>0</x:v>
          </x:cell>
          <x:cell r="H604">
            <x:v>0</x:v>
          </x:cell>
          <x:cell r="I604">
            <x:v>0</x:v>
          </x:cell>
          <x:cell r="J604">
            <x:v>0</x:v>
          </x:cell>
          <x:cell r="K604">
            <x:v>0</x:v>
          </x:cell>
          <x:cell r="L604">
            <x:v>0</x:v>
          </x:cell>
          <x:cell r="M604">
            <x:v>0</x:v>
          </x:cell>
        </x:row>
        <x:row r="605">
          <x:cell r="G605">
            <x:v>0</x:v>
          </x:cell>
          <x:cell r="H605">
            <x:v>0</x:v>
          </x:cell>
          <x:cell r="I605">
            <x:v>0</x:v>
          </x:cell>
          <x:cell r="J605">
            <x:v>0</x:v>
          </x:cell>
          <x:cell r="K605">
            <x:v>0</x:v>
          </x:cell>
          <x:cell r="L605">
            <x:v>0</x:v>
          </x:cell>
          <x:cell r="M605">
            <x:v>0</x:v>
          </x:cell>
        </x:row>
        <x:row r="606">
          <x:cell r="G606">
            <x:v>0</x:v>
          </x:cell>
          <x:cell r="H606">
            <x:v>0</x:v>
          </x:cell>
          <x:cell r="I606">
            <x:v>0</x:v>
          </x:cell>
          <x:cell r="J606">
            <x:v>0</x:v>
          </x:cell>
          <x:cell r="K606">
            <x:v>0</x:v>
          </x:cell>
          <x:cell r="L606">
            <x:v>0</x:v>
          </x:cell>
          <x:cell r="M606">
            <x:v>0</x:v>
          </x:cell>
        </x:row>
        <x:row r="607">
          <x:cell r="G607">
            <x:v>0</x:v>
          </x:cell>
          <x:cell r="H607">
            <x:v>0</x:v>
          </x:cell>
          <x:cell r="I607">
            <x:v>0</x:v>
          </x:cell>
          <x:cell r="J607">
            <x:v>0</x:v>
          </x:cell>
          <x:cell r="K607">
            <x:v>0</x:v>
          </x:cell>
          <x:cell r="L607">
            <x:v>0</x:v>
          </x:cell>
          <x:cell r="M607">
            <x:v>0</x:v>
          </x:cell>
        </x:row>
        <x:row r="608">
          <x:cell r="G608">
            <x:v>0</x:v>
          </x:cell>
          <x:cell r="H608">
            <x:v>0</x:v>
          </x:cell>
          <x:cell r="I608">
            <x:v>0</x:v>
          </x:cell>
          <x:cell r="J608">
            <x:v>0</x:v>
          </x:cell>
          <x:cell r="K608">
            <x:v>0</x:v>
          </x:cell>
          <x:cell r="L608">
            <x:v>0</x:v>
          </x:cell>
          <x:cell r="M608">
            <x:v>0</x:v>
          </x:cell>
        </x:row>
        <x:row r="609">
          <x:cell r="G609">
            <x:v>0</x:v>
          </x:cell>
          <x:cell r="H609">
            <x:v>0</x:v>
          </x:cell>
          <x:cell r="I609">
            <x:v>0</x:v>
          </x:cell>
          <x:cell r="J609">
            <x:v>0</x:v>
          </x:cell>
          <x:cell r="K609">
            <x:v>0</x:v>
          </x:cell>
          <x:cell r="L609">
            <x:v>0</x:v>
          </x:cell>
          <x:cell r="M609">
            <x:v>0</x:v>
          </x:cell>
        </x:row>
        <x:row r="610">
          <x:cell r="G610">
            <x:v>0</x:v>
          </x:cell>
          <x:cell r="H610">
            <x:v>0</x:v>
          </x:cell>
          <x:cell r="I610">
            <x:v>0</x:v>
          </x:cell>
          <x:cell r="J610">
            <x:v>0</x:v>
          </x:cell>
          <x:cell r="K610">
            <x:v>0</x:v>
          </x:cell>
          <x:cell r="L610">
            <x:v>0</x:v>
          </x:cell>
          <x:cell r="M610">
            <x:v>0</x:v>
          </x:cell>
        </x:row>
        <x:row r="611">
          <x:cell r="G611">
            <x:v>0</x:v>
          </x:cell>
          <x:cell r="H611">
            <x:v>0</x:v>
          </x:cell>
          <x:cell r="I611">
            <x:v>0</x:v>
          </x:cell>
          <x:cell r="J611">
            <x:v>0</x:v>
          </x:cell>
          <x:cell r="K611">
            <x:v>0</x:v>
          </x:cell>
          <x:cell r="L611">
            <x:v>0</x:v>
          </x:cell>
          <x:cell r="M611">
            <x:v>0</x:v>
          </x:cell>
        </x:row>
        <x:row r="612">
          <x:cell r="G612">
            <x:v>0</x:v>
          </x:cell>
          <x:cell r="H612">
            <x:v>0</x:v>
          </x:cell>
          <x:cell r="I612">
            <x:v>0</x:v>
          </x:cell>
          <x:cell r="J612">
            <x:v>0</x:v>
          </x:cell>
          <x:cell r="K612">
            <x:v>0</x:v>
          </x:cell>
          <x:cell r="L612">
            <x:v>0</x:v>
          </x:cell>
          <x:cell r="M612">
            <x:v>0</x:v>
          </x:cell>
        </x:row>
        <x:row r="613">
          <x:cell r="G613">
            <x:v>0</x:v>
          </x:cell>
          <x:cell r="H613">
            <x:v>0</x:v>
          </x:cell>
          <x:cell r="I613">
            <x:v>0</x:v>
          </x:cell>
          <x:cell r="J613">
            <x:v>0</x:v>
          </x:cell>
          <x:cell r="K613">
            <x:v>0</x:v>
          </x:cell>
          <x:cell r="L613">
            <x:v>0</x:v>
          </x:cell>
          <x:cell r="M613">
            <x:v>0</x:v>
          </x:cell>
        </x:row>
        <x:row r="614">
          <x:cell r="G614">
            <x:v>0</x:v>
          </x:cell>
          <x:cell r="H614">
            <x:v>0</x:v>
          </x:cell>
          <x:cell r="I614">
            <x:v>0</x:v>
          </x:cell>
          <x:cell r="J614">
            <x:v>0</x:v>
          </x:cell>
          <x:cell r="K614">
            <x:v>0</x:v>
          </x:cell>
          <x:cell r="L614">
            <x:v>0</x:v>
          </x:cell>
          <x:cell r="M614">
            <x:v>0</x:v>
          </x:cell>
        </x:row>
        <x:row r="615">
          <x:cell r="G615">
            <x:v>0</x:v>
          </x:cell>
          <x:cell r="H615">
            <x:v>0</x:v>
          </x:cell>
          <x:cell r="I615">
            <x:v>0</x:v>
          </x:cell>
          <x:cell r="J615">
            <x:v>0</x:v>
          </x:cell>
          <x:cell r="K615">
            <x:v>0</x:v>
          </x:cell>
          <x:cell r="L615">
            <x:v>0</x:v>
          </x:cell>
          <x:cell r="M615">
            <x:v>0</x:v>
          </x:cell>
        </x:row>
        <x:row r="616">
          <x:cell r="G616">
            <x:v>0</x:v>
          </x:cell>
          <x:cell r="H616">
            <x:v>0</x:v>
          </x:cell>
          <x:cell r="I616">
            <x:v>0</x:v>
          </x:cell>
          <x:cell r="J616">
            <x:v>0</x:v>
          </x:cell>
          <x:cell r="K616">
            <x:v>0</x:v>
          </x:cell>
          <x:cell r="L616">
            <x:v>0</x:v>
          </x:cell>
          <x:cell r="M616">
            <x:v>0</x:v>
          </x:cell>
        </x:row>
        <x:row r="617">
          <x:cell r="G617">
            <x:v>0</x:v>
          </x:cell>
          <x:cell r="H617">
            <x:v>0</x:v>
          </x:cell>
          <x:cell r="I617">
            <x:v>0</x:v>
          </x:cell>
          <x:cell r="J617">
            <x:v>0</x:v>
          </x:cell>
          <x:cell r="K617">
            <x:v>0</x:v>
          </x:cell>
          <x:cell r="L617">
            <x:v>0</x:v>
          </x:cell>
          <x:cell r="M617">
            <x:v>0</x:v>
          </x:cell>
        </x:row>
        <x:row r="618">
          <x:cell r="G618">
            <x:v>0</x:v>
          </x:cell>
          <x:cell r="H618">
            <x:v>0</x:v>
          </x:cell>
          <x:cell r="I618">
            <x:v>0</x:v>
          </x:cell>
          <x:cell r="J618">
            <x:v>0</x:v>
          </x:cell>
          <x:cell r="K618">
            <x:v>0</x:v>
          </x:cell>
          <x:cell r="L618">
            <x:v>0</x:v>
          </x:cell>
          <x:cell r="M618">
            <x:v>0</x:v>
          </x:cell>
        </x:row>
        <x:row r="619">
          <x:cell r="G619">
            <x:v>0</x:v>
          </x:cell>
          <x:cell r="H619">
            <x:v>0</x:v>
          </x:cell>
          <x:cell r="I619">
            <x:v>0</x:v>
          </x:cell>
          <x:cell r="J619">
            <x:v>0</x:v>
          </x:cell>
          <x:cell r="K619">
            <x:v>0</x:v>
          </x:cell>
          <x:cell r="L619">
            <x:v>0</x:v>
          </x:cell>
          <x:cell r="M619">
            <x:v>0</x:v>
          </x:cell>
        </x:row>
        <x:row r="620">
          <x:cell r="G620">
            <x:v>0</x:v>
          </x:cell>
          <x:cell r="H620">
            <x:v>0</x:v>
          </x:cell>
          <x:cell r="I620">
            <x:v>0</x:v>
          </x:cell>
          <x:cell r="J620">
            <x:v>0</x:v>
          </x:cell>
          <x:cell r="K620">
            <x:v>0</x:v>
          </x:cell>
          <x:cell r="L620">
            <x:v>0</x:v>
          </x:cell>
          <x:cell r="M620">
            <x:v>0</x:v>
          </x:cell>
        </x:row>
        <x:row r="621">
          <x:cell r="G621">
            <x:v>0</x:v>
          </x:cell>
          <x:cell r="H621">
            <x:v>0</x:v>
          </x:cell>
          <x:cell r="I621">
            <x:v>0</x:v>
          </x:cell>
          <x:cell r="J621">
            <x:v>0</x:v>
          </x:cell>
          <x:cell r="K621">
            <x:v>0</x:v>
          </x:cell>
          <x:cell r="L621">
            <x:v>0</x:v>
          </x:cell>
          <x:cell r="M621">
            <x:v>0</x:v>
          </x:cell>
        </x:row>
        <x:row r="622">
          <x:cell r="G622">
            <x:v>0</x:v>
          </x:cell>
          <x:cell r="H622">
            <x:v>0</x:v>
          </x:cell>
          <x:cell r="I622">
            <x:v>0</x:v>
          </x:cell>
          <x:cell r="J622">
            <x:v>0</x:v>
          </x:cell>
          <x:cell r="K622">
            <x:v>0</x:v>
          </x:cell>
          <x:cell r="L622">
            <x:v>0</x:v>
          </x:cell>
          <x:cell r="M622">
            <x:v>0</x:v>
          </x:cell>
        </x:row>
        <x:row r="623">
          <x:cell r="G623">
            <x:v>0</x:v>
          </x:cell>
          <x:cell r="H623">
            <x:v>0</x:v>
          </x:cell>
          <x:cell r="I623">
            <x:v>0</x:v>
          </x:cell>
          <x:cell r="J623">
            <x:v>66320000</x:v>
          </x:cell>
          <x:cell r="K623">
            <x:v>0</x:v>
          </x:cell>
          <x:cell r="L623">
            <x:v>0</x:v>
          </x:cell>
          <x:cell r="M623">
            <x:v>0</x:v>
          </x:cell>
        </x:row>
        <x:row r="624">
          <x:cell r="G624">
            <x:v>0</x:v>
          </x:cell>
          <x:cell r="H624">
            <x:v>0</x:v>
          </x:cell>
          <x:cell r="I624">
            <x:v>0</x:v>
          </x:cell>
          <x:cell r="J624">
            <x:v>57923000</x:v>
          </x:cell>
          <x:cell r="K624">
            <x:v>0</x:v>
          </x:cell>
          <x:cell r="L624">
            <x:v>0</x:v>
          </x:cell>
          <x:cell r="M624">
            <x:v>0</x:v>
          </x:cell>
        </x:row>
        <x:row r="625">
          <x:cell r="G625">
            <x:v>0</x:v>
          </x:cell>
          <x:cell r="H625">
            <x:v>0</x:v>
          </x:cell>
          <x:cell r="I625">
            <x:v>0</x:v>
          </x:cell>
          <x:cell r="J625">
            <x:v>362655000</x:v>
          </x:cell>
          <x:cell r="K625">
            <x:v>0</x:v>
          </x:cell>
          <x:cell r="L625">
            <x:v>0</x:v>
          </x:cell>
          <x:cell r="M625">
            <x:v>0</x:v>
          </x:cell>
        </x:row>
        <x:row r="626">
          <x:cell r="G626">
            <x:v>0</x:v>
          </x:cell>
          <x:cell r="H626">
            <x:v>0</x:v>
          </x:cell>
          <x:cell r="I626">
            <x:v>0</x:v>
          </x:cell>
          <x:cell r="J626">
            <x:v>0</x:v>
          </x:cell>
          <x:cell r="K626">
            <x:v>0</x:v>
          </x:cell>
          <x:cell r="L626">
            <x:v>0</x:v>
          </x:cell>
          <x:cell r="M626">
            <x:v>0</x:v>
          </x:cell>
        </x:row>
        <x:row r="627">
          <x:cell r="G627">
            <x:v>0</x:v>
          </x:cell>
          <x:cell r="H627">
            <x:v>0</x:v>
          </x:cell>
          <x:cell r="I627">
            <x:v>0</x:v>
          </x:cell>
          <x:cell r="J627">
            <x:v>2800000</x:v>
          </x:cell>
          <x:cell r="K627">
            <x:v>0</x:v>
          </x:cell>
          <x:cell r="L627">
            <x:v>0</x:v>
          </x:cell>
          <x:cell r="M627">
            <x:v>0</x:v>
          </x:cell>
        </x:row>
        <x:row r="628">
          <x:cell r="G628">
            <x:v>0</x:v>
          </x:cell>
          <x:cell r="H628">
            <x:v>0</x:v>
          </x:cell>
          <x:cell r="I628">
            <x:v>0</x:v>
          </x:cell>
          <x:cell r="J628">
            <x:v>4968000</x:v>
          </x:cell>
          <x:cell r="K628">
            <x:v>0</x:v>
          </x:cell>
          <x:cell r="L628">
            <x:v>0</x:v>
          </x:cell>
          <x:cell r="M628">
            <x:v>0</x:v>
          </x:cell>
        </x:row>
        <x:row r="629">
          <x:cell r="G629">
            <x:v>0</x:v>
          </x:cell>
          <x:cell r="H629">
            <x:v>0</x:v>
          </x:cell>
          <x:cell r="I629">
            <x:v>0</x:v>
          </x:cell>
          <x:cell r="J629">
            <x:v>9000000</x:v>
          </x:cell>
          <x:cell r="K629">
            <x:v>0</x:v>
          </x:cell>
          <x:cell r="L629">
            <x:v>0</x:v>
          </x:cell>
          <x:cell r="M629">
            <x:v>0</x:v>
          </x:cell>
        </x:row>
        <x:row r="630">
          <x:cell r="G630">
            <x:v>0</x:v>
          </x:cell>
          <x:cell r="H630">
            <x:v>0</x:v>
          </x:cell>
          <x:cell r="I630">
            <x:v>0</x:v>
          </x:cell>
          <x:cell r="J630">
            <x:v>1092000</x:v>
          </x:cell>
          <x:cell r="K630">
            <x:v>0</x:v>
          </x:cell>
          <x:cell r="L630">
            <x:v>0</x:v>
          </x:cell>
          <x:cell r="M630">
            <x:v>0</x:v>
          </x:cell>
        </x:row>
        <x:row r="631">
          <x:cell r="G631">
            <x:v>0</x:v>
          </x:cell>
          <x:cell r="H631">
            <x:v>0</x:v>
          </x:cell>
          <x:cell r="I631">
            <x:v>0</x:v>
          </x:cell>
          <x:cell r="J631">
            <x:v>13800000</x:v>
          </x:cell>
          <x:cell r="K631">
            <x:v>0</x:v>
          </x:cell>
          <x:cell r="L631">
            <x:v>0</x:v>
          </x:cell>
          <x:cell r="M631">
            <x:v>0</x:v>
          </x:cell>
        </x:row>
        <x:row r="632">
          <x:cell r="G632">
            <x:v>0</x:v>
          </x:cell>
          <x:cell r="H632">
            <x:v>0</x:v>
          </x:cell>
          <x:cell r="I632">
            <x:v>0</x:v>
          </x:cell>
          <x:cell r="J632">
            <x:v>0</x:v>
          </x:cell>
          <x:cell r="K632">
            <x:v>0</x:v>
          </x:cell>
          <x:cell r="L632">
            <x:v>0</x:v>
          </x:cell>
          <x:cell r="M632">
            <x:v>0</x:v>
          </x:cell>
        </x:row>
        <x:row r="633">
          <x:cell r="G633">
            <x:v>0</x:v>
          </x:cell>
          <x:cell r="H633">
            <x:v>0</x:v>
          </x:cell>
          <x:cell r="I633">
            <x:v>0</x:v>
          </x:cell>
          <x:cell r="J633">
            <x:v>0</x:v>
          </x:cell>
          <x:cell r="K633">
            <x:v>0</x:v>
          </x:cell>
          <x:cell r="L633">
            <x:v>0</x:v>
          </x:cell>
          <x:cell r="M633">
            <x:v>0</x:v>
          </x:cell>
        </x:row>
        <x:row r="634">
          <x:cell r="G634">
            <x:v>0</x:v>
          </x:cell>
          <x:cell r="H634">
            <x:v>0</x:v>
          </x:cell>
          <x:cell r="I634">
            <x:v>0</x:v>
          </x:cell>
          <x:cell r="J634">
            <x:v>97696000</x:v>
          </x:cell>
          <x:cell r="K634">
            <x:v>0</x:v>
          </x:cell>
          <x:cell r="L634">
            <x:v>0</x:v>
          </x:cell>
          <x:cell r="M634">
            <x:v>0</x:v>
          </x:cell>
        </x:row>
        <x:row r="635">
          <x:cell r="G635">
            <x:v>0</x:v>
          </x:cell>
          <x:cell r="H635">
            <x:v>0</x:v>
          </x:cell>
          <x:cell r="I635">
            <x:v>0</x:v>
          </x:cell>
          <x:cell r="J635">
            <x:v>20500000</x:v>
          </x:cell>
          <x:cell r="K635">
            <x:v>0</x:v>
          </x:cell>
          <x:cell r="L635">
            <x:v>0</x:v>
          </x:cell>
          <x:cell r="M635">
            <x:v>0</x:v>
          </x:cell>
        </x:row>
        <x:row r="636">
          <x:cell r="G636">
            <x:v>0</x:v>
          </x:cell>
          <x:cell r="H636">
            <x:v>0</x:v>
          </x:cell>
          <x:cell r="I636">
            <x:v>0</x:v>
          </x:cell>
          <x:cell r="J636">
            <x:v>4500000</x:v>
          </x:cell>
          <x:cell r="K636">
            <x:v>0</x:v>
          </x:cell>
          <x:cell r="L636">
            <x:v>0</x:v>
          </x:cell>
          <x:cell r="M636">
            <x:v>0</x:v>
          </x:cell>
        </x:row>
        <x:row r="637">
          <x:cell r="G637">
            <x:v>0</x:v>
          </x:cell>
          <x:cell r="H637">
            <x:v>0</x:v>
          </x:cell>
          <x:cell r="I637">
            <x:v>0</x:v>
          </x:cell>
          <x:cell r="J637">
            <x:v>0</x:v>
          </x:cell>
          <x:cell r="K637">
            <x:v>0</x:v>
          </x:cell>
          <x:cell r="L637">
            <x:v>0</x:v>
          </x:cell>
          <x:cell r="M637">
            <x:v>0</x:v>
          </x:cell>
        </x:row>
        <x:row r="638">
          <x:cell r="G638">
            <x:v>0</x:v>
          </x:cell>
          <x:cell r="H638">
            <x:v>0</x:v>
          </x:cell>
          <x:cell r="I638">
            <x:v>0</x:v>
          </x:cell>
          <x:cell r="J638">
            <x:v>99398000</x:v>
          </x:cell>
          <x:cell r="K638">
            <x:v>0</x:v>
          </x:cell>
          <x:cell r="L638">
            <x:v>0</x:v>
          </x:cell>
          <x:cell r="M638">
            <x:v>0</x:v>
          </x:cell>
        </x:row>
        <x:row r="639">
          <x:cell r="G639">
            <x:v>0</x:v>
          </x:cell>
          <x:cell r="H639">
            <x:v>0</x:v>
          </x:cell>
          <x:cell r="I639">
            <x:v>0</x:v>
          </x:cell>
          <x:cell r="J639">
            <x:v>20500000</x:v>
          </x:cell>
          <x:cell r="K639">
            <x:v>0</x:v>
          </x:cell>
          <x:cell r="L639">
            <x:v>0</x:v>
          </x:cell>
          <x:cell r="M639">
            <x:v>0</x:v>
          </x:cell>
        </x:row>
        <x:row r="640">
          <x:cell r="G640">
            <x:v>0</x:v>
          </x:cell>
          <x:cell r="H640">
            <x:v>0</x:v>
          </x:cell>
          <x:cell r="I640">
            <x:v>0</x:v>
          </x:cell>
          <x:cell r="J640">
            <x:v>4500000</x:v>
          </x:cell>
          <x:cell r="K640">
            <x:v>0</x:v>
          </x:cell>
          <x:cell r="L640">
            <x:v>0</x:v>
          </x:cell>
          <x:cell r="M640">
            <x:v>0</x:v>
          </x:cell>
        </x:row>
        <x:row r="641">
          <x:cell r="G641">
            <x:v>0</x:v>
          </x:cell>
          <x:cell r="H641">
            <x:v>0</x:v>
          </x:cell>
          <x:cell r="I641">
            <x:v>0</x:v>
          </x:cell>
          <x:cell r="J641">
            <x:v>0</x:v>
          </x:cell>
          <x:cell r="K641">
            <x:v>0</x:v>
          </x:cell>
          <x:cell r="L641">
            <x:v>0</x:v>
          </x:cell>
          <x:cell r="M641">
            <x:v>0</x:v>
          </x:cell>
        </x:row>
        <x:row r="642">
          <x:cell r="G642">
            <x:v>0</x:v>
          </x:cell>
          <x:cell r="H642">
            <x:v>0</x:v>
          </x:cell>
          <x:cell r="I642">
            <x:v>0</x:v>
          </x:cell>
          <x:cell r="J642">
            <x:v>97088000</x:v>
          </x:cell>
          <x:cell r="K642">
            <x:v>0</x:v>
          </x:cell>
          <x:cell r="L642">
            <x:v>0</x:v>
          </x:cell>
          <x:cell r="M642">
            <x:v>0</x:v>
          </x:cell>
        </x:row>
        <x:row r="643">
          <x:cell r="G643">
            <x:v>0</x:v>
          </x:cell>
          <x:cell r="H643">
            <x:v>0</x:v>
          </x:cell>
          <x:cell r="I643">
            <x:v>0</x:v>
          </x:cell>
          <x:cell r="J643">
            <x:v>20500000</x:v>
          </x:cell>
          <x:cell r="K643">
            <x:v>0</x:v>
          </x:cell>
          <x:cell r="L643">
            <x:v>0</x:v>
          </x:cell>
          <x:cell r="M643">
            <x:v>0</x:v>
          </x:cell>
        </x:row>
        <x:row r="644">
          <x:cell r="G644">
            <x:v>0</x:v>
          </x:cell>
          <x:cell r="H644">
            <x:v>0</x:v>
          </x:cell>
          <x:cell r="I644">
            <x:v>0</x:v>
          </x:cell>
          <x:cell r="J644">
            <x:v>4500000</x:v>
          </x:cell>
          <x:cell r="K644">
            <x:v>0</x:v>
          </x:cell>
          <x:cell r="L644">
            <x:v>0</x:v>
          </x:cell>
          <x:cell r="M644">
            <x:v>0</x:v>
          </x:cell>
        </x:row>
        <x:row r="645">
          <x:cell r="G645">
            <x:v>0</x:v>
          </x:cell>
          <x:cell r="H645">
            <x:v>0</x:v>
          </x:cell>
          <x:cell r="I645">
            <x:v>0</x:v>
          </x:cell>
          <x:cell r="J645">
            <x:v>49893000</x:v>
          </x:cell>
          <x:cell r="K645">
            <x:v>0</x:v>
          </x:cell>
          <x:cell r="L645">
            <x:v>0</x:v>
          </x:cell>
          <x:cell r="M645">
            <x:v>0</x:v>
          </x:cell>
        </x:row>
        <x:row r="646">
          <x:cell r="G646">
            <x:v>0</x:v>
          </x:cell>
          <x:cell r="H646">
            <x:v>0</x:v>
          </x:cell>
          <x:cell r="I646">
            <x:v>0</x:v>
          </x:cell>
          <x:cell r="J646">
            <x:v>0</x:v>
          </x:cell>
          <x:cell r="K646">
            <x:v>0</x:v>
          </x:cell>
          <x:cell r="L646">
            <x:v>0</x:v>
          </x:cell>
          <x:cell r="M646">
            <x:v>0</x:v>
          </x:cell>
        </x:row>
        <x:row r="647">
          <x:cell r="G647">
            <x:v>0</x:v>
          </x:cell>
          <x:cell r="H647">
            <x:v>0</x:v>
          </x:cell>
          <x:cell r="I647">
            <x:v>0</x:v>
          </x:cell>
          <x:cell r="J647">
            <x:v>0</x:v>
          </x:cell>
          <x:cell r="K647">
            <x:v>0</x:v>
          </x:cell>
          <x:cell r="L647">
            <x:v>0</x:v>
          </x:cell>
          <x:cell r="M647">
            <x:v>0</x:v>
          </x:cell>
        </x:row>
        <x:row r="648">
          <x:cell r="G648">
            <x:v>0</x:v>
          </x:cell>
          <x:cell r="H648">
            <x:v>0</x:v>
          </x:cell>
          <x:cell r="I648">
            <x:v>0</x:v>
          </x:cell>
          <x:cell r="J648">
            <x:v>0</x:v>
          </x:cell>
          <x:cell r="K648">
            <x:v>0</x:v>
          </x:cell>
          <x:cell r="L648">
            <x:v>0</x:v>
          </x:cell>
          <x:cell r="M648">
            <x:v>0</x:v>
          </x:cell>
        </x:row>
        <x:row r="649">
          <x:cell r="G649">
            <x:v>0</x:v>
          </x:cell>
          <x:cell r="H649">
            <x:v>0</x:v>
          </x:cell>
          <x:cell r="I649">
            <x:v>0</x:v>
          </x:cell>
          <x:cell r="J649">
            <x:v>0</x:v>
          </x:cell>
          <x:cell r="K649">
            <x:v>0</x:v>
          </x:cell>
          <x:cell r="L649">
            <x:v>0</x:v>
          </x:cell>
          <x:cell r="M649">
            <x:v>0</x:v>
          </x:cell>
        </x:row>
        <x:row r="650">
          <x:cell r="G650">
            <x:v>0</x:v>
          </x:cell>
          <x:cell r="H650">
            <x:v>0</x:v>
          </x:cell>
          <x:cell r="I650">
            <x:v>0</x:v>
          </x:cell>
          <x:cell r="J650">
            <x:v>0</x:v>
          </x:cell>
          <x:cell r="K650">
            <x:v>0</x:v>
          </x:cell>
          <x:cell r="L650">
            <x:v>0</x:v>
          </x:cell>
          <x:cell r="M650">
            <x:v>0</x:v>
          </x:cell>
        </x:row>
        <x:row r="651">
          <x:cell r="G651">
            <x:v>0</x:v>
          </x:cell>
          <x:cell r="H651">
            <x:v>0</x:v>
          </x:cell>
          <x:cell r="I651">
            <x:v>0</x:v>
          </x:cell>
          <x:cell r="J651">
            <x:v>0</x:v>
          </x:cell>
          <x:cell r="K651">
            <x:v>0</x:v>
          </x:cell>
          <x:cell r="L651">
            <x:v>0</x:v>
          </x:cell>
          <x:cell r="M651">
            <x:v>0</x:v>
          </x:cell>
        </x:row>
        <x:row r="652">
          <x:cell r="G652">
            <x:v>0</x:v>
          </x:cell>
          <x:cell r="H652">
            <x:v>0</x:v>
          </x:cell>
          <x:cell r="I652">
            <x:v>0</x:v>
          </x:cell>
          <x:cell r="J652">
            <x:v>0</x:v>
          </x:cell>
          <x:cell r="K652">
            <x:v>0</x:v>
          </x:cell>
          <x:cell r="L652">
            <x:v>0</x:v>
          </x:cell>
          <x:cell r="M652">
            <x:v>0</x:v>
          </x:cell>
        </x:row>
        <x:row r="653">
          <x:cell r="G653">
            <x:v>0</x:v>
          </x:cell>
          <x:cell r="H653">
            <x:v>0</x:v>
          </x:cell>
          <x:cell r="I653">
            <x:v>0</x:v>
          </x:cell>
          <x:cell r="J653">
            <x:v>0</x:v>
          </x:cell>
          <x:cell r="K653">
            <x:v>0</x:v>
          </x:cell>
          <x:cell r="L653">
            <x:v>0</x:v>
          </x:cell>
          <x:cell r="M653">
            <x:v>0</x:v>
          </x:cell>
        </x:row>
        <x:row r="654">
          <x:cell r="G654">
            <x:v>0</x:v>
          </x:cell>
          <x:cell r="H654">
            <x:v>0</x:v>
          </x:cell>
          <x:cell r="I654">
            <x:v>0</x:v>
          </x:cell>
          <x:cell r="J654">
            <x:v>1800000</x:v>
          </x:cell>
          <x:cell r="K654">
            <x:v>0</x:v>
          </x:cell>
          <x:cell r="L654">
            <x:v>0</x:v>
          </x:cell>
          <x:cell r="M654">
            <x:v>0</x:v>
          </x:cell>
        </x:row>
        <x:row r="655">
          <x:cell r="G655">
            <x:v>0</x:v>
          </x:cell>
          <x:cell r="H655">
            <x:v>0</x:v>
          </x:cell>
          <x:cell r="I655">
            <x:v>0</x:v>
          </x:cell>
          <x:cell r="J655">
            <x:v>15000000</x:v>
          </x:cell>
          <x:cell r="K655">
            <x:v>0</x:v>
          </x:cell>
          <x:cell r="L655">
            <x:v>0</x:v>
          </x:cell>
          <x:cell r="M655">
            <x:v>0</x:v>
          </x:cell>
        </x:row>
        <x:row r="656">
          <x:cell r="G656">
            <x:v>0</x:v>
          </x:cell>
          <x:cell r="H656">
            <x:v>0</x:v>
          </x:cell>
          <x:cell r="I656">
            <x:v>0</x:v>
          </x:cell>
          <x:cell r="J656">
            <x:v>0</x:v>
          </x:cell>
          <x:cell r="K656">
            <x:v>0</x:v>
          </x:cell>
          <x:cell r="L656">
            <x:v>0</x:v>
          </x:cell>
          <x:cell r="M656">
            <x:v>0</x:v>
          </x:cell>
        </x:row>
        <x:row r="657">
          <x:cell r="G657">
            <x:v>0</x:v>
          </x:cell>
          <x:cell r="H657">
            <x:v>0</x:v>
          </x:cell>
          <x:cell r="I657">
            <x:v>0</x:v>
          </x:cell>
          <x:cell r="J657">
            <x:v>1800000</x:v>
          </x:cell>
          <x:cell r="K657">
            <x:v>0</x:v>
          </x:cell>
          <x:cell r="L657">
            <x:v>0</x:v>
          </x:cell>
          <x:cell r="M657">
            <x:v>0</x:v>
          </x:cell>
        </x:row>
        <x:row r="658">
          <x:cell r="G658">
            <x:v>0</x:v>
          </x:cell>
          <x:cell r="H658">
            <x:v>0</x:v>
          </x:cell>
          <x:cell r="I658">
            <x:v>0</x:v>
          </x:cell>
          <x:cell r="J658">
            <x:v>15000000</x:v>
          </x:cell>
          <x:cell r="K658">
            <x:v>0</x:v>
          </x:cell>
          <x:cell r="L658">
            <x:v>0</x:v>
          </x:cell>
          <x:cell r="M658">
            <x:v>0</x:v>
          </x:cell>
        </x:row>
        <x:row r="659">
          <x:cell r="G659">
            <x:v>0</x:v>
          </x:cell>
          <x:cell r="H659">
            <x:v>0</x:v>
          </x:cell>
          <x:cell r="I659">
            <x:v>0</x:v>
          </x:cell>
          <x:cell r="J659">
            <x:v>15000000</x:v>
          </x:cell>
          <x:cell r="K659">
            <x:v>0</x:v>
          </x:cell>
          <x:cell r="L659">
            <x:v>0</x:v>
          </x:cell>
          <x:cell r="M659">
            <x:v>0</x:v>
          </x:cell>
        </x:row>
        <x:row r="660">
          <x:cell r="G660">
            <x:v>0</x:v>
          </x:cell>
          <x:cell r="H660">
            <x:v>0</x:v>
          </x:cell>
          <x:cell r="I660">
            <x:v>0</x:v>
          </x:cell>
          <x:cell r="J660">
            <x:v>0</x:v>
          </x:cell>
          <x:cell r="K660">
            <x:v>0</x:v>
          </x:cell>
          <x:cell r="L660">
            <x:v>0</x:v>
          </x:cell>
          <x:cell r="M660">
            <x:v>0</x:v>
          </x:cell>
        </x:row>
        <x:row r="661">
          <x:cell r="G661">
            <x:v>0</x:v>
          </x:cell>
          <x:cell r="H661">
            <x:v>0</x:v>
          </x:cell>
          <x:cell r="I661">
            <x:v>0</x:v>
          </x:cell>
          <x:cell r="J661">
            <x:v>1800000</x:v>
          </x:cell>
          <x:cell r="K661">
            <x:v>0</x:v>
          </x:cell>
          <x:cell r="L661">
            <x:v>0</x:v>
          </x:cell>
          <x:cell r="M661">
            <x:v>0</x:v>
          </x:cell>
        </x:row>
        <x:row r="662">
          <x:cell r="G662">
            <x:v>0</x:v>
          </x:cell>
          <x:cell r="H662">
            <x:v>0</x:v>
          </x:cell>
          <x:cell r="I662">
            <x:v>0</x:v>
          </x:cell>
          <x:cell r="J662">
            <x:v>15000000</x:v>
          </x:cell>
          <x:cell r="K662">
            <x:v>0</x:v>
          </x:cell>
          <x:cell r="L662">
            <x:v>0</x:v>
          </x:cell>
          <x:cell r="M662">
            <x:v>0</x:v>
          </x:cell>
        </x:row>
        <x:row r="663">
          <x:cell r="G663">
            <x:v>0</x:v>
          </x:cell>
          <x:cell r="H663">
            <x:v>0</x:v>
          </x:cell>
          <x:cell r="I663">
            <x:v>0</x:v>
          </x:cell>
          <x:cell r="J663">
            <x:v>16100000</x:v>
          </x:cell>
          <x:cell r="K663">
            <x:v>0</x:v>
          </x:cell>
          <x:cell r="L663">
            <x:v>0</x:v>
          </x:cell>
          <x:cell r="M663">
            <x:v>0</x:v>
          </x:cell>
        </x:row>
        <x:row r="664">
          <x:cell r="G664">
            <x:v>0</x:v>
          </x:cell>
          <x:cell r="H664">
            <x:v>0</x:v>
          </x:cell>
          <x:cell r="I664">
            <x:v>0</x:v>
          </x:cell>
          <x:cell r="J664">
            <x:v>0</x:v>
          </x:cell>
          <x:cell r="K664">
            <x:v>0</x:v>
          </x:cell>
          <x:cell r="L664">
            <x:v>0</x:v>
          </x:cell>
          <x:cell r="M664">
            <x:v>0</x:v>
          </x:cell>
        </x:row>
        <x:row r="665">
          <x:cell r="G665">
            <x:v>0</x:v>
          </x:cell>
          <x:cell r="H665">
            <x:v>0</x:v>
          </x:cell>
          <x:cell r="I665">
            <x:v>0</x:v>
          </x:cell>
          <x:cell r="J665">
            <x:v>18000000</x:v>
          </x:cell>
          <x:cell r="K665">
            <x:v>0</x:v>
          </x:cell>
          <x:cell r="L665">
            <x:v>0</x:v>
          </x:cell>
          <x:cell r="M665">
            <x:v>0</x:v>
          </x:cell>
        </x:row>
        <x:row r="666">
          <x:cell r="G666">
            <x:v>0</x:v>
          </x:cell>
          <x:cell r="H666">
            <x:v>0</x:v>
          </x:cell>
          <x:cell r="I666">
            <x:v>0</x:v>
          </x:cell>
          <x:cell r="J666">
            <x:v>0</x:v>
          </x:cell>
          <x:cell r="K666">
            <x:v>0</x:v>
          </x:cell>
          <x:cell r="L666">
            <x:v>0</x:v>
          </x:cell>
          <x:cell r="M666">
            <x:v>0</x:v>
          </x:cell>
        </x:row>
        <x:row r="667">
          <x:cell r="G667">
            <x:v>0</x:v>
          </x:cell>
          <x:cell r="H667">
            <x:v>0</x:v>
          </x:cell>
          <x:cell r="I667">
            <x:v>0</x:v>
          </x:cell>
          <x:cell r="J667">
            <x:v>0</x:v>
          </x:cell>
          <x:cell r="K667">
            <x:v>0</x:v>
          </x:cell>
          <x:cell r="L667">
            <x:v>0</x:v>
          </x:cell>
          <x:cell r="M667">
            <x:v>0</x:v>
          </x:cell>
        </x:row>
        <x:row r="668">
          <x:cell r="G668">
            <x:v>0</x:v>
          </x:cell>
          <x:cell r="H668">
            <x:v>0</x:v>
          </x:cell>
          <x:cell r="I668">
            <x:v>0</x:v>
          </x:cell>
          <x:cell r="J668">
            <x:v>0</x:v>
          </x:cell>
          <x:cell r="K668">
            <x:v>0</x:v>
          </x:cell>
          <x:cell r="L668">
            <x:v>0</x:v>
          </x:cell>
          <x:cell r="M668">
            <x:v>0</x:v>
          </x:cell>
        </x:row>
        <x:row r="669">
          <x:cell r="G669">
            <x:v>0</x:v>
          </x:cell>
          <x:cell r="H669">
            <x:v>0</x:v>
          </x:cell>
          <x:cell r="I669">
            <x:v>0</x:v>
          </x:cell>
          <x:cell r="J669">
            <x:v>0</x:v>
          </x:cell>
          <x:cell r="K669">
            <x:v>0</x:v>
          </x:cell>
          <x:cell r="L669">
            <x:v>0</x:v>
          </x:cell>
          <x:cell r="M669">
            <x:v>0</x:v>
          </x:cell>
        </x:row>
        <x:row r="670">
          <x:cell r="G670">
            <x:v>0</x:v>
          </x:cell>
          <x:cell r="H670">
            <x:v>0</x:v>
          </x:cell>
          <x:cell r="I670">
            <x:v>0</x:v>
          </x:cell>
          <x:cell r="J670">
            <x:v>0</x:v>
          </x:cell>
          <x:cell r="K670">
            <x:v>0</x:v>
          </x:cell>
          <x:cell r="L670">
            <x:v>0</x:v>
          </x:cell>
          <x:cell r="M670">
            <x:v>0</x:v>
          </x:cell>
        </x:row>
        <x:row r="671">
          <x:cell r="G671">
            <x:v>0</x:v>
          </x:cell>
          <x:cell r="H671">
            <x:v>0</x:v>
          </x:cell>
          <x:cell r="I671">
            <x:v>0</x:v>
          </x:cell>
          <x:cell r="J671">
            <x:v>0</x:v>
          </x:cell>
          <x:cell r="K671">
            <x:v>0</x:v>
          </x:cell>
          <x:cell r="L671">
            <x:v>0</x:v>
          </x:cell>
          <x:cell r="M671">
            <x:v>0</x:v>
          </x:cell>
        </x:row>
        <x:row r="672">
          <x:cell r="G672">
            <x:v>0</x:v>
          </x:cell>
          <x:cell r="H672">
            <x:v>0</x:v>
          </x:cell>
          <x:cell r="I672">
            <x:v>0</x:v>
          </x:cell>
          <x:cell r="J672">
            <x:v>0</x:v>
          </x:cell>
          <x:cell r="K672">
            <x:v>0</x:v>
          </x:cell>
          <x:cell r="L672">
            <x:v>0</x:v>
          </x:cell>
          <x:cell r="M672">
            <x:v>0</x:v>
          </x:cell>
        </x:row>
        <x:row r="673">
          <x:cell r="G673">
            <x:v>0</x:v>
          </x:cell>
          <x:cell r="H673">
            <x:v>0</x:v>
          </x:cell>
          <x:cell r="I673">
            <x:v>0</x:v>
          </x:cell>
          <x:cell r="J673">
            <x:v>0</x:v>
          </x:cell>
          <x:cell r="K673">
            <x:v>0</x:v>
          </x:cell>
          <x:cell r="L673">
            <x:v>0</x:v>
          </x:cell>
          <x:cell r="M673">
            <x:v>0</x:v>
          </x:cell>
        </x:row>
        <x:row r="674">
          <x:cell r="G674">
            <x:v>0</x:v>
          </x:cell>
          <x:cell r="H674">
            <x:v>0</x:v>
          </x:cell>
          <x:cell r="I674">
            <x:v>0</x:v>
          </x:cell>
          <x:cell r="J674">
            <x:v>0</x:v>
          </x:cell>
          <x:cell r="K674">
            <x:v>0</x:v>
          </x:cell>
          <x:cell r="L674">
            <x:v>0</x:v>
          </x:cell>
          <x:cell r="M674">
            <x:v>0</x:v>
          </x:cell>
        </x:row>
        <x:row r="675">
          <x:cell r="G675">
            <x:v>0</x:v>
          </x:cell>
          <x:cell r="H675">
            <x:v>0</x:v>
          </x:cell>
          <x:cell r="I675">
            <x:v>0</x:v>
          </x:cell>
          <x:cell r="J675">
            <x:v>700000</x:v>
          </x:cell>
          <x:cell r="K675">
            <x:v>0</x:v>
          </x:cell>
          <x:cell r="L675">
            <x:v>0</x:v>
          </x:cell>
          <x:cell r="M675">
            <x:v>0</x:v>
          </x:cell>
        </x:row>
        <x:row r="676">
          <x:cell r="G676">
            <x:v>0</x:v>
          </x:cell>
          <x:cell r="H676">
            <x:v>0</x:v>
          </x:cell>
          <x:cell r="I676">
            <x:v>0</x:v>
          </x:cell>
          <x:cell r="J676">
            <x:v>24500000</x:v>
          </x:cell>
          <x:cell r="K676">
            <x:v>0</x:v>
          </x:cell>
          <x:cell r="L676">
            <x:v>0</x:v>
          </x:cell>
          <x:cell r="M676">
            <x:v>0</x:v>
          </x:cell>
        </x:row>
        <x:row r="677">
          <x:cell r="G677">
            <x:v>0</x:v>
          </x:cell>
          <x:cell r="H677">
            <x:v>0</x:v>
          </x:cell>
          <x:cell r="I677">
            <x:v>0</x:v>
          </x:cell>
          <x:cell r="J677">
            <x:v>993000</x:v>
          </x:cell>
          <x:cell r="K677">
            <x:v>0</x:v>
          </x:cell>
          <x:cell r="L677">
            <x:v>0</x:v>
          </x:cell>
          <x:cell r="M677">
            <x:v>0</x:v>
          </x:cell>
        </x:row>
        <x:row r="678">
          <x:cell r="G678">
            <x:v>0</x:v>
          </x:cell>
          <x:cell r="H678">
            <x:v>0</x:v>
          </x:cell>
          <x:cell r="I678">
            <x:v>0</x:v>
          </x:cell>
          <x:cell r="J678">
            <x:v>4651000</x:v>
          </x:cell>
          <x:cell r="K678">
            <x:v>0</x:v>
          </x:cell>
          <x:cell r="L678">
            <x:v>0</x:v>
          </x:cell>
          <x:cell r="M678">
            <x:v>0</x:v>
          </x:cell>
        </x:row>
        <x:row r="679">
          <x:cell r="G679">
            <x:v>0</x:v>
          </x:cell>
          <x:cell r="H679">
            <x:v>0</x:v>
          </x:cell>
          <x:cell r="I679">
            <x:v>0</x:v>
          </x:cell>
          <x:cell r="J679">
            <x:v>25500000</x:v>
          </x:cell>
          <x:cell r="K679">
            <x:v>0</x:v>
          </x:cell>
          <x:cell r="L679">
            <x:v>0</x:v>
          </x:cell>
          <x:cell r="M679">
            <x:v>0</x:v>
          </x:cell>
        </x:row>
        <x:row r="680">
          <x:cell r="G680">
            <x:v>0</x:v>
          </x:cell>
          <x:cell r="H680">
            <x:v>0</x:v>
          </x:cell>
          <x:cell r="I680">
            <x:v>0</x:v>
          </x:cell>
          <x:cell r="J680">
            <x:v>5000000</x:v>
          </x:cell>
          <x:cell r="K680">
            <x:v>0</x:v>
          </x:cell>
          <x:cell r="L680">
            <x:v>0</x:v>
          </x:cell>
          <x:cell r="M680">
            <x:v>0</x:v>
          </x:cell>
        </x:row>
        <x:row r="681">
          <x:cell r="G681">
            <x:v>0</x:v>
          </x:cell>
          <x:cell r="H681">
            <x:v>0</x:v>
          </x:cell>
          <x:cell r="I681">
            <x:v>0</x:v>
          </x:cell>
          <x:cell r="J681">
            <x:v>1600000</x:v>
          </x:cell>
          <x:cell r="K681">
            <x:v>0</x:v>
          </x:cell>
          <x:cell r="L681">
            <x:v>0</x:v>
          </x:cell>
          <x:cell r="M681">
            <x:v>0</x:v>
          </x:cell>
        </x:row>
        <x:row r="682">
          <x:cell r="G682">
            <x:v>0</x:v>
          </x:cell>
          <x:cell r="H682">
            <x:v>0</x:v>
          </x:cell>
          <x:cell r="I682">
            <x:v>0</x:v>
          </x:cell>
          <x:cell r="J682">
            <x:v>2500000</x:v>
          </x:cell>
          <x:cell r="K682">
            <x:v>0</x:v>
          </x:cell>
          <x:cell r="L682">
            <x:v>0</x:v>
          </x:cell>
          <x:cell r="M682">
            <x:v>0</x:v>
          </x:cell>
        </x:row>
        <x:row r="683">
          <x:cell r="G683">
            <x:v>0</x:v>
          </x:cell>
          <x:cell r="H683">
            <x:v>0</x:v>
          </x:cell>
          <x:cell r="I683">
            <x:v>0</x:v>
          </x:cell>
          <x:cell r="J683">
            <x:v>4250000</x:v>
          </x:cell>
          <x:cell r="K683">
            <x:v>0</x:v>
          </x:cell>
          <x:cell r="L683">
            <x:v>0</x:v>
          </x:cell>
          <x:cell r="M683">
            <x:v>0</x:v>
          </x:cell>
        </x:row>
        <x:row r="684">
          <x:cell r="G684">
            <x:v>0</x:v>
          </x:cell>
          <x:cell r="H684">
            <x:v>0</x:v>
          </x:cell>
          <x:cell r="I684">
            <x:v>0</x:v>
          </x:cell>
          <x:cell r="J684">
            <x:v>650000</x:v>
          </x:cell>
          <x:cell r="K684">
            <x:v>0</x:v>
          </x:cell>
          <x:cell r="L684">
            <x:v>0</x:v>
          </x:cell>
          <x:cell r="M684">
            <x:v>0</x:v>
          </x:cell>
        </x:row>
        <x:row r="685">
          <x:cell r="G685">
            <x:v>0</x:v>
          </x:cell>
          <x:cell r="H685">
            <x:v>0</x:v>
          </x:cell>
          <x:cell r="I685">
            <x:v>0</x:v>
          </x:cell>
          <x:cell r="J685">
            <x:v>1500000</x:v>
          </x:cell>
          <x:cell r="K685">
            <x:v>0</x:v>
          </x:cell>
          <x:cell r="L685">
            <x:v>0</x:v>
          </x:cell>
          <x:cell r="M685">
            <x:v>0</x:v>
          </x:cell>
        </x:row>
        <x:row r="686">
          <x:cell r="G686">
            <x:v>0</x:v>
          </x:cell>
          <x:cell r="H686">
            <x:v>0</x:v>
          </x:cell>
          <x:cell r="I686">
            <x:v>0</x:v>
          </x:cell>
          <x:cell r="J686">
            <x:v>8775000</x:v>
          </x:cell>
          <x:cell r="K686">
            <x:v>0</x:v>
          </x:cell>
          <x:cell r="L686">
            <x:v>0</x:v>
          </x:cell>
          <x:cell r="M686">
            <x:v>0</x:v>
          </x:cell>
        </x:row>
        <x:row r="687">
          <x:cell r="G687">
            <x:v>0</x:v>
          </x:cell>
          <x:cell r="H687">
            <x:v>0</x:v>
          </x:cell>
          <x:cell r="I687">
            <x:v>0</x:v>
          </x:cell>
          <x:cell r="J687">
            <x:v>4815000</x:v>
          </x:cell>
          <x:cell r="K687">
            <x:v>0</x:v>
          </x:cell>
          <x:cell r="L687">
            <x:v>0</x:v>
          </x:cell>
          <x:cell r="M687">
            <x:v>0</x:v>
          </x:cell>
        </x:row>
        <x:row r="688">
          <x:cell r="G688">
            <x:v>0</x:v>
          </x:cell>
          <x:cell r="H688">
            <x:v>0</x:v>
          </x:cell>
          <x:cell r="I688">
            <x:v>0</x:v>
          </x:cell>
          <x:cell r="J688">
            <x:v>0</x:v>
          </x:cell>
          <x:cell r="K688">
            <x:v>0</x:v>
          </x:cell>
          <x:cell r="L688">
            <x:v>0</x:v>
          </x:cell>
          <x:cell r="M688">
            <x:v>0</x:v>
          </x:cell>
        </x:row>
        <x:row r="689">
          <x:cell r="G689">
            <x:v>0</x:v>
          </x:cell>
          <x:cell r="H689">
            <x:v>0</x:v>
          </x:cell>
          <x:cell r="I689">
            <x:v>0</x:v>
          </x:cell>
          <x:cell r="J689">
            <x:v>0</x:v>
          </x:cell>
          <x:cell r="K689">
            <x:v>0</x:v>
          </x:cell>
          <x:cell r="L689">
            <x:v>0</x:v>
          </x:cell>
          <x:cell r="M689">
            <x:v>0</x:v>
          </x:cell>
        </x:row>
        <x:row r="690">
          <x:cell r="G690">
            <x:v>0</x:v>
          </x:cell>
          <x:cell r="H690">
            <x:v>0</x:v>
          </x:cell>
          <x:cell r="I690">
            <x:v>0</x:v>
          </x:cell>
          <x:cell r="J690">
            <x:v>0</x:v>
          </x:cell>
          <x:cell r="K690">
            <x:v>0</x:v>
          </x:cell>
          <x:cell r="L690">
            <x:v>0</x:v>
          </x:cell>
          <x:cell r="M690">
            <x:v>0</x:v>
          </x:cell>
        </x:row>
        <x:row r="691">
          <x:cell r="G691">
            <x:v>0</x:v>
          </x:cell>
          <x:cell r="H691">
            <x:v>0</x:v>
          </x:cell>
          <x:cell r="I691">
            <x:v>0</x:v>
          </x:cell>
          <x:cell r="J691">
            <x:v>0</x:v>
          </x:cell>
          <x:cell r="K691">
            <x:v>0</x:v>
          </x:cell>
          <x:cell r="L691">
            <x:v>0</x:v>
          </x:cell>
          <x:cell r="M691">
            <x:v>0</x:v>
          </x:cell>
        </x:row>
        <x:row r="692">
          <x:cell r="G692">
            <x:v>0</x:v>
          </x:cell>
          <x:cell r="H692">
            <x:v>0</x:v>
          </x:cell>
          <x:cell r="I692">
            <x:v>0</x:v>
          </x:cell>
          <x:cell r="J692">
            <x:v>0</x:v>
          </x:cell>
          <x:cell r="K692">
            <x:v>0</x:v>
          </x:cell>
          <x:cell r="L692">
            <x:v>0</x:v>
          </x:cell>
          <x:cell r="M692">
            <x:v>0</x:v>
          </x:cell>
        </x:row>
        <x:row r="693">
          <x:cell r="G693">
            <x:v>0</x:v>
          </x:cell>
          <x:cell r="H693">
            <x:v>0</x:v>
          </x:cell>
          <x:cell r="I693">
            <x:v>0</x:v>
          </x:cell>
          <x:cell r="J693">
            <x:v>0</x:v>
          </x:cell>
          <x:cell r="K693">
            <x:v>0</x:v>
          </x:cell>
          <x:cell r="L693">
            <x:v>0</x:v>
          </x:cell>
          <x:cell r="M693">
            <x:v>0</x:v>
          </x:cell>
        </x:row>
        <x:row r="694">
          <x:cell r="G694">
            <x:v>0</x:v>
          </x:cell>
          <x:cell r="H694">
            <x:v>0</x:v>
          </x:cell>
          <x:cell r="I694">
            <x:v>0</x:v>
          </x:cell>
          <x:cell r="J694">
            <x:v>0</x:v>
          </x:cell>
          <x:cell r="K694">
            <x:v>0</x:v>
          </x:cell>
          <x:cell r="L694">
            <x:v>0</x:v>
          </x:cell>
          <x:cell r="M694">
            <x:v>0</x:v>
          </x:cell>
        </x:row>
        <x:row r="695">
          <x:cell r="G695">
            <x:v>0</x:v>
          </x:cell>
          <x:cell r="H695">
            <x:v>0</x:v>
          </x:cell>
          <x:cell r="I695">
            <x:v>0</x:v>
          </x:cell>
          <x:cell r="J695">
            <x:v>0</x:v>
          </x:cell>
          <x:cell r="K695">
            <x:v>0</x:v>
          </x:cell>
          <x:cell r="L695">
            <x:v>0</x:v>
          </x:cell>
          <x:cell r="M695">
            <x:v>0</x:v>
          </x:cell>
        </x:row>
        <x:row r="696">
          <x:cell r="G696">
            <x:v>0</x:v>
          </x:cell>
          <x:cell r="H696">
            <x:v>0</x:v>
          </x:cell>
          <x:cell r="I696">
            <x:v>0</x:v>
          </x:cell>
          <x:cell r="J696">
            <x:v>0</x:v>
          </x:cell>
          <x:cell r="K696">
            <x:v>0</x:v>
          </x:cell>
          <x:cell r="L696">
            <x:v>0</x:v>
          </x:cell>
          <x:cell r="M696">
            <x:v>0</x:v>
          </x:cell>
        </x:row>
        <x:row r="697">
          <x:cell r="G697">
            <x:v>0</x:v>
          </x:cell>
          <x:cell r="H697">
            <x:v>0</x:v>
          </x:cell>
          <x:cell r="I697">
            <x:v>0</x:v>
          </x:cell>
          <x:cell r="J697">
            <x:v>0</x:v>
          </x:cell>
          <x:cell r="K697">
            <x:v>0</x:v>
          </x:cell>
          <x:cell r="L697">
            <x:v>0</x:v>
          </x:cell>
          <x:cell r="M697">
            <x:v>0</x:v>
          </x:cell>
        </x:row>
        <x:row r="698">
          <x:cell r="G698">
            <x:v>0</x:v>
          </x:cell>
          <x:cell r="H698">
            <x:v>0</x:v>
          </x:cell>
          <x:cell r="I698">
            <x:v>0</x:v>
          </x:cell>
          <x:cell r="J698">
            <x:v>0</x:v>
          </x:cell>
          <x:cell r="K698">
            <x:v>0</x:v>
          </x:cell>
          <x:cell r="L698">
            <x:v>0</x:v>
          </x:cell>
          <x:cell r="M698">
            <x:v>0</x:v>
          </x:cell>
        </x:row>
        <x:row r="699">
          <x:cell r="G699">
            <x:v>0</x:v>
          </x:cell>
          <x:cell r="H699">
            <x:v>0</x:v>
          </x:cell>
          <x:cell r="I699">
            <x:v>0</x:v>
          </x:cell>
          <x:cell r="J699">
            <x:v>59500000</x:v>
          </x:cell>
          <x:cell r="K699">
            <x:v>0</x:v>
          </x:cell>
          <x:cell r="L699">
            <x:v>0</x:v>
          </x:cell>
          <x:cell r="M699">
            <x:v>0</x:v>
          </x:cell>
        </x:row>
        <x:row r="700">
          <x:cell r="G700">
            <x:v>0</x:v>
          </x:cell>
          <x:cell r="H700">
            <x:v>0</x:v>
          </x:cell>
          <x:cell r="I700">
            <x:v>0</x:v>
          </x:cell>
          <x:cell r="J700">
            <x:v>1640000</x:v>
          </x:cell>
          <x:cell r="K700">
            <x:v>0</x:v>
          </x:cell>
          <x:cell r="L700">
            <x:v>0</x:v>
          </x:cell>
          <x:cell r="M700">
            <x:v>0</x:v>
          </x:cell>
        </x:row>
        <x:row r="701">
          <x:cell r="G701">
            <x:v>0</x:v>
          </x:cell>
          <x:cell r="H701">
            <x:v>0</x:v>
          </x:cell>
          <x:cell r="I701">
            <x:v>0</x:v>
          </x:cell>
          <x:cell r="J701">
            <x:v>4800000</x:v>
          </x:cell>
          <x:cell r="K701">
            <x:v>0</x:v>
          </x:cell>
          <x:cell r="L701">
            <x:v>0</x:v>
          </x:cell>
          <x:cell r="M701">
            <x:v>0</x:v>
          </x:cell>
        </x:row>
        <x:row r="702">
          <x:cell r="G702">
            <x:v>0</x:v>
          </x:cell>
          <x:cell r="H702">
            <x:v>0</x:v>
          </x:cell>
          <x:cell r="I702">
            <x:v>0</x:v>
          </x:cell>
          <x:cell r="J702">
            <x:v>960000</x:v>
          </x:cell>
          <x:cell r="K702">
            <x:v>0</x:v>
          </x:cell>
          <x:cell r="L702">
            <x:v>0</x:v>
          </x:cell>
          <x:cell r="M702">
            <x:v>0</x:v>
          </x:cell>
        </x:row>
        <x:row r="703">
          <x:cell r="G703">
            <x:v>0</x:v>
          </x:cell>
          <x:cell r="H703">
            <x:v>0</x:v>
          </x:cell>
          <x:cell r="I703">
            <x:v>0</x:v>
          </x:cell>
          <x:cell r="J703">
            <x:v>100000</x:v>
          </x:cell>
          <x:cell r="K703">
            <x:v>0</x:v>
          </x:cell>
          <x:cell r="L703">
            <x:v>0</x:v>
          </x:cell>
          <x:cell r="M703">
            <x:v>0</x:v>
          </x:cell>
        </x:row>
        <x:row r="704">
          <x:cell r="G704">
            <x:v>0</x:v>
          </x:cell>
          <x:cell r="H704">
            <x:v>0</x:v>
          </x:cell>
          <x:cell r="I704">
            <x:v>0</x:v>
          </x:cell>
          <x:cell r="J704">
            <x:v>2030000</x:v>
          </x:cell>
          <x:cell r="K704">
            <x:v>0</x:v>
          </x:cell>
          <x:cell r="L704">
            <x:v>0</x:v>
          </x:cell>
          <x:cell r="M704">
            <x:v>0</x:v>
          </x:cell>
        </x:row>
        <x:row r="705">
          <x:cell r="G705">
            <x:v>0</x:v>
          </x:cell>
          <x:cell r="H705">
            <x:v>0</x:v>
          </x:cell>
          <x:cell r="I705">
            <x:v>0</x:v>
          </x:cell>
          <x:cell r="J705">
            <x:v>150000</x:v>
          </x:cell>
          <x:cell r="K705">
            <x:v>0</x:v>
          </x:cell>
          <x:cell r="L705">
            <x:v>0</x:v>
          </x:cell>
          <x:cell r="M705">
            <x:v>0</x:v>
          </x:cell>
        </x:row>
        <x:row r="706">
          <x:cell r="G706">
            <x:v>0</x:v>
          </x:cell>
          <x:cell r="H706">
            <x:v>0</x:v>
          </x:cell>
          <x:cell r="I706">
            <x:v>0</x:v>
          </x:cell>
          <x:cell r="J706">
            <x:v>950000</x:v>
          </x:cell>
          <x:cell r="K706">
            <x:v>0</x:v>
          </x:cell>
          <x:cell r="L706">
            <x:v>0</x:v>
          </x:cell>
          <x:cell r="M706">
            <x:v>0</x:v>
          </x:cell>
        </x:row>
        <x:row r="707">
          <x:cell r="G707">
            <x:v>0</x:v>
          </x:cell>
          <x:cell r="H707">
            <x:v>0</x:v>
          </x:cell>
          <x:cell r="I707">
            <x:v>0</x:v>
          </x:cell>
          <x:cell r="J707">
            <x:v>30000</x:v>
          </x:cell>
          <x:cell r="K707">
            <x:v>0</x:v>
          </x:cell>
          <x:cell r="L707">
            <x:v>0</x:v>
          </x:cell>
          <x:cell r="M707">
            <x:v>0</x:v>
          </x:cell>
        </x:row>
        <x:row r="708">
          <x:cell r="G708">
            <x:v>0</x:v>
          </x:cell>
          <x:cell r="H708">
            <x:v>0</x:v>
          </x:cell>
          <x:cell r="I708">
            <x:v>0</x:v>
          </x:cell>
          <x:cell r="J708">
            <x:v>2340000</x:v>
          </x:cell>
          <x:cell r="K708">
            <x:v>0</x:v>
          </x:cell>
          <x:cell r="L708">
            <x:v>0</x:v>
          </x:cell>
          <x:cell r="M708">
            <x:v>0</x:v>
          </x:cell>
        </x:row>
        <x:row r="709">
          <x:cell r="G709">
            <x:v>0</x:v>
          </x:cell>
          <x:cell r="H709">
            <x:v>0</x:v>
          </x:cell>
          <x:cell r="I709">
            <x:v>0</x:v>
          </x:cell>
          <x:cell r="J709">
            <x:v>1690000</x:v>
          </x:cell>
          <x:cell r="K709">
            <x:v>0</x:v>
          </x:cell>
          <x:cell r="L709">
            <x:v>0</x:v>
          </x:cell>
          <x:cell r="M709">
            <x:v>0</x:v>
          </x:cell>
        </x:row>
        <x:row r="710">
          <x:cell r="G710">
            <x:v>0</x:v>
          </x:cell>
          <x:cell r="H710">
            <x:v>0</x:v>
          </x:cell>
          <x:cell r="I710">
            <x:v>0</x:v>
          </x:cell>
          <x:cell r="J710">
            <x:v>500000</x:v>
          </x:cell>
          <x:cell r="K710">
            <x:v>0</x:v>
          </x:cell>
          <x:cell r="L710">
            <x:v>0</x:v>
          </x:cell>
          <x:cell r="M710">
            <x:v>0</x:v>
          </x:cell>
        </x:row>
        <x:row r="711">
          <x:cell r="G711">
            <x:v>0</x:v>
          </x:cell>
          <x:cell r="H711">
            <x:v>0</x:v>
          </x:cell>
          <x:cell r="I711">
            <x:v>0</x:v>
          </x:cell>
          <x:cell r="J711">
            <x:v>300000</x:v>
          </x:cell>
          <x:cell r="K711">
            <x:v>0</x:v>
          </x:cell>
          <x:cell r="L711">
            <x:v>0</x:v>
          </x:cell>
          <x:cell r="M711">
            <x:v>0</x:v>
          </x:cell>
        </x:row>
        <x:row r="712">
          <x:cell r="G712">
            <x:v>0</x:v>
          </x:cell>
          <x:cell r="H712">
            <x:v>0</x:v>
          </x:cell>
          <x:cell r="I712">
            <x:v>0</x:v>
          </x:cell>
          <x:cell r="J712">
            <x:v>550000</x:v>
          </x:cell>
          <x:cell r="K712">
            <x:v>0</x:v>
          </x:cell>
          <x:cell r="L712">
            <x:v>0</x:v>
          </x:cell>
          <x:cell r="M712">
            <x:v>0</x:v>
          </x:cell>
        </x:row>
        <x:row r="713">
          <x:cell r="G713">
            <x:v>0</x:v>
          </x:cell>
          <x:cell r="H713">
            <x:v>0</x:v>
          </x:cell>
          <x:cell r="I713">
            <x:v>0</x:v>
          </x:cell>
          <x:cell r="J713">
            <x:v>4890000</x:v>
          </x:cell>
          <x:cell r="K713">
            <x:v>0</x:v>
          </x:cell>
          <x:cell r="L713">
            <x:v>0</x:v>
          </x:cell>
          <x:cell r="M713">
            <x:v>0</x:v>
          </x:cell>
        </x:row>
        <x:row r="714">
          <x:cell r="G714">
            <x:v>0</x:v>
          </x:cell>
          <x:cell r="H714">
            <x:v>0</x:v>
          </x:cell>
          <x:cell r="I714">
            <x:v>0</x:v>
          </x:cell>
          <x:cell r="J714">
            <x:v>0</x:v>
          </x:cell>
          <x:cell r="K714">
            <x:v>0</x:v>
          </x:cell>
          <x:cell r="L714">
            <x:v>0</x:v>
          </x:cell>
          <x:cell r="M714">
            <x:v>0</x:v>
          </x:cell>
        </x:row>
        <x:row r="715">
          <x:cell r="G715">
            <x:v>0</x:v>
          </x:cell>
          <x:cell r="H715">
            <x:v>0</x:v>
          </x:cell>
          <x:cell r="I715">
            <x:v>0</x:v>
          </x:cell>
          <x:cell r="J715">
            <x:v>0</x:v>
          </x:cell>
          <x:cell r="K715">
            <x:v>0</x:v>
          </x:cell>
          <x:cell r="L715">
            <x:v>0</x:v>
          </x:cell>
          <x:cell r="M715">
            <x:v>0</x:v>
          </x:cell>
        </x:row>
        <x:row r="716">
          <x:cell r="G716">
            <x:v>0</x:v>
          </x:cell>
          <x:cell r="H716">
            <x:v>0</x:v>
          </x:cell>
          <x:cell r="I716">
            <x:v>0</x:v>
          </x:cell>
          <x:cell r="J716">
            <x:v>90100000</x:v>
          </x:cell>
          <x:cell r="K716">
            <x:v>0</x:v>
          </x:cell>
          <x:cell r="L716">
            <x:v>0</x:v>
          </x:cell>
          <x:cell r="M716">
            <x:v>0</x:v>
          </x:cell>
        </x:row>
        <x:row r="717">
          <x:cell r="G717">
            <x:v>0</x:v>
          </x:cell>
          <x:cell r="H717">
            <x:v>0</x:v>
          </x:cell>
          <x:cell r="I717">
            <x:v>0</x:v>
          </x:cell>
          <x:cell r="J717">
            <x:v>26917000</x:v>
          </x:cell>
          <x:cell r="K717">
            <x:v>0</x:v>
          </x:cell>
          <x:cell r="L717">
            <x:v>0</x:v>
          </x:cell>
          <x:cell r="M717">
            <x:v>0</x:v>
          </x:cell>
        </x:row>
        <x:row r="718">
          <x:cell r="G718">
            <x:v>0</x:v>
          </x:cell>
          <x:cell r="H718">
            <x:v>0</x:v>
          </x:cell>
          <x:cell r="I718">
            <x:v>0</x:v>
          </x:cell>
          <x:cell r="J718">
            <x:v>24800000</x:v>
          </x:cell>
          <x:cell r="K718">
            <x:v>0</x:v>
          </x:cell>
          <x:cell r="L718">
            <x:v>0</x:v>
          </x:cell>
          <x:cell r="M718">
            <x:v>0</x:v>
          </x:cell>
        </x:row>
        <x:row r="719">
          <x:cell r="G719">
            <x:v>0</x:v>
          </x:cell>
          <x:cell r="H719">
            <x:v>0</x:v>
          </x:cell>
          <x:cell r="I719">
            <x:v>0</x:v>
          </x:cell>
          <x:cell r="J719">
            <x:v>24800000</x:v>
          </x:cell>
          <x:cell r="K719">
            <x:v>0</x:v>
          </x:cell>
          <x:cell r="L719">
            <x:v>0</x:v>
          </x:cell>
          <x:cell r="M719">
            <x:v>0</x:v>
          </x:cell>
        </x:row>
        <x:row r="720">
          <x:cell r="G720">
            <x:v>0</x:v>
          </x:cell>
          <x:cell r="H720">
            <x:v>0</x:v>
          </x:cell>
          <x:cell r="I720">
            <x:v>0</x:v>
          </x:cell>
          <x:cell r="J720">
            <x:v>24800000</x:v>
          </x:cell>
          <x:cell r="K720">
            <x:v>0</x:v>
          </x:cell>
          <x:cell r="L720">
            <x:v>0</x:v>
          </x:cell>
          <x:cell r="M720">
            <x:v>0</x:v>
          </x:cell>
        </x:row>
        <x:row r="721">
          <x:cell r="G721">
            <x:v>0</x:v>
          </x:cell>
          <x:cell r="H721">
            <x:v>0</x:v>
          </x:cell>
          <x:cell r="I721">
            <x:v>0</x:v>
          </x:cell>
          <x:cell r="J721">
            <x:v>24800000</x:v>
          </x:cell>
          <x:cell r="K721">
            <x:v>0</x:v>
          </x:cell>
          <x:cell r="L721">
            <x:v>0</x:v>
          </x:cell>
          <x:cell r="M721">
            <x:v>0</x:v>
          </x:cell>
        </x:row>
        <x:row r="722">
          <x:cell r="G722">
            <x:v>0</x:v>
          </x:cell>
          <x:cell r="H722">
            <x:v>0</x:v>
          </x:cell>
          <x:cell r="I722">
            <x:v>0</x:v>
          </x:cell>
          <x:cell r="J722">
            <x:v>24800000</x:v>
          </x:cell>
          <x:cell r="K722">
            <x:v>0</x:v>
          </x:cell>
          <x:cell r="L722">
            <x:v>0</x:v>
          </x:cell>
          <x:cell r="M722">
            <x:v>0</x:v>
          </x:cell>
        </x:row>
        <x:row r="723">
          <x:cell r="G723">
            <x:v>0</x:v>
          </x:cell>
          <x:cell r="H723">
            <x:v>0</x:v>
          </x:cell>
          <x:cell r="I723">
            <x:v>0</x:v>
          </x:cell>
          <x:cell r="J723">
            <x:v>24800000</x:v>
          </x:cell>
          <x:cell r="K723">
            <x:v>0</x:v>
          </x:cell>
          <x:cell r="L723">
            <x:v>0</x:v>
          </x:cell>
          <x:cell r="M723">
            <x:v>0</x:v>
          </x:cell>
        </x:row>
        <x:row r="724">
          <x:cell r="G724">
            <x:v>0</x:v>
          </x:cell>
          <x:cell r="H724">
            <x:v>0</x:v>
          </x:cell>
          <x:cell r="I724">
            <x:v>0</x:v>
          </x:cell>
          <x:cell r="J724">
            <x:v>24800000</x:v>
          </x:cell>
          <x:cell r="K724">
            <x:v>0</x:v>
          </x:cell>
          <x:cell r="L724">
            <x:v>0</x:v>
          </x:cell>
          <x:cell r="M724">
            <x:v>0</x:v>
          </x:cell>
        </x:row>
        <x:row r="725">
          <x:cell r="G725">
            <x:v>0</x:v>
          </x:cell>
          <x:cell r="H725">
            <x:v>0</x:v>
          </x:cell>
          <x:cell r="I725">
            <x:v>0</x:v>
          </x:cell>
          <x:cell r="J725">
            <x:v>21855000</x:v>
          </x:cell>
          <x:cell r="K725">
            <x:v>0</x:v>
          </x:cell>
          <x:cell r="L725">
            <x:v>0</x:v>
          </x:cell>
          <x:cell r="M725">
            <x:v>0</x:v>
          </x:cell>
        </x:row>
        <x:row r="726">
          <x:cell r="G726">
            <x:v>0</x:v>
          </x:cell>
          <x:cell r="H726">
            <x:v>0</x:v>
          </x:cell>
          <x:cell r="I726">
            <x:v>0</x:v>
          </x:cell>
          <x:cell r="J726">
            <x:v>21855000</x:v>
          </x:cell>
          <x:cell r="K726">
            <x:v>0</x:v>
          </x:cell>
          <x:cell r="L726">
            <x:v>0</x:v>
          </x:cell>
          <x:cell r="M726">
            <x:v>0</x:v>
          </x:cell>
        </x:row>
        <x:row r="727">
          <x:cell r="G727">
            <x:v>0</x:v>
          </x:cell>
          <x:cell r="H727">
            <x:v>0</x:v>
          </x:cell>
          <x:cell r="I727">
            <x:v>0</x:v>
          </x:cell>
          <x:cell r="J727">
            <x:v>21855000</x:v>
          </x:cell>
          <x:cell r="K727">
            <x:v>0</x:v>
          </x:cell>
          <x:cell r="L727">
            <x:v>0</x:v>
          </x:cell>
          <x:cell r="M727">
            <x:v>0</x:v>
          </x:cell>
        </x:row>
        <x:row r="728">
          <x:cell r="G728">
            <x:v>0</x:v>
          </x:cell>
          <x:cell r="H728">
            <x:v>0</x:v>
          </x:cell>
          <x:cell r="I728">
            <x:v>0</x:v>
          </x:cell>
          <x:cell r="J728">
            <x:v>21855000</x:v>
          </x:cell>
          <x:cell r="K728">
            <x:v>0</x:v>
          </x:cell>
          <x:cell r="L728">
            <x:v>0</x:v>
          </x:cell>
          <x:cell r="M728">
            <x:v>0</x:v>
          </x:cell>
        </x:row>
        <x:row r="729">
          <x:cell r="G729">
            <x:v>0</x:v>
          </x:cell>
          <x:cell r="H729">
            <x:v>0</x:v>
          </x:cell>
          <x:cell r="I729">
            <x:v>0</x:v>
          </x:cell>
          <x:cell r="J729">
            <x:v>21855000</x:v>
          </x:cell>
          <x:cell r="K729">
            <x:v>0</x:v>
          </x:cell>
          <x:cell r="L729">
            <x:v>0</x:v>
          </x:cell>
          <x:cell r="M729">
            <x:v>0</x:v>
          </x:cell>
        </x:row>
        <x:row r="730">
          <x:cell r="G730">
            <x:v>0</x:v>
          </x:cell>
          <x:cell r="H730">
            <x:v>0</x:v>
          </x:cell>
          <x:cell r="I730">
            <x:v>0</x:v>
          </x:cell>
          <x:cell r="J730">
            <x:v>21855000</x:v>
          </x:cell>
          <x:cell r="K730">
            <x:v>0</x:v>
          </x:cell>
          <x:cell r="L730">
            <x:v>0</x:v>
          </x:cell>
          <x:cell r="M730">
            <x:v>0</x:v>
          </x:cell>
        </x:row>
        <x:row r="731">
          <x:cell r="G731">
            <x:v>0</x:v>
          </x:cell>
          <x:cell r="H731">
            <x:v>0</x:v>
          </x:cell>
          <x:cell r="I731">
            <x:v>0</x:v>
          </x:cell>
          <x:cell r="J731">
            <x:v>21855000</x:v>
          </x:cell>
          <x:cell r="K731">
            <x:v>0</x:v>
          </x:cell>
          <x:cell r="L731">
            <x:v>0</x:v>
          </x:cell>
          <x:cell r="M731">
            <x:v>0</x:v>
          </x:cell>
        </x:row>
        <x:row r="732">
          <x:cell r="G732">
            <x:v>0</x:v>
          </x:cell>
          <x:cell r="H732">
            <x:v>0</x:v>
          </x:cell>
          <x:cell r="I732">
            <x:v>0</x:v>
          </x:cell>
          <x:cell r="J732">
            <x:v>18000000</x:v>
          </x:cell>
          <x:cell r="K732">
            <x:v>0</x:v>
          </x:cell>
          <x:cell r="L732">
            <x:v>0</x:v>
          </x:cell>
          <x:cell r="M732">
            <x:v>0</x:v>
          </x:cell>
        </x:row>
        <x:row r="733">
          <x:cell r="G733">
            <x:v>0</x:v>
          </x:cell>
          <x:cell r="H733">
            <x:v>0</x:v>
          </x:cell>
          <x:cell r="I733">
            <x:v>0</x:v>
          </x:cell>
          <x:cell r="J733">
            <x:v>0</x:v>
          </x:cell>
          <x:cell r="K733">
            <x:v>0</x:v>
          </x:cell>
          <x:cell r="L733">
            <x:v>0</x:v>
          </x:cell>
          <x:cell r="M733">
            <x:v>0</x:v>
          </x:cell>
        </x:row>
        <x:row r="734">
          <x:cell r="G734">
            <x:v>0</x:v>
          </x:cell>
          <x:cell r="H734">
            <x:v>0</x:v>
          </x:cell>
          <x:cell r="I734">
            <x:v>0</x:v>
          </x:cell>
          <x:cell r="J734">
            <x:v>700000</x:v>
          </x:cell>
          <x:cell r="K734">
            <x:v>0</x:v>
          </x:cell>
          <x:cell r="L734">
            <x:v>0</x:v>
          </x:cell>
          <x:cell r="M734">
            <x:v>0</x:v>
          </x:cell>
        </x:row>
        <x:row r="735">
          <x:cell r="G735">
            <x:v>0</x:v>
          </x:cell>
          <x:cell r="H735">
            <x:v>0</x:v>
          </x:cell>
          <x:cell r="I735">
            <x:v>0</x:v>
          </x:cell>
          <x:cell r="J735">
            <x:v>0</x:v>
          </x:cell>
          <x:cell r="K735">
            <x:v>0</x:v>
          </x:cell>
          <x:cell r="L735">
            <x:v>0</x:v>
          </x:cell>
          <x:cell r="M735">
            <x:v>0</x:v>
          </x:cell>
        </x:row>
        <x:row r="736">
          <x:cell r="G736">
            <x:v>0</x:v>
          </x:cell>
          <x:cell r="H736">
            <x:v>0</x:v>
          </x:cell>
          <x:cell r="I736">
            <x:v>0</x:v>
          </x:cell>
          <x:cell r="J736">
            <x:v>0</x:v>
          </x:cell>
          <x:cell r="K736">
            <x:v>0</x:v>
          </x:cell>
          <x:cell r="L736">
            <x:v>0</x:v>
          </x:cell>
          <x:cell r="M736">
            <x:v>0</x:v>
          </x:cell>
        </x:row>
        <x:row r="737">
          <x:cell r="G737">
            <x:v>0</x:v>
          </x:cell>
          <x:cell r="H737">
            <x:v>0</x:v>
          </x:cell>
          <x:cell r="I737">
            <x:v>0</x:v>
          </x:cell>
          <x:cell r="J737">
            <x:v>0</x:v>
          </x:cell>
          <x:cell r="K737">
            <x:v>0</x:v>
          </x:cell>
          <x:cell r="L737">
            <x:v>0</x:v>
          </x:cell>
          <x:cell r="M737">
            <x:v>0</x:v>
          </x:cell>
        </x:row>
        <x:row r="738">
          <x:cell r="G738">
            <x:v>0</x:v>
          </x:cell>
          <x:cell r="H738">
            <x:v>0</x:v>
          </x:cell>
          <x:cell r="I738">
            <x:v>0</x:v>
          </x:cell>
          <x:cell r="J738">
            <x:v>0</x:v>
          </x:cell>
          <x:cell r="K738">
            <x:v>0</x:v>
          </x:cell>
          <x:cell r="L738">
            <x:v>0</x:v>
          </x:cell>
          <x:cell r="M738">
            <x:v>0</x:v>
          </x:cell>
        </x:row>
        <x:row r="739">
          <x:cell r="G739">
            <x:v>0</x:v>
          </x:cell>
          <x:cell r="H739">
            <x:v>0</x:v>
          </x:cell>
          <x:cell r="I739">
            <x:v>0</x:v>
          </x:cell>
          <x:cell r="J739">
            <x:v>0</x:v>
          </x:cell>
          <x:cell r="K739">
            <x:v>0</x:v>
          </x:cell>
          <x:cell r="L739">
            <x:v>0</x:v>
          </x:cell>
          <x:cell r="M739">
            <x:v>0</x:v>
          </x:cell>
        </x:row>
        <x:row r="740">
          <x:cell r="G740">
            <x:v>0</x:v>
          </x:cell>
          <x:cell r="H740">
            <x:v>0</x:v>
          </x:cell>
          <x:cell r="I740">
            <x:v>0</x:v>
          </x:cell>
          <x:cell r="J740">
            <x:v>21600000</x:v>
          </x:cell>
          <x:cell r="K740">
            <x:v>0</x:v>
          </x:cell>
          <x:cell r="L740">
            <x:v>0</x:v>
          </x:cell>
          <x:cell r="M740">
            <x:v>0</x:v>
          </x:cell>
        </x:row>
        <x:row r="741">
          <x:cell r="G741">
            <x:v>0</x:v>
          </x:cell>
          <x:cell r="H741">
            <x:v>0</x:v>
          </x:cell>
          <x:cell r="I741">
            <x:v>0</x:v>
          </x:cell>
          <x:cell r="J741">
            <x:v>28000000</x:v>
          </x:cell>
          <x:cell r="K741">
            <x:v>0</x:v>
          </x:cell>
          <x:cell r="L741">
            <x:v>0</x:v>
          </x:cell>
          <x:cell r="M741">
            <x:v>0</x:v>
          </x:cell>
        </x:row>
        <x:row r="742">
          <x:cell r="G742">
            <x:v>0</x:v>
          </x:cell>
          <x:cell r="H742">
            <x:v>0</x:v>
          </x:cell>
          <x:cell r="I742">
            <x:v>0</x:v>
          </x:cell>
          <x:cell r="J742">
            <x:v>30000000</x:v>
          </x:cell>
          <x:cell r="K742">
            <x:v>0</x:v>
          </x:cell>
          <x:cell r="L742">
            <x:v>0</x:v>
          </x:cell>
          <x:cell r="M742">
            <x:v>0</x:v>
          </x:cell>
        </x:row>
        <x:row r="743">
          <x:cell r="G743">
            <x:v>0</x:v>
          </x:cell>
          <x:cell r="H743">
            <x:v>0</x:v>
          </x:cell>
          <x:cell r="I743">
            <x:v>0</x:v>
          </x:cell>
          <x:cell r="J743">
            <x:v>32400000</x:v>
          </x:cell>
          <x:cell r="K743">
            <x:v>0</x:v>
          </x:cell>
          <x:cell r="L743">
            <x:v>0</x:v>
          </x:cell>
          <x:cell r="M743">
            <x:v>0</x:v>
          </x:cell>
        </x:row>
        <x:row r="744">
          <x:cell r="G744">
            <x:v>0</x:v>
          </x:cell>
          <x:cell r="H744">
            <x:v>0</x:v>
          </x:cell>
          <x:cell r="I744">
            <x:v>0</x:v>
          </x:cell>
          <x:cell r="J744">
            <x:v>32400000</x:v>
          </x:cell>
          <x:cell r="K744">
            <x:v>0</x:v>
          </x:cell>
          <x:cell r="L744">
            <x:v>0</x:v>
          </x:cell>
          <x:cell r="M744">
            <x:v>0</x:v>
          </x:cell>
        </x:row>
        <x:row r="745">
          <x:cell r="G745">
            <x:v>0</x:v>
          </x:cell>
          <x:cell r="H745">
            <x:v>0</x:v>
          </x:cell>
          <x:cell r="I745">
            <x:v>0</x:v>
          </x:cell>
          <x:cell r="J745">
            <x:v>39600000</x:v>
          </x:cell>
          <x:cell r="K745">
            <x:v>0</x:v>
          </x:cell>
          <x:cell r="L745">
            <x:v>0</x:v>
          </x:cell>
          <x:cell r="M745">
            <x:v>0</x:v>
          </x:cell>
        </x:row>
        <x:row r="746">
          <x:cell r="G746">
            <x:v>0</x:v>
          </x:cell>
          <x:cell r="H746">
            <x:v>0</x:v>
          </x:cell>
          <x:cell r="I746">
            <x:v>0</x:v>
          </x:cell>
          <x:cell r="J746">
            <x:v>6500000</x:v>
          </x:cell>
          <x:cell r="K746">
            <x:v>0</x:v>
          </x:cell>
          <x:cell r="L746">
            <x:v>0</x:v>
          </x:cell>
          <x:cell r="M746">
            <x:v>0</x:v>
          </x:cell>
        </x:row>
        <x:row r="747">
          <x:cell r="G747">
            <x:v>0</x:v>
          </x:cell>
          <x:cell r="H747">
            <x:v>0</x:v>
          </x:cell>
          <x:cell r="I747">
            <x:v>0</x:v>
          </x:cell>
          <x:cell r="J747">
            <x:v>5350000</x:v>
          </x:cell>
          <x:cell r="K747">
            <x:v>0</x:v>
          </x:cell>
          <x:cell r="L747">
            <x:v>0</x:v>
          </x:cell>
          <x:cell r="M747">
            <x:v>0</x:v>
          </x:cell>
        </x:row>
        <x:row r="748">
          <x:cell r="G748">
            <x:v>0</x:v>
          </x:cell>
          <x:cell r="H748">
            <x:v>0</x:v>
          </x:cell>
          <x:cell r="I748">
            <x:v>0</x:v>
          </x:cell>
          <x:cell r="J748">
            <x:v>5500000</x:v>
          </x:cell>
          <x:cell r="K748">
            <x:v>0</x:v>
          </x:cell>
          <x:cell r="L748">
            <x:v>0</x:v>
          </x:cell>
          <x:cell r="M748">
            <x:v>0</x:v>
          </x:cell>
        </x:row>
        <x:row r="749">
          <x:cell r="G749">
            <x:v>0</x:v>
          </x:cell>
          <x:cell r="H749">
            <x:v>0</x:v>
          </x:cell>
          <x:cell r="I749">
            <x:v>0</x:v>
          </x:cell>
          <x:cell r="J749">
            <x:v>5600000</x:v>
          </x:cell>
          <x:cell r="K749">
            <x:v>0</x:v>
          </x:cell>
          <x:cell r="L749">
            <x:v>0</x:v>
          </x:cell>
          <x:cell r="M749">
            <x:v>0</x:v>
          </x:cell>
        </x:row>
        <x:row r="750">
          <x:cell r="G750">
            <x:v>0</x:v>
          </x:cell>
          <x:cell r="H750">
            <x:v>0</x:v>
          </x:cell>
          <x:cell r="I750">
            <x:v>0</x:v>
          </x:cell>
          <x:cell r="J750">
            <x:v>6200000</x:v>
          </x:cell>
          <x:cell r="K750">
            <x:v>0</x:v>
          </x:cell>
          <x:cell r="L750">
            <x:v>0</x:v>
          </x:cell>
          <x:cell r="M750">
            <x:v>0</x:v>
          </x:cell>
        </x:row>
        <x:row r="751">
          <x:cell r="G751">
            <x:v>0</x:v>
          </x:cell>
          <x:cell r="H751">
            <x:v>0</x:v>
          </x:cell>
          <x:cell r="I751">
            <x:v>0</x:v>
          </x:cell>
          <x:cell r="J751">
            <x:v>6550000</x:v>
          </x:cell>
          <x:cell r="K751">
            <x:v>0</x:v>
          </x:cell>
          <x:cell r="L751">
            <x:v>0</x:v>
          </x:cell>
          <x:cell r="M751">
            <x:v>0</x:v>
          </x:cell>
        </x:row>
        <x:row r="752">
          <x:cell r="G752">
            <x:v>0</x:v>
          </x:cell>
          <x:cell r="H752">
            <x:v>0</x:v>
          </x:cell>
          <x:cell r="I752">
            <x:v>0</x:v>
          </x:cell>
          <x:cell r="J752">
            <x:v>10080000</x:v>
          </x:cell>
          <x:cell r="K752">
            <x:v>0</x:v>
          </x:cell>
          <x:cell r="L752">
            <x:v>0</x:v>
          </x:cell>
          <x:cell r="M752">
            <x:v>0</x:v>
          </x:cell>
        </x:row>
        <x:row r="753">
          <x:cell r="G753">
            <x:v>0</x:v>
          </x:cell>
          <x:cell r="H753">
            <x:v>0</x:v>
          </x:cell>
          <x:cell r="I753">
            <x:v>0</x:v>
          </x:cell>
          <x:cell r="J753">
            <x:v>8700000</x:v>
          </x:cell>
          <x:cell r="K753">
            <x:v>0</x:v>
          </x:cell>
          <x:cell r="L753">
            <x:v>0</x:v>
          </x:cell>
          <x:cell r="M753">
            <x:v>0</x:v>
          </x:cell>
        </x:row>
        <x:row r="754">
          <x:cell r="G754">
            <x:v>0</x:v>
          </x:cell>
          <x:cell r="H754">
            <x:v>0</x:v>
          </x:cell>
          <x:cell r="I754">
            <x:v>0</x:v>
          </x:cell>
          <x:cell r="J754">
            <x:v>0</x:v>
          </x:cell>
          <x:cell r="K754">
            <x:v>0</x:v>
          </x:cell>
          <x:cell r="L754">
            <x:v>0</x:v>
          </x:cell>
          <x:cell r="M754">
            <x:v>0</x:v>
          </x:cell>
        </x:row>
        <x:row r="755">
          <x:cell r="G755">
            <x:v>0</x:v>
          </x:cell>
          <x:cell r="H755">
            <x:v>0</x:v>
          </x:cell>
          <x:cell r="I755">
            <x:v>0</x:v>
          </x:cell>
          <x:cell r="J755">
            <x:v>0</x:v>
          </x:cell>
          <x:cell r="K755">
            <x:v>0</x:v>
          </x:cell>
          <x:cell r="L755">
            <x:v>0</x:v>
          </x:cell>
          <x:cell r="M755">
            <x:v>0</x:v>
          </x:cell>
        </x:row>
        <x:row r="756">
          <x:cell r="G756">
            <x:v>0</x:v>
          </x:cell>
          <x:cell r="H756">
            <x:v>0</x:v>
          </x:cell>
          <x:cell r="I756">
            <x:v>0</x:v>
          </x:cell>
          <x:cell r="J756">
            <x:v>20160000</x:v>
          </x:cell>
          <x:cell r="K756">
            <x:v>0</x:v>
          </x:cell>
          <x:cell r="L756">
            <x:v>0</x:v>
          </x:cell>
          <x:cell r="M756">
            <x:v>0</x:v>
          </x:cell>
        </x:row>
        <x:row r="757">
          <x:cell r="G757">
            <x:v>0</x:v>
          </x:cell>
          <x:cell r="H757">
            <x:v>0</x:v>
          </x:cell>
          <x:cell r="I757">
            <x:v>0</x:v>
          </x:cell>
          <x:cell r="J757">
            <x:v>20160000</x:v>
          </x:cell>
          <x:cell r="K757">
            <x:v>0</x:v>
          </x:cell>
          <x:cell r="L757">
            <x:v>0</x:v>
          </x:cell>
          <x:cell r="M757">
            <x:v>0</x:v>
          </x:cell>
        </x:row>
        <x:row r="758">
          <x:cell r="G758">
            <x:v>0</x:v>
          </x:cell>
          <x:cell r="H758">
            <x:v>0</x:v>
          </x:cell>
          <x:cell r="I758">
            <x:v>0</x:v>
          </x:cell>
          <x:cell r="J758">
            <x:v>4140000</x:v>
          </x:cell>
          <x:cell r="K758">
            <x:v>0</x:v>
          </x:cell>
          <x:cell r="L758">
            <x:v>0</x:v>
          </x:cell>
          <x:cell r="M758">
            <x:v>0</x:v>
          </x:cell>
        </x:row>
        <x:row r="759">
          <x:cell r="G759">
            <x:v>0</x:v>
          </x:cell>
          <x:cell r="H759">
            <x:v>0</x:v>
          </x:cell>
          <x:cell r="I759">
            <x:v>0</x:v>
          </x:cell>
          <x:cell r="J759">
            <x:v>2500000</x:v>
          </x:cell>
          <x:cell r="K759">
            <x:v>0</x:v>
          </x:cell>
          <x:cell r="L759">
            <x:v>0</x:v>
          </x:cell>
          <x:cell r="M759">
            <x:v>0</x:v>
          </x:cell>
        </x:row>
        <x:row r="760">
          <x:cell r="G760">
            <x:v>0</x:v>
          </x:cell>
          <x:cell r="H760">
            <x:v>0</x:v>
          </x:cell>
          <x:cell r="I760">
            <x:v>0</x:v>
          </x:cell>
          <x:cell r="J760">
            <x:v>130000</x:v>
          </x:cell>
          <x:cell r="K760">
            <x:v>0</x:v>
          </x:cell>
          <x:cell r="L760">
            <x:v>0</x:v>
          </x:cell>
          <x:cell r="M760">
            <x:v>0</x:v>
          </x:cell>
        </x:row>
        <x:row r="761">
          <x:cell r="G761">
            <x:v>0</x:v>
          </x:cell>
          <x:cell r="H761">
            <x:v>0</x:v>
          </x:cell>
          <x:cell r="I761">
            <x:v>0</x:v>
          </x:cell>
          <x:cell r="J761">
            <x:v>140000</x:v>
          </x:cell>
          <x:cell r="K761">
            <x:v>0</x:v>
          </x:cell>
          <x:cell r="L761">
            <x:v>0</x:v>
          </x:cell>
          <x:cell r="M761">
            <x:v>0</x:v>
          </x:cell>
        </x:row>
        <x:row r="762">
          <x:cell r="G762">
            <x:v>0</x:v>
          </x:cell>
          <x:cell r="H762">
            <x:v>0</x:v>
          </x:cell>
          <x:cell r="I762">
            <x:v>0</x:v>
          </x:cell>
          <x:cell r="J762">
            <x:v>2170000</x:v>
          </x:cell>
          <x:cell r="K762">
            <x:v>0</x:v>
          </x:cell>
          <x:cell r="L762">
            <x:v>0</x:v>
          </x:cell>
          <x:cell r="M762">
            <x:v>0</x:v>
          </x:cell>
        </x:row>
        <x:row r="763">
          <x:cell r="G763">
            <x:v>0</x:v>
          </x:cell>
          <x:cell r="H763">
            <x:v>0</x:v>
          </x:cell>
          <x:cell r="I763">
            <x:v>0</x:v>
          </x:cell>
          <x:cell r="J763">
            <x:v>1350000</x:v>
          </x:cell>
          <x:cell r="K763">
            <x:v>0</x:v>
          </x:cell>
          <x:cell r="L763">
            <x:v>0</x:v>
          </x:cell>
          <x:cell r="M763">
            <x:v>0</x:v>
          </x:cell>
        </x:row>
        <x:row r="764">
          <x:cell r="G764">
            <x:v>0</x:v>
          </x:cell>
          <x:cell r="H764">
            <x:v>0</x:v>
          </x:cell>
          <x:cell r="I764">
            <x:v>0</x:v>
          </x:cell>
          <x:cell r="J764">
            <x:v>0</x:v>
          </x:cell>
          <x:cell r="K764">
            <x:v>0</x:v>
          </x:cell>
          <x:cell r="L764">
            <x:v>0</x:v>
          </x:cell>
          <x:cell r="M764">
            <x:v>0</x:v>
          </x:cell>
        </x:row>
        <x:row r="765">
          <x:cell r="G765">
            <x:v>0</x:v>
          </x:cell>
          <x:cell r="H765">
            <x:v>0</x:v>
          </x:cell>
          <x:cell r="I765">
            <x:v>0</x:v>
          </x:cell>
          <x:cell r="J765">
            <x:v>15660000</x:v>
          </x:cell>
          <x:cell r="K765">
            <x:v>0</x:v>
          </x:cell>
          <x:cell r="L765">
            <x:v>0</x:v>
          </x:cell>
          <x:cell r="M765">
            <x:v>0</x:v>
          </x:cell>
        </x:row>
        <x:row r="766">
          <x:cell r="G766">
            <x:v>0</x:v>
          </x:cell>
          <x:cell r="H766">
            <x:v>0</x:v>
          </x:cell>
          <x:cell r="I766">
            <x:v>0</x:v>
          </x:cell>
          <x:cell r="J766">
            <x:v>6510000</x:v>
          </x:cell>
          <x:cell r="K766">
            <x:v>0</x:v>
          </x:cell>
          <x:cell r="L766">
            <x:v>0</x:v>
          </x:cell>
          <x:cell r="M766">
            <x:v>0</x:v>
          </x:cell>
        </x:row>
        <x:row r="767">
          <x:cell r="G767">
            <x:v>0</x:v>
          </x:cell>
          <x:cell r="H767">
            <x:v>0</x:v>
          </x:cell>
          <x:cell r="I767">
            <x:v>0</x:v>
          </x:cell>
          <x:cell r="J767">
            <x:v>0</x:v>
          </x:cell>
          <x:cell r="K767">
            <x:v>0</x:v>
          </x:cell>
          <x:cell r="L767">
            <x:v>0</x:v>
          </x:cell>
          <x:cell r="M767">
            <x:v>0</x:v>
          </x:cell>
        </x:row>
        <x:row r="768">
          <x:cell r="G768">
            <x:v>0</x:v>
          </x:cell>
          <x:cell r="H768">
            <x:v>0</x:v>
          </x:cell>
          <x:cell r="I768">
            <x:v>0</x:v>
          </x:cell>
          <x:cell r="J768">
            <x:v>0</x:v>
          </x:cell>
          <x:cell r="K768">
            <x:v>0</x:v>
          </x:cell>
          <x:cell r="L768">
            <x:v>0</x:v>
          </x:cell>
          <x:cell r="M768">
            <x:v>0</x:v>
          </x:cell>
        </x:row>
        <x:row r="769">
          <x:cell r="G769">
            <x:v>0</x:v>
          </x:cell>
          <x:cell r="H769">
            <x:v>0</x:v>
          </x:cell>
          <x:cell r="I769">
            <x:v>0</x:v>
          </x:cell>
          <x:cell r="J769">
            <x:v>20830000</x:v>
          </x:cell>
          <x:cell r="K769">
            <x:v>0</x:v>
          </x:cell>
          <x:cell r="L769">
            <x:v>0</x:v>
          </x:cell>
          <x:cell r="M769">
            <x:v>0</x:v>
          </x:cell>
        </x:row>
        <x:row r="770">
          <x:cell r="G770">
            <x:v>0</x:v>
          </x:cell>
          <x:cell r="H770">
            <x:v>0</x:v>
          </x:cell>
          <x:cell r="I770">
            <x:v>0</x:v>
          </x:cell>
          <x:cell r="J770">
            <x:v>0</x:v>
          </x:cell>
          <x:cell r="K770">
            <x:v>0</x:v>
          </x:cell>
          <x:cell r="L770">
            <x:v>0</x:v>
          </x:cell>
          <x:cell r="M770">
            <x:v>0</x:v>
          </x:cell>
        </x:row>
        <x:row r="771">
          <x:cell r="G771">
            <x:v>0</x:v>
          </x:cell>
          <x:cell r="H771">
            <x:v>0</x:v>
          </x:cell>
          <x:cell r="I771">
            <x:v>0</x:v>
          </x:cell>
          <x:cell r="J771">
            <x:v>39120000</x:v>
          </x:cell>
          <x:cell r="K771">
            <x:v>0</x:v>
          </x:cell>
          <x:cell r="L771">
            <x:v>0</x:v>
          </x:cell>
          <x:cell r="M771">
            <x:v>0</x:v>
          </x:cell>
        </x:row>
        <x:row r="772">
          <x:cell r="G772">
            <x:v>0</x:v>
          </x:cell>
          <x:cell r="H772">
            <x:v>0</x:v>
          </x:cell>
          <x:cell r="I772">
            <x:v>0</x:v>
          </x:cell>
          <x:cell r="J772">
            <x:v>5510000</x:v>
          </x:cell>
          <x:cell r="K772">
            <x:v>0</x:v>
          </x:cell>
          <x:cell r="L772">
            <x:v>0</x:v>
          </x:cell>
          <x:cell r="M772">
            <x:v>0</x:v>
          </x:cell>
        </x:row>
        <x:row r="773">
          <x:cell r="G773">
            <x:v>0</x:v>
          </x:cell>
          <x:cell r="H773">
            <x:v>0</x:v>
          </x:cell>
          <x:cell r="I773">
            <x:v>0</x:v>
          </x:cell>
          <x:cell r="J773">
            <x:v>34620000</x:v>
          </x:cell>
          <x:cell r="K773">
            <x:v>0</x:v>
          </x:cell>
          <x:cell r="L773">
            <x:v>0</x:v>
          </x:cell>
          <x:cell r="M773">
            <x:v>0</x:v>
          </x:cell>
        </x:row>
        <x:row r="774">
          <x:cell r="G774">
            <x:v>0</x:v>
          </x:cell>
          <x:cell r="H774">
            <x:v>0</x:v>
          </x:cell>
          <x:cell r="I774">
            <x:v>0</x:v>
          </x:cell>
          <x:cell r="J774">
            <x:v>0</x:v>
          </x:cell>
          <x:cell r="K774">
            <x:v>0</x:v>
          </x:cell>
          <x:cell r="L774">
            <x:v>0</x:v>
          </x:cell>
          <x:cell r="M774">
            <x:v>0</x:v>
          </x:cell>
        </x:row>
        <x:row r="775">
          <x:cell r="G775">
            <x:v>0</x:v>
          </x:cell>
          <x:cell r="H775">
            <x:v>0</x:v>
          </x:cell>
          <x:cell r="I775">
            <x:v>0</x:v>
          </x:cell>
          <x:cell r="J775">
            <x:v>15870000</x:v>
          </x:cell>
          <x:cell r="K775">
            <x:v>0</x:v>
          </x:cell>
          <x:cell r="L775">
            <x:v>0</x:v>
          </x:cell>
          <x:cell r="M775">
            <x:v>0</x:v>
          </x:cell>
        </x:row>
        <x:row r="776">
          <x:cell r="G776">
            <x:v>0</x:v>
          </x:cell>
          <x:cell r="H776">
            <x:v>0</x:v>
          </x:cell>
          <x:cell r="I776">
            <x:v>0</x:v>
          </x:cell>
          <x:cell r="J776">
            <x:v>9500000</x:v>
          </x:cell>
          <x:cell r="K776">
            <x:v>0</x:v>
          </x:cell>
          <x:cell r="L776">
            <x:v>0</x:v>
          </x:cell>
          <x:cell r="M776">
            <x:v>0</x:v>
          </x:cell>
        </x:row>
        <x:row r="777">
          <x:cell r="G777">
            <x:v>0</x:v>
          </x:cell>
          <x:cell r="H777">
            <x:v>0</x:v>
          </x:cell>
          <x:cell r="I777">
            <x:v>0</x:v>
          </x:cell>
          <x:cell r="J777">
            <x:v>0</x:v>
          </x:cell>
          <x:cell r="K777">
            <x:v>0</x:v>
          </x:cell>
          <x:cell r="L777">
            <x:v>0</x:v>
          </x:cell>
          <x:cell r="M777">
            <x:v>0</x:v>
          </x:cell>
        </x:row>
        <x:row r="778">
          <x:cell r="G778">
            <x:v>0</x:v>
          </x:cell>
          <x:cell r="H778">
            <x:v>0</x:v>
          </x:cell>
          <x:cell r="I778">
            <x:v>0</x:v>
          </x:cell>
          <x:cell r="J778">
            <x:v>0</x:v>
          </x:cell>
          <x:cell r="K778">
            <x:v>0</x:v>
          </x:cell>
          <x:cell r="L778">
            <x:v>0</x:v>
          </x:cell>
          <x:cell r="M778">
            <x:v>0</x:v>
          </x:cell>
        </x:row>
        <x:row r="779">
          <x:cell r="G779">
            <x:v>0</x:v>
          </x:cell>
          <x:cell r="H779">
            <x:v>0</x:v>
          </x:cell>
          <x:cell r="I779">
            <x:v>0</x:v>
          </x:cell>
          <x:cell r="J779">
            <x:v>7713000</x:v>
          </x:cell>
          <x:cell r="K779">
            <x:v>0</x:v>
          </x:cell>
          <x:cell r="L779">
            <x:v>0</x:v>
          </x:cell>
          <x:cell r="M779">
            <x:v>0</x:v>
          </x:cell>
        </x:row>
        <x:row r="780">
          <x:cell r="G780">
            <x:v>0</x:v>
          </x:cell>
          <x:cell r="H780">
            <x:v>0</x:v>
          </x:cell>
          <x:cell r="I780">
            <x:v>0</x:v>
          </x:cell>
          <x:cell r="J780">
            <x:v>0</x:v>
          </x:cell>
          <x:cell r="K780">
            <x:v>0</x:v>
          </x:cell>
          <x:cell r="L780">
            <x:v>0</x:v>
          </x:cell>
          <x:cell r="M780">
            <x:v>0</x:v>
          </x:cell>
        </x:row>
        <x:row r="781">
          <x:cell r="G781">
            <x:v>0</x:v>
          </x:cell>
          <x:cell r="H781">
            <x:v>0</x:v>
          </x:cell>
          <x:cell r="I781">
            <x:v>0</x:v>
          </x:cell>
          <x:cell r="J781">
            <x:v>10532719</x:v>
          </x:cell>
          <x:cell r="K781">
            <x:v>0</x:v>
          </x:cell>
          <x:cell r="L781">
            <x:v>0</x:v>
          </x:cell>
          <x:cell r="M781">
            <x:v>0</x:v>
          </x:cell>
        </x:row>
        <x:row r="782">
          <x:cell r="G782">
            <x:v>0</x:v>
          </x:cell>
          <x:cell r="H782">
            <x:v>0</x:v>
          </x:cell>
          <x:cell r="I782">
            <x:v>0</x:v>
          </x:cell>
          <x:cell r="J782">
            <x:v>42200000</x:v>
          </x:cell>
          <x:cell r="K782">
            <x:v>0</x:v>
          </x:cell>
          <x:cell r="L782">
            <x:v>0</x:v>
          </x:cell>
          <x:cell r="M782">
            <x:v>0</x:v>
          </x:cell>
        </x:row>
        <x:row r="783">
          <x:cell r="G783">
            <x:v>0</x:v>
          </x:cell>
          <x:cell r="H783">
            <x:v>0</x:v>
          </x:cell>
          <x:cell r="I783">
            <x:v>0</x:v>
          </x:cell>
          <x:cell r="J783">
            <x:v>0</x:v>
          </x:cell>
          <x:cell r="K783">
            <x:v>0</x:v>
          </x:cell>
          <x:cell r="L783">
            <x:v>0</x:v>
          </x:cell>
          <x:cell r="M783">
            <x:v>0</x:v>
          </x:cell>
        </x:row>
        <x:row r="784">
          <x:cell r="G784">
            <x:v>0</x:v>
          </x:cell>
          <x:cell r="H784">
            <x:v>0</x:v>
          </x:cell>
          <x:cell r="I784">
            <x:v>0</x:v>
          </x:cell>
          <x:cell r="J784">
            <x:v>0</x:v>
          </x:cell>
          <x:cell r="K784">
            <x:v>0</x:v>
          </x:cell>
          <x:cell r="L784">
            <x:v>0</x:v>
          </x:cell>
          <x:cell r="M784">
            <x:v>0</x:v>
          </x:cell>
        </x:row>
        <x:row r="785">
          <x:cell r="G785">
            <x:v>0</x:v>
          </x:cell>
          <x:cell r="H785">
            <x:v>0</x:v>
          </x:cell>
          <x:cell r="I785">
            <x:v>0</x:v>
          </x:cell>
          <x:cell r="J785">
            <x:v>0</x:v>
          </x:cell>
          <x:cell r="K785">
            <x:v>0</x:v>
          </x:cell>
          <x:cell r="L785">
            <x:v>0</x:v>
          </x:cell>
          <x:cell r="M785">
            <x:v>0</x:v>
          </x:cell>
        </x:row>
        <x:row r="786">
          <x:cell r="G786">
            <x:v>0</x:v>
          </x:cell>
          <x:cell r="H786">
            <x:v>0</x:v>
          </x:cell>
          <x:cell r="I786">
            <x:v>0</x:v>
          </x:cell>
          <x:cell r="J786">
            <x:v>0</x:v>
          </x:cell>
          <x:cell r="K786">
            <x:v>0</x:v>
          </x:cell>
          <x:cell r="L786">
            <x:v>0</x:v>
          </x:cell>
          <x:cell r="M786">
            <x:v>0</x:v>
          </x:cell>
        </x:row>
        <x:row r="787">
          <x:cell r="G787">
            <x:v>0</x:v>
          </x:cell>
          <x:cell r="H787">
            <x:v>0</x:v>
          </x:cell>
          <x:cell r="I787">
            <x:v>0</x:v>
          </x:cell>
          <x:cell r="J787">
            <x:v>0</x:v>
          </x:cell>
          <x:cell r="K787">
            <x:v>0</x:v>
          </x:cell>
          <x:cell r="L787">
            <x:v>0</x:v>
          </x:cell>
          <x:cell r="M787">
            <x:v>0</x:v>
          </x:cell>
        </x:row>
        <x:row r="788">
          <x:cell r="G788">
            <x:v>0</x:v>
          </x:cell>
          <x:cell r="H788">
            <x:v>0</x:v>
          </x:cell>
          <x:cell r="I788">
            <x:v>0</x:v>
          </x:cell>
          <x:cell r="J788">
            <x:v>0</x:v>
          </x:cell>
          <x:cell r="K788">
            <x:v>0</x:v>
          </x:cell>
          <x:cell r="L788">
            <x:v>0</x:v>
          </x:cell>
          <x:cell r="M788">
            <x:v>0</x:v>
          </x:cell>
        </x:row>
        <x:row r="789">
          <x:cell r="G789">
            <x:v>0</x:v>
          </x:cell>
          <x:cell r="H789">
            <x:v>0</x:v>
          </x:cell>
          <x:cell r="I789">
            <x:v>0</x:v>
          </x:cell>
          <x:cell r="J789">
            <x:v>0</x:v>
          </x:cell>
          <x:cell r="K789">
            <x:v>0</x:v>
          </x:cell>
          <x:cell r="L789">
            <x:v>0</x:v>
          </x:cell>
          <x:cell r="M789">
            <x:v>0</x:v>
          </x:cell>
        </x:row>
        <x:row r="790">
          <x:cell r="G790">
            <x:v>0</x:v>
          </x:cell>
          <x:cell r="H790">
            <x:v>0</x:v>
          </x:cell>
          <x:cell r="I790">
            <x:v>0</x:v>
          </x:cell>
          <x:cell r="J790">
            <x:v>0</x:v>
          </x:cell>
          <x:cell r="K790">
            <x:v>0</x:v>
          </x:cell>
          <x:cell r="L790">
            <x:v>0</x:v>
          </x:cell>
          <x:cell r="M790">
            <x:v>0</x:v>
          </x:cell>
        </x:row>
        <x:row r="791">
          <x:cell r="G791">
            <x:v>0</x:v>
          </x:cell>
          <x:cell r="H791">
            <x:v>0</x:v>
          </x:cell>
          <x:cell r="I791">
            <x:v>0</x:v>
          </x:cell>
          <x:cell r="J791">
            <x:v>0</x:v>
          </x:cell>
          <x:cell r="K791">
            <x:v>0</x:v>
          </x:cell>
          <x:cell r="L791">
            <x:v>0</x:v>
          </x:cell>
          <x:cell r="M791">
            <x:v>0</x:v>
          </x:cell>
        </x:row>
        <x:row r="792">
          <x:cell r="G792">
            <x:v>0</x:v>
          </x:cell>
          <x:cell r="H792">
            <x:v>0</x:v>
          </x:cell>
          <x:cell r="I792">
            <x:v>0</x:v>
          </x:cell>
          <x:cell r="J792">
            <x:v>0</x:v>
          </x:cell>
          <x:cell r="K792">
            <x:v>0</x:v>
          </x:cell>
          <x:cell r="L792">
            <x:v>0</x:v>
          </x:cell>
          <x:cell r="M792">
            <x:v>0</x:v>
          </x:cell>
        </x:row>
        <x:row r="793">
          <x:cell r="G793">
            <x:v>0</x:v>
          </x:cell>
          <x:cell r="H793">
            <x:v>0</x:v>
          </x:cell>
          <x:cell r="I793">
            <x:v>0</x:v>
          </x:cell>
          <x:cell r="J793">
            <x:v>0</x:v>
          </x:cell>
          <x:cell r="K793">
            <x:v>0</x:v>
          </x:cell>
          <x:cell r="L793">
            <x:v>0</x:v>
          </x:cell>
          <x:cell r="M793">
            <x:v>0</x:v>
          </x:cell>
        </x:row>
        <x:row r="794">
          <x:cell r="G794">
            <x:v>0</x:v>
          </x:cell>
          <x:cell r="H794">
            <x:v>0</x:v>
          </x:cell>
          <x:cell r="I794">
            <x:v>0</x:v>
          </x:cell>
          <x:cell r="J794">
            <x:v>0</x:v>
          </x:cell>
          <x:cell r="K794">
            <x:v>0</x:v>
          </x:cell>
          <x:cell r="L794">
            <x:v>0</x:v>
          </x:cell>
          <x:cell r="M794">
            <x:v>0</x:v>
          </x:cell>
        </x:row>
        <x:row r="795">
          <x:cell r="G795">
            <x:v>0</x:v>
          </x:cell>
          <x:cell r="H795">
            <x:v>0</x:v>
          </x:cell>
          <x:cell r="I795">
            <x:v>0</x:v>
          </x:cell>
          <x:cell r="J795">
            <x:v>0</x:v>
          </x:cell>
          <x:cell r="K795">
            <x:v>0</x:v>
          </x:cell>
          <x:cell r="L795">
            <x:v>0</x:v>
          </x:cell>
          <x:cell r="M795">
            <x:v>0</x:v>
          </x:cell>
        </x:row>
        <x:row r="796">
          <x:cell r="G796">
            <x:v>0</x:v>
          </x:cell>
          <x:cell r="H796">
            <x:v>0</x:v>
          </x:cell>
          <x:cell r="I796">
            <x:v>0</x:v>
          </x:cell>
          <x:cell r="J796">
            <x:v>0</x:v>
          </x:cell>
          <x:cell r="K796">
            <x:v>0</x:v>
          </x:cell>
          <x:cell r="L796">
            <x:v>0</x:v>
          </x:cell>
          <x:cell r="M796">
            <x:v>0</x:v>
          </x:cell>
        </x:row>
        <x:row r="797">
          <x:cell r="G797">
            <x:v>0</x:v>
          </x:cell>
          <x:cell r="H797">
            <x:v>0</x:v>
          </x:cell>
          <x:cell r="I797">
            <x:v>0</x:v>
          </x:cell>
          <x:cell r="J797">
            <x:v>0</x:v>
          </x:cell>
          <x:cell r="K797">
            <x:v>0</x:v>
          </x:cell>
          <x:cell r="L797">
            <x:v>0</x:v>
          </x:cell>
          <x:cell r="M797">
            <x:v>0</x:v>
          </x:cell>
        </x:row>
        <x:row r="798">
          <x:cell r="G798">
            <x:v>0</x:v>
          </x:cell>
          <x:cell r="H798">
            <x:v>0</x:v>
          </x:cell>
          <x:cell r="I798">
            <x:v>0</x:v>
          </x:cell>
          <x:cell r="J798">
            <x:v>0</x:v>
          </x:cell>
          <x:cell r="K798">
            <x:v>0</x:v>
          </x:cell>
          <x:cell r="L798">
            <x:v>0</x:v>
          </x:cell>
          <x:cell r="M798">
            <x:v>0</x:v>
          </x:cell>
        </x:row>
        <x:row r="799">
          <x:cell r="G799">
            <x:v>0</x:v>
          </x:cell>
          <x:cell r="H799">
            <x:v>0</x:v>
          </x:cell>
          <x:cell r="I799">
            <x:v>0</x:v>
          </x:cell>
          <x:cell r="J799">
            <x:v>0</x:v>
          </x:cell>
          <x:cell r="K799">
            <x:v>0</x:v>
          </x:cell>
          <x:cell r="L799">
            <x:v>0</x:v>
          </x:cell>
          <x:cell r="M799">
            <x:v>0</x:v>
          </x:cell>
        </x:row>
        <x:row r="800">
          <x:cell r="G800">
            <x:v>0</x:v>
          </x:cell>
          <x:cell r="H800">
            <x:v>0</x:v>
          </x:cell>
          <x:cell r="I800">
            <x:v>0</x:v>
          </x:cell>
          <x:cell r="J800">
            <x:v>0</x:v>
          </x:cell>
          <x:cell r="K800">
            <x:v>0</x:v>
          </x:cell>
          <x:cell r="L800">
            <x:v>0</x:v>
          </x:cell>
          <x:cell r="M800">
            <x:v>0</x:v>
          </x:cell>
        </x:row>
        <x:row r="801">
          <x:cell r="G801">
            <x:v>0</x:v>
          </x:cell>
          <x:cell r="H801">
            <x:v>0</x:v>
          </x:cell>
          <x:cell r="I801">
            <x:v>0</x:v>
          </x:cell>
          <x:cell r="J801">
            <x:v>0</x:v>
          </x:cell>
          <x:cell r="K801">
            <x:v>0</x:v>
          </x:cell>
          <x:cell r="L801">
            <x:v>0</x:v>
          </x:cell>
          <x:cell r="M801">
            <x:v>0</x:v>
          </x:cell>
        </x:row>
        <x:row r="802">
          <x:cell r="G802">
            <x:v>0</x:v>
          </x:cell>
          <x:cell r="H802">
            <x:v>0</x:v>
          </x:cell>
          <x:cell r="I802">
            <x:v>0</x:v>
          </x:cell>
          <x:cell r="J802">
            <x:v>0</x:v>
          </x:cell>
          <x:cell r="K802">
            <x:v>0</x:v>
          </x:cell>
          <x:cell r="L802">
            <x:v>0</x:v>
          </x:cell>
          <x:cell r="M802">
            <x:v>0</x:v>
          </x:cell>
        </x:row>
        <x:row r="803">
          <x:cell r="G803">
            <x:v>0</x:v>
          </x:cell>
          <x:cell r="H803">
            <x:v>0</x:v>
          </x:cell>
          <x:cell r="I803">
            <x:v>0</x:v>
          </x:cell>
          <x:cell r="J803">
            <x:v>0</x:v>
          </x:cell>
          <x:cell r="K803">
            <x:v>0</x:v>
          </x:cell>
          <x:cell r="L803">
            <x:v>0</x:v>
          </x:cell>
          <x:cell r="M803">
            <x:v>0</x:v>
          </x:cell>
        </x:row>
        <x:row r="804">
          <x:cell r="G804">
            <x:v>0</x:v>
          </x:cell>
          <x:cell r="H804">
            <x:v>0</x:v>
          </x:cell>
          <x:cell r="I804">
            <x:v>0</x:v>
          </x:cell>
          <x:cell r="J804">
            <x:v>0</x:v>
          </x:cell>
          <x:cell r="K804">
            <x:v>0</x:v>
          </x:cell>
          <x:cell r="L804">
            <x:v>0</x:v>
          </x:cell>
          <x:cell r="M804">
            <x:v>0</x:v>
          </x:cell>
        </x:row>
        <x:row r="805">
          <x:cell r="G805">
            <x:v>0</x:v>
          </x:cell>
          <x:cell r="H805">
            <x:v>0</x:v>
          </x:cell>
          <x:cell r="I805">
            <x:v>0</x:v>
          </x:cell>
          <x:cell r="J805">
            <x:v>0</x:v>
          </x:cell>
          <x:cell r="K805">
            <x:v>0</x:v>
          </x:cell>
          <x:cell r="L805">
            <x:v>0</x:v>
          </x:cell>
          <x:cell r="M805">
            <x:v>0</x:v>
          </x:cell>
        </x:row>
        <x:row r="806">
          <x:cell r="G806">
            <x:v>0</x:v>
          </x:cell>
          <x:cell r="H806">
            <x:v>0</x:v>
          </x:cell>
          <x:cell r="I806">
            <x:v>0</x:v>
          </x:cell>
          <x:cell r="J806">
            <x:v>0</x:v>
          </x:cell>
          <x:cell r="K806">
            <x:v>0</x:v>
          </x:cell>
          <x:cell r="L806">
            <x:v>0</x:v>
          </x:cell>
          <x:cell r="M806">
            <x:v>0</x:v>
          </x:cell>
        </x:row>
        <x:row r="807">
          <x:cell r="G807">
            <x:v>0</x:v>
          </x:cell>
          <x:cell r="H807">
            <x:v>0</x:v>
          </x:cell>
          <x:cell r="I807">
            <x:v>0</x:v>
          </x:cell>
          <x:cell r="J807">
            <x:v>0</x:v>
          </x:cell>
          <x:cell r="K807">
            <x:v>0</x:v>
          </x:cell>
          <x:cell r="L807">
            <x:v>0</x:v>
          </x:cell>
          <x:cell r="M807">
            <x:v>0</x:v>
          </x:cell>
        </x:row>
        <x:row r="808">
          <x:cell r="G808">
            <x:v>0</x:v>
          </x:cell>
          <x:cell r="H808">
            <x:v>0</x:v>
          </x:cell>
          <x:cell r="I808">
            <x:v>0</x:v>
          </x:cell>
          <x:cell r="J808">
            <x:v>0</x:v>
          </x:cell>
          <x:cell r="K808">
            <x:v>0</x:v>
          </x:cell>
          <x:cell r="L808">
            <x:v>0</x:v>
          </x:cell>
          <x:cell r="M808">
            <x:v>0</x:v>
          </x:cell>
        </x:row>
        <x:row r="809">
          <x:cell r="G809">
            <x:v>0</x:v>
          </x:cell>
          <x:cell r="H809">
            <x:v>0</x:v>
          </x:cell>
          <x:cell r="I809">
            <x:v>0</x:v>
          </x:cell>
          <x:cell r="J809">
            <x:v>0</x:v>
          </x:cell>
          <x:cell r="K809">
            <x:v>0</x:v>
          </x:cell>
          <x:cell r="L809">
            <x:v>0</x:v>
          </x:cell>
          <x:cell r="M809">
            <x:v>0</x:v>
          </x:cell>
        </x:row>
        <x:row r="810">
          <x:cell r="G810">
            <x:v>0</x:v>
          </x:cell>
          <x:cell r="H810">
            <x:v>0</x:v>
          </x:cell>
          <x:cell r="I810">
            <x:v>0</x:v>
          </x:cell>
          <x:cell r="J810">
            <x:v>0</x:v>
          </x:cell>
          <x:cell r="K810">
            <x:v>0</x:v>
          </x:cell>
          <x:cell r="L810">
            <x:v>0</x:v>
          </x:cell>
          <x:cell r="M810">
            <x:v>0</x:v>
          </x:cell>
        </x:row>
        <x:row r="811">
          <x:cell r="G811">
            <x:v>0</x:v>
          </x:cell>
          <x:cell r="H811">
            <x:v>0</x:v>
          </x:cell>
          <x:cell r="I811">
            <x:v>0</x:v>
          </x:cell>
          <x:cell r="J811">
            <x:v>0</x:v>
          </x:cell>
          <x:cell r="K811">
            <x:v>0</x:v>
          </x:cell>
          <x:cell r="L811">
            <x:v>0</x:v>
          </x:cell>
          <x:cell r="M811">
            <x:v>0</x:v>
          </x:cell>
        </x:row>
        <x:row r="812">
          <x:cell r="G812">
            <x:v>0</x:v>
          </x:cell>
          <x:cell r="H812">
            <x:v>0</x:v>
          </x:cell>
          <x:cell r="I812">
            <x:v>0</x:v>
          </x:cell>
          <x:cell r="J812">
            <x:v>0</x:v>
          </x:cell>
          <x:cell r="K812">
            <x:v>0</x:v>
          </x:cell>
          <x:cell r="L812">
            <x:v>0</x:v>
          </x:cell>
          <x:cell r="M812">
            <x:v>0</x:v>
          </x:cell>
        </x:row>
        <x:row r="813">
          <x:cell r="G813">
            <x:v>0</x:v>
          </x:cell>
          <x:cell r="H813">
            <x:v>0</x:v>
          </x:cell>
          <x:cell r="I813">
            <x:v>0</x:v>
          </x:cell>
          <x:cell r="J813">
            <x:v>0</x:v>
          </x:cell>
          <x:cell r="K813">
            <x:v>0</x:v>
          </x:cell>
          <x:cell r="L813">
            <x:v>0</x:v>
          </x:cell>
          <x:cell r="M813">
            <x:v>0</x:v>
          </x:cell>
        </x:row>
        <x:row r="814">
          <x:cell r="G814">
            <x:v>0</x:v>
          </x:cell>
          <x:cell r="H814">
            <x:v>0</x:v>
          </x:cell>
          <x:cell r="I814">
            <x:v>0</x:v>
          </x:cell>
          <x:cell r="J814">
            <x:v>0</x:v>
          </x:cell>
          <x:cell r="K814">
            <x:v>0</x:v>
          </x:cell>
          <x:cell r="L814">
            <x:v>0</x:v>
          </x:cell>
          <x:cell r="M814">
            <x:v>0</x:v>
          </x:cell>
        </x:row>
        <x:row r="815">
          <x:cell r="G815">
            <x:v>0</x:v>
          </x:cell>
          <x:cell r="H815">
            <x:v>0</x:v>
          </x:cell>
          <x:cell r="I815">
            <x:v>0</x:v>
          </x:cell>
          <x:cell r="J815">
            <x:v>0</x:v>
          </x:cell>
          <x:cell r="K815">
            <x:v>0</x:v>
          </x:cell>
          <x:cell r="L815">
            <x:v>0</x:v>
          </x:cell>
          <x:cell r="M815">
            <x:v>0</x:v>
          </x:cell>
        </x:row>
        <x:row r="816">
          <x:cell r="G816">
            <x:v>0</x:v>
          </x:cell>
          <x:cell r="H816">
            <x:v>0</x:v>
          </x:cell>
          <x:cell r="I816">
            <x:v>0</x:v>
          </x:cell>
          <x:cell r="J816">
            <x:v>0</x:v>
          </x:cell>
          <x:cell r="K816">
            <x:v>0</x:v>
          </x:cell>
          <x:cell r="L816">
            <x:v>0</x:v>
          </x:cell>
          <x:cell r="M816">
            <x:v>0</x:v>
          </x:cell>
        </x:row>
        <x:row r="817">
          <x:cell r="G817">
            <x:v>0</x:v>
          </x:cell>
          <x:cell r="H817">
            <x:v>0</x:v>
          </x:cell>
          <x:cell r="I817">
            <x:v>0</x:v>
          </x:cell>
          <x:cell r="J817">
            <x:v>0</x:v>
          </x:cell>
          <x:cell r="K817">
            <x:v>0</x:v>
          </x:cell>
          <x:cell r="L817">
            <x:v>0</x:v>
          </x:cell>
          <x:cell r="M817">
            <x:v>0</x:v>
          </x:cell>
        </x:row>
        <x:row r="818">
          <x:cell r="G818">
            <x:v>0</x:v>
          </x:cell>
          <x:cell r="H818">
            <x:v>0</x:v>
          </x:cell>
          <x:cell r="I818">
            <x:v>0</x:v>
          </x:cell>
          <x:cell r="J818">
            <x:v>0</x:v>
          </x:cell>
          <x:cell r="K818">
            <x:v>0</x:v>
          </x:cell>
          <x:cell r="L818">
            <x:v>0</x:v>
          </x:cell>
          <x:cell r="M818">
            <x:v>0</x:v>
          </x:cell>
        </x:row>
        <x:row r="819">
          <x:cell r="G819">
            <x:v>0</x:v>
          </x:cell>
          <x:cell r="H819">
            <x:v>0</x:v>
          </x:cell>
          <x:cell r="I819">
            <x:v>0</x:v>
          </x:cell>
          <x:cell r="J819">
            <x:v>0</x:v>
          </x:cell>
          <x:cell r="K819">
            <x:v>0</x:v>
          </x:cell>
          <x:cell r="L819">
            <x:v>0</x:v>
          </x:cell>
          <x:cell r="M819">
            <x:v>0</x:v>
          </x:cell>
        </x:row>
        <x:row r="820">
          <x:cell r="G820">
            <x:v>0</x:v>
          </x:cell>
          <x:cell r="H820">
            <x:v>0</x:v>
          </x:cell>
          <x:cell r="I820">
            <x:v>0</x:v>
          </x:cell>
          <x:cell r="J820">
            <x:v>0</x:v>
          </x:cell>
          <x:cell r="K820">
            <x:v>0</x:v>
          </x:cell>
          <x:cell r="L820">
            <x:v>0</x:v>
          </x:cell>
          <x:cell r="M820">
            <x:v>0</x:v>
          </x:cell>
        </x:row>
        <x:row r="821">
          <x:cell r="G821">
            <x:v>0</x:v>
          </x:cell>
          <x:cell r="H821">
            <x:v>0</x:v>
          </x:cell>
          <x:cell r="I821">
            <x:v>0</x:v>
          </x:cell>
          <x:cell r="J821">
            <x:v>0</x:v>
          </x:cell>
          <x:cell r="K821">
            <x:v>0</x:v>
          </x:cell>
          <x:cell r="L821">
            <x:v>0</x:v>
          </x:cell>
          <x:cell r="M821">
            <x:v>0</x:v>
          </x:cell>
        </x:row>
        <x:row r="822">
          <x:cell r="G822">
            <x:v>0</x:v>
          </x:cell>
          <x:cell r="H822">
            <x:v>0</x:v>
          </x:cell>
          <x:cell r="I822">
            <x:v>0</x:v>
          </x:cell>
          <x:cell r="J822">
            <x:v>0</x:v>
          </x:cell>
          <x:cell r="K822">
            <x:v>0</x:v>
          </x:cell>
          <x:cell r="L822">
            <x:v>0</x:v>
          </x:cell>
          <x:cell r="M822">
            <x:v>0</x:v>
          </x:cell>
        </x:row>
        <x:row r="823">
          <x:cell r="G823">
            <x:v>0</x:v>
          </x:cell>
          <x:cell r="H823">
            <x:v>0</x:v>
          </x:cell>
          <x:cell r="I823">
            <x:v>0</x:v>
          </x:cell>
          <x:cell r="J823">
            <x:v>0</x:v>
          </x:cell>
          <x:cell r="K823">
            <x:v>0</x:v>
          </x:cell>
          <x:cell r="L823">
            <x:v>0</x:v>
          </x:cell>
          <x:cell r="M823">
            <x:v>0</x:v>
          </x:cell>
        </x:row>
        <x:row r="824">
          <x:cell r="G824">
            <x:v>0</x:v>
          </x:cell>
          <x:cell r="H824">
            <x:v>0</x:v>
          </x:cell>
          <x:cell r="I824">
            <x:v>0</x:v>
          </x:cell>
          <x:cell r="J824">
            <x:v>0</x:v>
          </x:cell>
          <x:cell r="K824">
            <x:v>0</x:v>
          </x:cell>
          <x:cell r="L824">
            <x:v>0</x:v>
          </x:cell>
          <x:cell r="M824">
            <x:v>0</x:v>
          </x:cell>
        </x:row>
        <x:row r="825">
          <x:cell r="G825">
            <x:v>0</x:v>
          </x:cell>
          <x:cell r="H825">
            <x:v>0</x:v>
          </x:cell>
          <x:cell r="I825">
            <x:v>0</x:v>
          </x:cell>
          <x:cell r="J825">
            <x:v>0</x:v>
          </x:cell>
          <x:cell r="K825">
            <x:v>0</x:v>
          </x:cell>
          <x:cell r="L825">
            <x:v>0</x:v>
          </x:cell>
          <x:cell r="M825">
            <x:v>0</x:v>
          </x:cell>
        </x:row>
        <x:row r="826">
          <x:cell r="G826">
            <x:v>0</x:v>
          </x:cell>
          <x:cell r="H826">
            <x:v>0</x:v>
          </x:cell>
          <x:cell r="I826">
            <x:v>0</x:v>
          </x:cell>
          <x:cell r="J826">
            <x:v>0</x:v>
          </x:cell>
          <x:cell r="K826">
            <x:v>0</x:v>
          </x:cell>
          <x:cell r="L826">
            <x:v>0</x:v>
          </x:cell>
          <x:cell r="M826">
            <x:v>0</x:v>
          </x:cell>
        </x:row>
        <x:row r="827">
          <x:cell r="G827">
            <x:v>0</x:v>
          </x:cell>
          <x:cell r="H827">
            <x:v>0</x:v>
          </x:cell>
          <x:cell r="I827">
            <x:v>0</x:v>
          </x:cell>
          <x:cell r="J827">
            <x:v>0</x:v>
          </x:cell>
          <x:cell r="K827">
            <x:v>0</x:v>
          </x:cell>
          <x:cell r="L827">
            <x:v>0</x:v>
          </x:cell>
          <x:cell r="M827">
            <x:v>0</x:v>
          </x:cell>
        </x:row>
        <x:row r="828">
          <x:cell r="G828">
            <x:v>0</x:v>
          </x:cell>
          <x:cell r="H828">
            <x:v>0</x:v>
          </x:cell>
          <x:cell r="I828">
            <x:v>0</x:v>
          </x:cell>
          <x:cell r="J828">
            <x:v>0</x:v>
          </x:cell>
          <x:cell r="K828">
            <x:v>0</x:v>
          </x:cell>
          <x:cell r="L828">
            <x:v>0</x:v>
          </x:cell>
          <x:cell r="M828">
            <x:v>0</x:v>
          </x:cell>
        </x:row>
        <x:row r="829">
          <x:cell r="G829">
            <x:v>0</x:v>
          </x:cell>
          <x:cell r="H829">
            <x:v>0</x:v>
          </x:cell>
          <x:cell r="I829">
            <x:v>0</x:v>
          </x:cell>
          <x:cell r="J829">
            <x:v>0</x:v>
          </x:cell>
          <x:cell r="K829">
            <x:v>0</x:v>
          </x:cell>
          <x:cell r="L829">
            <x:v>0</x:v>
          </x:cell>
          <x:cell r="M829">
            <x:v>0</x:v>
          </x:cell>
        </x:row>
        <x:row r="830">
          <x:cell r="G830">
            <x:v>0</x:v>
          </x:cell>
          <x:cell r="H830">
            <x:v>0</x:v>
          </x:cell>
          <x:cell r="I830">
            <x:v>0</x:v>
          </x:cell>
          <x:cell r="J830">
            <x:v>0</x:v>
          </x:cell>
          <x:cell r="K830">
            <x:v>0</x:v>
          </x:cell>
          <x:cell r="L830">
            <x:v>0</x:v>
          </x:cell>
          <x:cell r="M830">
            <x:v>0</x:v>
          </x:cell>
        </x:row>
        <x:row r="831">
          <x:cell r="G831">
            <x:v>0</x:v>
          </x:cell>
          <x:cell r="H831">
            <x:v>0</x:v>
          </x:cell>
          <x:cell r="I831">
            <x:v>0</x:v>
          </x:cell>
          <x:cell r="J831">
            <x:v>0</x:v>
          </x:cell>
          <x:cell r="K831">
            <x:v>0</x:v>
          </x:cell>
          <x:cell r="L831">
            <x:v>0</x:v>
          </x:cell>
          <x:cell r="M831">
            <x:v>0</x:v>
          </x:cell>
        </x:row>
        <x:row r="832">
          <x:cell r="G832">
            <x:v>0</x:v>
          </x:cell>
          <x:cell r="H832">
            <x:v>0</x:v>
          </x:cell>
          <x:cell r="I832">
            <x:v>0</x:v>
          </x:cell>
          <x:cell r="J832">
            <x:v>0</x:v>
          </x:cell>
          <x:cell r="K832">
            <x:v>0</x:v>
          </x:cell>
          <x:cell r="L832">
            <x:v>0</x:v>
          </x:cell>
          <x:cell r="M832">
            <x:v>0</x:v>
          </x:cell>
        </x:row>
        <x:row r="833">
          <x:cell r="G833">
            <x:v>0</x:v>
          </x:cell>
          <x:cell r="H833">
            <x:v>0</x:v>
          </x:cell>
          <x:cell r="I833">
            <x:v>0</x:v>
          </x:cell>
          <x:cell r="J833">
            <x:v>0</x:v>
          </x:cell>
          <x:cell r="K833">
            <x:v>0</x:v>
          </x:cell>
          <x:cell r="L833">
            <x:v>0</x:v>
          </x:cell>
          <x:cell r="M833">
            <x:v>0</x:v>
          </x:cell>
        </x:row>
        <x:row r="834">
          <x:cell r="G834">
            <x:v>0</x:v>
          </x:cell>
          <x:cell r="H834">
            <x:v>0</x:v>
          </x:cell>
          <x:cell r="I834">
            <x:v>0</x:v>
          </x:cell>
          <x:cell r="J834">
            <x:v>0</x:v>
          </x:cell>
          <x:cell r="K834">
            <x:v>0</x:v>
          </x:cell>
          <x:cell r="L834">
            <x:v>0</x:v>
          </x:cell>
          <x:cell r="M834">
            <x:v>0</x:v>
          </x:cell>
        </x:row>
        <x:row r="835">
          <x:cell r="G835">
            <x:v>0</x:v>
          </x:cell>
          <x:cell r="H835">
            <x:v>0</x:v>
          </x:cell>
          <x:cell r="I835">
            <x:v>0</x:v>
          </x:cell>
          <x:cell r="J835">
            <x:v>0</x:v>
          </x:cell>
          <x:cell r="K835">
            <x:v>0</x:v>
          </x:cell>
          <x:cell r="L835">
            <x:v>0</x:v>
          </x:cell>
          <x:cell r="M835">
            <x:v>0</x:v>
          </x:cell>
        </x:row>
        <x:row r="836">
          <x:cell r="G836">
            <x:v>0</x:v>
          </x:cell>
          <x:cell r="H836">
            <x:v>0</x:v>
          </x:cell>
          <x:cell r="I836">
            <x:v>0</x:v>
          </x:cell>
          <x:cell r="J836">
            <x:v>0</x:v>
          </x:cell>
          <x:cell r="K836">
            <x:v>0</x:v>
          </x:cell>
          <x:cell r="L836">
            <x:v>0</x:v>
          </x:cell>
          <x:cell r="M836">
            <x:v>0</x:v>
          </x:cell>
        </x:row>
        <x:row r="837">
          <x:cell r="G837">
            <x:v>0</x:v>
          </x:cell>
          <x:cell r="H837">
            <x:v>0</x:v>
          </x:cell>
          <x:cell r="I837">
            <x:v>0</x:v>
          </x:cell>
          <x:cell r="J837">
            <x:v>0</x:v>
          </x:cell>
          <x:cell r="K837">
            <x:v>0</x:v>
          </x:cell>
          <x:cell r="L837">
            <x:v>0</x:v>
          </x:cell>
          <x:cell r="M837">
            <x:v>0</x:v>
          </x:cell>
        </x:row>
        <x:row r="838">
          <x:cell r="G838">
            <x:v>0</x:v>
          </x:cell>
          <x:cell r="H838">
            <x:v>0</x:v>
          </x:cell>
          <x:cell r="I838">
            <x:v>0</x:v>
          </x:cell>
          <x:cell r="J838">
            <x:v>0</x:v>
          </x:cell>
          <x:cell r="K838">
            <x:v>0</x:v>
          </x:cell>
          <x:cell r="L838">
            <x:v>0</x:v>
          </x:cell>
          <x:cell r="M838">
            <x:v>0</x:v>
          </x:cell>
        </x:row>
        <x:row r="839">
          <x:cell r="G839">
            <x:v>0</x:v>
          </x:cell>
          <x:cell r="H839">
            <x:v>0</x:v>
          </x:cell>
          <x:cell r="I839">
            <x:v>0</x:v>
          </x:cell>
          <x:cell r="J839">
            <x:v>0</x:v>
          </x:cell>
          <x:cell r="K839">
            <x:v>0</x:v>
          </x:cell>
          <x:cell r="L839">
            <x:v>0</x:v>
          </x:cell>
          <x:cell r="M839">
            <x:v>0</x:v>
          </x:cell>
        </x:row>
        <x:row r="840">
          <x:cell r="G840">
            <x:v>0</x:v>
          </x:cell>
          <x:cell r="H840">
            <x:v>0</x:v>
          </x:cell>
          <x:cell r="I840">
            <x:v>0</x:v>
          </x:cell>
          <x:cell r="J840">
            <x:v>0</x:v>
          </x:cell>
          <x:cell r="K840">
            <x:v>0</x:v>
          </x:cell>
          <x:cell r="L840">
            <x:v>0</x:v>
          </x:cell>
          <x:cell r="M840">
            <x:v>0</x:v>
          </x:cell>
        </x:row>
        <x:row r="841">
          <x:cell r="G841">
            <x:v>0</x:v>
          </x:cell>
          <x:cell r="H841">
            <x:v>0</x:v>
          </x:cell>
          <x:cell r="I841">
            <x:v>0</x:v>
          </x:cell>
          <x:cell r="J841">
            <x:v>3240000</x:v>
          </x:cell>
          <x:cell r="K841">
            <x:v>0</x:v>
          </x:cell>
          <x:cell r="L841">
            <x:v>0</x:v>
          </x:cell>
          <x:cell r="M841">
            <x:v>0</x:v>
          </x:cell>
        </x:row>
        <x:row r="842">
          <x:cell r="G842">
            <x:v>0</x:v>
          </x:cell>
          <x:cell r="H842">
            <x:v>0</x:v>
          </x:cell>
          <x:cell r="I842">
            <x:v>0</x:v>
          </x:cell>
          <x:cell r="J842">
            <x:v>1980000</x:v>
          </x:cell>
          <x:cell r="K842">
            <x:v>0</x:v>
          </x:cell>
          <x:cell r="L842">
            <x:v>0</x:v>
          </x:cell>
          <x:cell r="M842">
            <x:v>0</x:v>
          </x:cell>
        </x:row>
        <x:row r="843">
          <x:cell r="G843">
            <x:v>0</x:v>
          </x:cell>
          <x:cell r="H843">
            <x:v>0</x:v>
          </x:cell>
          <x:cell r="I843">
            <x:v>0</x:v>
          </x:cell>
          <x:cell r="J843">
            <x:v>1860000</x:v>
          </x:cell>
          <x:cell r="K843">
            <x:v>0</x:v>
          </x:cell>
          <x:cell r="L843">
            <x:v>0</x:v>
          </x:cell>
          <x:cell r="M843">
            <x:v>0</x:v>
          </x:cell>
        </x:row>
        <x:row r="844">
          <x:cell r="G844">
            <x:v>0</x:v>
          </x:cell>
          <x:cell r="H844">
            <x:v>0</x:v>
          </x:cell>
          <x:cell r="I844">
            <x:v>0</x:v>
          </x:cell>
          <x:cell r="J844">
            <x:v>760000</x:v>
          </x:cell>
          <x:cell r="K844">
            <x:v>0</x:v>
          </x:cell>
          <x:cell r="L844">
            <x:v>0</x:v>
          </x:cell>
          <x:cell r="M844">
            <x:v>0</x:v>
          </x:cell>
        </x:row>
        <x:row r="845">
          <x:cell r="G845">
            <x:v>0</x:v>
          </x:cell>
          <x:cell r="H845">
            <x:v>0</x:v>
          </x:cell>
          <x:cell r="I845">
            <x:v>0</x:v>
          </x:cell>
          <x:cell r="J845">
            <x:v>1100000</x:v>
          </x:cell>
          <x:cell r="K845">
            <x:v>0</x:v>
          </x:cell>
          <x:cell r="L845">
            <x:v>0</x:v>
          </x:cell>
          <x:cell r="M845">
            <x:v>0</x:v>
          </x:cell>
        </x:row>
        <x:row r="846">
          <x:cell r="G846">
            <x:v>0</x:v>
          </x:cell>
          <x:cell r="H846">
            <x:v>0</x:v>
          </x:cell>
          <x:cell r="I846">
            <x:v>0</x:v>
          </x:cell>
          <x:cell r="J846">
            <x:v>90000</x:v>
          </x:cell>
          <x:cell r="K846">
            <x:v>0</x:v>
          </x:cell>
          <x:cell r="L846">
            <x:v>0</x:v>
          </x:cell>
          <x:cell r="M846">
            <x:v>0</x:v>
          </x:cell>
        </x:row>
        <x:row r="847">
          <x:cell r="G847">
            <x:v>0</x:v>
          </x:cell>
          <x:cell r="H847">
            <x:v>0</x:v>
          </x:cell>
          <x:cell r="I847">
            <x:v>0</x:v>
          </x:cell>
          <x:cell r="J847">
            <x:v>1596000</x:v>
          </x:cell>
          <x:cell r="K847">
            <x:v>0</x:v>
          </x:cell>
          <x:cell r="L847">
            <x:v>0</x:v>
          </x:cell>
          <x:cell r="M847">
            <x:v>0</x:v>
          </x:cell>
        </x:row>
        <x:row r="848">
          <x:cell r="G848">
            <x:v>0</x:v>
          </x:cell>
          <x:cell r="H848">
            <x:v>0</x:v>
          </x:cell>
          <x:cell r="I848">
            <x:v>0</x:v>
          </x:cell>
          <x:cell r="J848">
            <x:v>850000</x:v>
          </x:cell>
          <x:cell r="K848">
            <x:v>0</x:v>
          </x:cell>
          <x:cell r="L848">
            <x:v>0</x:v>
          </x:cell>
          <x:cell r="M848">
            <x:v>0</x:v>
          </x:cell>
        </x:row>
        <x:row r="849">
          <x:cell r="G849">
            <x:v>0</x:v>
          </x:cell>
          <x:cell r="H849">
            <x:v>0</x:v>
          </x:cell>
          <x:cell r="I849">
            <x:v>0</x:v>
          </x:cell>
          <x:cell r="J849">
            <x:v>0</x:v>
          </x:cell>
          <x:cell r="K849">
            <x:v>0</x:v>
          </x:cell>
          <x:cell r="L849">
            <x:v>0</x:v>
          </x:cell>
          <x:cell r="M849">
            <x:v>0</x:v>
          </x:cell>
        </x:row>
        <x:row r="850">
          <x:cell r="G850">
            <x:v>0</x:v>
          </x:cell>
          <x:cell r="H850">
            <x:v>0</x:v>
          </x:cell>
          <x:cell r="I850">
            <x:v>0</x:v>
          </x:cell>
          <x:cell r="J850">
            <x:v>1080000</x:v>
          </x:cell>
          <x:cell r="K850">
            <x:v>0</x:v>
          </x:cell>
          <x:cell r="L850">
            <x:v>0</x:v>
          </x:cell>
          <x:cell r="M850">
            <x:v>0</x:v>
          </x:cell>
        </x:row>
        <x:row r="851">
          <x:cell r="G851">
            <x:v>0</x:v>
          </x:cell>
          <x:cell r="H851">
            <x:v>0</x:v>
          </x:cell>
          <x:cell r="I851">
            <x:v>0</x:v>
          </x:cell>
          <x:cell r="J851">
            <x:v>80000</x:v>
          </x:cell>
          <x:cell r="K851">
            <x:v>0</x:v>
          </x:cell>
          <x:cell r="L851">
            <x:v>0</x:v>
          </x:cell>
          <x:cell r="M851">
            <x:v>0</x:v>
          </x:cell>
        </x:row>
        <x:row r="852">
          <x:cell r="G852">
            <x:v>0</x:v>
          </x:cell>
          <x:cell r="H852">
            <x:v>0</x:v>
          </x:cell>
          <x:cell r="I852">
            <x:v>0</x:v>
          </x:cell>
          <x:cell r="J852">
            <x:v>180000</x:v>
          </x:cell>
          <x:cell r="K852">
            <x:v>0</x:v>
          </x:cell>
          <x:cell r="L852">
            <x:v>0</x:v>
          </x:cell>
          <x:cell r="M852">
            <x:v>0</x:v>
          </x:cell>
        </x:row>
        <x:row r="853">
          <x:cell r="G853">
            <x:v>0</x:v>
          </x:cell>
          <x:cell r="H853">
            <x:v>0</x:v>
          </x:cell>
          <x:cell r="I853">
            <x:v>0</x:v>
          </x:cell>
          <x:cell r="J853">
            <x:v>120000</x:v>
          </x:cell>
          <x:cell r="K853">
            <x:v>0</x:v>
          </x:cell>
          <x:cell r="L853">
            <x:v>0</x:v>
          </x:cell>
          <x:cell r="M853">
            <x:v>0</x:v>
          </x:cell>
        </x:row>
        <x:row r="854">
          <x:cell r="G854">
            <x:v>0</x:v>
          </x:cell>
          <x:cell r="H854">
            <x:v>0</x:v>
          </x:cell>
          <x:cell r="I854">
            <x:v>0</x:v>
          </x:cell>
          <x:cell r="J854">
            <x:v>990000</x:v>
          </x:cell>
          <x:cell r="K854">
            <x:v>0</x:v>
          </x:cell>
          <x:cell r="L854">
            <x:v>0</x:v>
          </x:cell>
          <x:cell r="M854">
            <x:v>0</x:v>
          </x:cell>
        </x:row>
        <x:row r="855">
          <x:cell r="G855">
            <x:v>0</x:v>
          </x:cell>
          <x:cell r="H855">
            <x:v>0</x:v>
          </x:cell>
          <x:cell r="I855">
            <x:v>0</x:v>
          </x:cell>
          <x:cell r="J855">
            <x:v>990000</x:v>
          </x:cell>
          <x:cell r="K855">
            <x:v>0</x:v>
          </x:cell>
          <x:cell r="L855">
            <x:v>0</x:v>
          </x:cell>
          <x:cell r="M855">
            <x:v>0</x:v>
          </x:cell>
        </x:row>
        <x:row r="856">
          <x:cell r="G856">
            <x:v>0</x:v>
          </x:cell>
          <x:cell r="H856">
            <x:v>0</x:v>
          </x:cell>
          <x:cell r="I856">
            <x:v>0</x:v>
          </x:cell>
          <x:cell r="J856">
            <x:v>0</x:v>
          </x:cell>
          <x:cell r="K856">
            <x:v>0</x:v>
          </x:cell>
          <x:cell r="L856">
            <x:v>0</x:v>
          </x:cell>
          <x:cell r="M856">
            <x:v>0</x:v>
          </x:cell>
        </x:row>
        <x:row r="857">
          <x:cell r="G857">
            <x:v>0</x:v>
          </x:cell>
          <x:cell r="H857">
            <x:v>0</x:v>
          </x:cell>
          <x:cell r="I857">
            <x:v>0</x:v>
          </x:cell>
          <x:cell r="J857">
            <x:v>4800000</x:v>
          </x:cell>
          <x:cell r="K857">
            <x:v>0</x:v>
          </x:cell>
          <x:cell r="L857">
            <x:v>0</x:v>
          </x:cell>
          <x:cell r="M857">
            <x:v>0</x:v>
          </x:cell>
        </x:row>
        <x:row r="858">
          <x:cell r="G858">
            <x:v>0</x:v>
          </x:cell>
          <x:cell r="H858">
            <x:v>0</x:v>
          </x:cell>
          <x:cell r="I858">
            <x:v>0</x:v>
          </x:cell>
          <x:cell r="J858">
            <x:v>800000</x:v>
          </x:cell>
          <x:cell r="K858">
            <x:v>0</x:v>
          </x:cell>
          <x:cell r="L858">
            <x:v>0</x:v>
          </x:cell>
          <x:cell r="M858">
            <x:v>0</x:v>
          </x:cell>
        </x:row>
        <x:row r="859">
          <x:cell r="G859">
            <x:v>0</x:v>
          </x:cell>
          <x:cell r="H859">
            <x:v>0</x:v>
          </x:cell>
          <x:cell r="I859">
            <x:v>0</x:v>
          </x:cell>
          <x:cell r="J859">
            <x:v>720000</x:v>
          </x:cell>
          <x:cell r="K859">
            <x:v>0</x:v>
          </x:cell>
          <x:cell r="L859">
            <x:v>0</x:v>
          </x:cell>
          <x:cell r="M859">
            <x:v>0</x:v>
          </x:cell>
        </x:row>
        <x:row r="860">
          <x:cell r="G860">
            <x:v>0</x:v>
          </x:cell>
          <x:cell r="H860">
            <x:v>0</x:v>
          </x:cell>
          <x:cell r="I860">
            <x:v>0</x:v>
          </x:cell>
          <x:cell r="J860">
            <x:v>0</x:v>
          </x:cell>
          <x:cell r="K860">
            <x:v>0</x:v>
          </x:cell>
          <x:cell r="L860">
            <x:v>0</x:v>
          </x:cell>
          <x:cell r="M860">
            <x:v>0</x:v>
          </x:cell>
        </x:row>
        <x:row r="861">
          <x:cell r="G861">
            <x:v>0</x:v>
          </x:cell>
          <x:cell r="H861">
            <x:v>0</x:v>
          </x:cell>
          <x:cell r="I861">
            <x:v>0</x:v>
          </x:cell>
          <x:cell r="J861">
            <x:v>1450000</x:v>
          </x:cell>
          <x:cell r="K861">
            <x:v>0</x:v>
          </x:cell>
          <x:cell r="L861">
            <x:v>0</x:v>
          </x:cell>
          <x:cell r="M861">
            <x:v>0</x:v>
          </x:cell>
        </x:row>
        <x:row r="862">
          <x:cell r="G862">
            <x:v>0</x:v>
          </x:cell>
          <x:cell r="H862">
            <x:v>0</x:v>
          </x:cell>
          <x:cell r="I862">
            <x:v>0</x:v>
          </x:cell>
          <x:cell r="J862">
            <x:v>950000</x:v>
          </x:cell>
          <x:cell r="K862">
            <x:v>0</x:v>
          </x:cell>
          <x:cell r="L862">
            <x:v>0</x:v>
          </x:cell>
          <x:cell r="M862">
            <x:v>0</x:v>
          </x:cell>
        </x:row>
        <x:row r="863">
          <x:cell r="G863">
            <x:v>0</x:v>
          </x:cell>
          <x:cell r="H863">
            <x:v>0</x:v>
          </x:cell>
          <x:cell r="I863">
            <x:v>0</x:v>
          </x:cell>
          <x:cell r="J863">
            <x:v>0</x:v>
          </x:cell>
          <x:cell r="K863">
            <x:v>0</x:v>
          </x:cell>
          <x:cell r="L863">
            <x:v>0</x:v>
          </x:cell>
          <x:cell r="M863">
            <x:v>0</x:v>
          </x:cell>
        </x:row>
        <x:row r="864">
          <x:cell r="G864">
            <x:v>0</x:v>
          </x:cell>
          <x:cell r="H864">
            <x:v>0</x:v>
          </x:cell>
          <x:cell r="I864">
            <x:v>0</x:v>
          </x:cell>
          <x:cell r="J864">
            <x:v>5280000</x:v>
          </x:cell>
          <x:cell r="K864">
            <x:v>0</x:v>
          </x:cell>
          <x:cell r="L864">
            <x:v>0</x:v>
          </x:cell>
          <x:cell r="M864">
            <x:v>0</x:v>
          </x:cell>
        </x:row>
        <x:row r="865">
          <x:cell r="G865">
            <x:v>0</x:v>
          </x:cell>
          <x:cell r="H865">
            <x:v>0</x:v>
          </x:cell>
          <x:cell r="I865">
            <x:v>0</x:v>
          </x:cell>
          <x:cell r="J865">
            <x:v>600000</x:v>
          </x:cell>
          <x:cell r="K865">
            <x:v>0</x:v>
          </x:cell>
          <x:cell r="L865">
            <x:v>0</x:v>
          </x:cell>
          <x:cell r="M865">
            <x:v>0</x:v>
          </x:cell>
        </x:row>
        <x:row r="866">
          <x:cell r="G866">
            <x:v>0</x:v>
          </x:cell>
          <x:cell r="H866">
            <x:v>0</x:v>
          </x:cell>
          <x:cell r="I866">
            <x:v>0</x:v>
          </x:cell>
          <x:cell r="J866">
            <x:v>0</x:v>
          </x:cell>
          <x:cell r="K866">
            <x:v>0</x:v>
          </x:cell>
          <x:cell r="L866">
            <x:v>0</x:v>
          </x:cell>
          <x:cell r="M866">
            <x:v>0</x:v>
          </x:cell>
        </x:row>
        <x:row r="867">
          <x:cell r="G867">
            <x:v>0</x:v>
          </x:cell>
          <x:cell r="H867">
            <x:v>0</x:v>
          </x:cell>
          <x:cell r="I867">
            <x:v>0</x:v>
          </x:cell>
          <x:cell r="J867">
            <x:v>1530000</x:v>
          </x:cell>
          <x:cell r="K867">
            <x:v>0</x:v>
          </x:cell>
          <x:cell r="L867">
            <x:v>0</x:v>
          </x:cell>
          <x:cell r="M867">
            <x:v>0</x:v>
          </x:cell>
        </x:row>
        <x:row r="868">
          <x:cell r="G868">
            <x:v>0</x:v>
          </x:cell>
          <x:cell r="H868">
            <x:v>0</x:v>
          </x:cell>
          <x:cell r="I868">
            <x:v>0</x:v>
          </x:cell>
          <x:cell r="J868">
            <x:v>0</x:v>
          </x:cell>
          <x:cell r="K868">
            <x:v>0</x:v>
          </x:cell>
          <x:cell r="L868">
            <x:v>0</x:v>
          </x:cell>
          <x:cell r="M868">
            <x:v>0</x:v>
          </x:cell>
        </x:row>
        <x:row r="869">
          <x:cell r="G869">
            <x:v>0</x:v>
          </x:cell>
          <x:cell r="H869">
            <x:v>0</x:v>
          </x:cell>
          <x:cell r="I869">
            <x:v>0</x:v>
          </x:cell>
          <x:cell r="J869">
            <x:v>0</x:v>
          </x:cell>
          <x:cell r="K869">
            <x:v>0</x:v>
          </x:cell>
          <x:cell r="L869">
            <x:v>0</x:v>
          </x:cell>
          <x:cell r="M869">
            <x:v>0</x:v>
          </x:cell>
        </x:row>
        <x:row r="870">
          <x:cell r="G870">
            <x:v>0</x:v>
          </x:cell>
          <x:cell r="H870">
            <x:v>0</x:v>
          </x:cell>
          <x:cell r="I870">
            <x:v>0</x:v>
          </x:cell>
          <x:cell r="J870">
            <x:v>270000</x:v>
          </x:cell>
          <x:cell r="K870">
            <x:v>0</x:v>
          </x:cell>
          <x:cell r="L870">
            <x:v>0</x:v>
          </x:cell>
          <x:cell r="M870">
            <x:v>0</x:v>
          </x:cell>
        </x:row>
        <x:row r="871">
          <x:cell r="G871">
            <x:v>0</x:v>
          </x:cell>
          <x:cell r="H871">
            <x:v>0</x:v>
          </x:cell>
          <x:cell r="I871">
            <x:v>0</x:v>
          </x:cell>
          <x:cell r="J871">
            <x:v>360000</x:v>
          </x:cell>
          <x:cell r="K871">
            <x:v>0</x:v>
          </x:cell>
          <x:cell r="L871">
            <x:v>0</x:v>
          </x:cell>
          <x:cell r="M871">
            <x:v>0</x:v>
          </x:cell>
        </x:row>
        <x:row r="872">
          <x:cell r="G872">
            <x:v>0</x:v>
          </x:cell>
          <x:cell r="H872">
            <x:v>0</x:v>
          </x:cell>
          <x:cell r="I872">
            <x:v>0</x:v>
          </x:cell>
          <x:cell r="J872">
            <x:v>360000</x:v>
          </x:cell>
          <x:cell r="K872">
            <x:v>0</x:v>
          </x:cell>
          <x:cell r="L872">
            <x:v>0</x:v>
          </x:cell>
          <x:cell r="M872">
            <x:v>0</x:v>
          </x:cell>
        </x:row>
        <x:row r="873">
          <x:cell r="G873">
            <x:v>0</x:v>
          </x:cell>
          <x:cell r="H873">
            <x:v>0</x:v>
          </x:cell>
          <x:cell r="I873">
            <x:v>0</x:v>
          </x:cell>
          <x:cell r="J873">
            <x:v>450000</x:v>
          </x:cell>
          <x:cell r="K873">
            <x:v>0</x:v>
          </x:cell>
          <x:cell r="L873">
            <x:v>0</x:v>
          </x:cell>
          <x:cell r="M873">
            <x:v>0</x:v>
          </x:cell>
        </x:row>
        <x:row r="874">
          <x:cell r="G874">
            <x:v>0</x:v>
          </x:cell>
          <x:cell r="H874">
            <x:v>0</x:v>
          </x:cell>
          <x:cell r="I874">
            <x:v>0</x:v>
          </x:cell>
          <x:cell r="J874">
            <x:v>70000</x:v>
          </x:cell>
          <x:cell r="K874">
            <x:v>0</x:v>
          </x:cell>
          <x:cell r="L874">
            <x:v>0</x:v>
          </x:cell>
          <x:cell r="M874">
            <x:v>0</x:v>
          </x:cell>
        </x:row>
        <x:row r="875">
          <x:cell r="G875">
            <x:v>0</x:v>
          </x:cell>
          <x:cell r="H875">
            <x:v>0</x:v>
          </x:cell>
          <x:cell r="I875">
            <x:v>0</x:v>
          </x:cell>
          <x:cell r="J875">
            <x:v>450000</x:v>
          </x:cell>
          <x:cell r="K875">
            <x:v>0</x:v>
          </x:cell>
          <x:cell r="L875">
            <x:v>0</x:v>
          </x:cell>
          <x:cell r="M875">
            <x:v>0</x:v>
          </x:cell>
        </x:row>
        <x:row r="876">
          <x:cell r="G876">
            <x:v>0</x:v>
          </x:cell>
          <x:cell r="H876">
            <x:v>0</x:v>
          </x:cell>
          <x:cell r="I876">
            <x:v>0</x:v>
          </x:cell>
          <x:cell r="J876">
            <x:v>1500000</x:v>
          </x:cell>
          <x:cell r="K876">
            <x:v>0</x:v>
          </x:cell>
          <x:cell r="L876">
            <x:v>0</x:v>
          </x:cell>
          <x:cell r="M876">
            <x:v>0</x:v>
          </x:cell>
        </x:row>
        <x:row r="877">
          <x:cell r="G877">
            <x:v>0</x:v>
          </x:cell>
          <x:cell r="H877">
            <x:v>0</x:v>
          </x:cell>
          <x:cell r="I877">
            <x:v>0</x:v>
          </x:cell>
          <x:cell r="J877">
            <x:v>3600000</x:v>
          </x:cell>
          <x:cell r="K877">
            <x:v>0</x:v>
          </x:cell>
          <x:cell r="L877">
            <x:v>0</x:v>
          </x:cell>
          <x:cell r="M877">
            <x:v>0</x:v>
          </x:cell>
        </x:row>
        <x:row r="878">
          <x:cell r="G878">
            <x:v>0</x:v>
          </x:cell>
          <x:cell r="H878">
            <x:v>0</x:v>
          </x:cell>
          <x:cell r="I878">
            <x:v>0</x:v>
          </x:cell>
          <x:cell r="J878">
            <x:v>9000</x:v>
          </x:cell>
          <x:cell r="K878">
            <x:v>0</x:v>
          </x:cell>
          <x:cell r="L878">
            <x:v>0</x:v>
          </x:cell>
          <x:cell r="M878">
            <x:v>0</x:v>
          </x:cell>
        </x:row>
        <x:row r="879">
          <x:cell r="G879">
            <x:v>0</x:v>
          </x:cell>
          <x:cell r="H879">
            <x:v>0</x:v>
          </x:cell>
          <x:cell r="I879">
            <x:v>0</x:v>
          </x:cell>
          <x:cell r="J879">
            <x:v>110000</x:v>
          </x:cell>
          <x:cell r="K879">
            <x:v>0</x:v>
          </x:cell>
          <x:cell r="L879">
            <x:v>0</x:v>
          </x:cell>
          <x:cell r="M879">
            <x:v>0</x:v>
          </x:cell>
        </x:row>
        <x:row r="880">
          <x:cell r="G880">
            <x:v>0</x:v>
          </x:cell>
          <x:cell r="H880">
            <x:v>0</x:v>
          </x:cell>
          <x:cell r="I880">
            <x:v>0</x:v>
          </x:cell>
          <x:cell r="J880">
            <x:v>0</x:v>
          </x:cell>
          <x:cell r="K880">
            <x:v>0</x:v>
          </x:cell>
          <x:cell r="L880">
            <x:v>0</x:v>
          </x:cell>
          <x:cell r="M880">
            <x:v>0</x:v>
          </x:cell>
        </x:row>
        <x:row r="881">
          <x:cell r="G881">
            <x:v>0</x:v>
          </x:cell>
          <x:cell r="H881">
            <x:v>0</x:v>
          </x:cell>
          <x:cell r="I881">
            <x:v>0</x:v>
          </x:cell>
          <x:cell r="J881">
            <x:v>500000</x:v>
          </x:cell>
          <x:cell r="K881">
            <x:v>0</x:v>
          </x:cell>
          <x:cell r="L881">
            <x:v>0</x:v>
          </x:cell>
          <x:cell r="M881">
            <x:v>0</x:v>
          </x:cell>
        </x:row>
        <x:row r="882">
          <x:cell r="G882">
            <x:v>0</x:v>
          </x:cell>
          <x:cell r="H882">
            <x:v>0</x:v>
          </x:cell>
          <x:cell r="I882">
            <x:v>0</x:v>
          </x:cell>
          <x:cell r="J882">
            <x:v>0</x:v>
          </x:cell>
          <x:cell r="K882">
            <x:v>0</x:v>
          </x:cell>
          <x:cell r="L882">
            <x:v>0</x:v>
          </x:cell>
          <x:cell r="M882">
            <x:v>0</x:v>
          </x:cell>
        </x:row>
        <x:row r="883">
          <x:cell r="G883">
            <x:v>0</x:v>
          </x:cell>
          <x:cell r="H883">
            <x:v>0</x:v>
          </x:cell>
          <x:cell r="I883">
            <x:v>0</x:v>
          </x:cell>
          <x:cell r="J883">
            <x:v>0</x:v>
          </x:cell>
          <x:cell r="K883">
            <x:v>0</x:v>
          </x:cell>
          <x:cell r="L883">
            <x:v>0</x:v>
          </x:cell>
          <x:cell r="M883">
            <x:v>0</x:v>
          </x:cell>
        </x:row>
        <x:row r="884">
          <x:cell r="G884">
            <x:v>0</x:v>
          </x:cell>
          <x:cell r="H884">
            <x:v>0</x:v>
          </x:cell>
          <x:cell r="I884">
            <x:v>0</x:v>
          </x:cell>
          <x:cell r="J884">
            <x:v>0</x:v>
          </x:cell>
          <x:cell r="K884">
            <x:v>0</x:v>
          </x:cell>
          <x:cell r="L884">
            <x:v>0</x:v>
          </x:cell>
          <x:cell r="M884">
            <x:v>0</x:v>
          </x:cell>
        </x:row>
        <x:row r="885">
          <x:cell r="G885">
            <x:v>0</x:v>
          </x:cell>
          <x:cell r="H885">
            <x:v>0</x:v>
          </x:cell>
          <x:cell r="I885">
            <x:v>0</x:v>
          </x:cell>
          <x:cell r="J885">
            <x:v>30420000</x:v>
          </x:cell>
          <x:cell r="K885">
            <x:v>0</x:v>
          </x:cell>
          <x:cell r="L885">
            <x:v>0</x:v>
          </x:cell>
          <x:cell r="M885">
            <x:v>0</x:v>
          </x:cell>
        </x:row>
        <x:row r="886">
          <x:cell r="G886">
            <x:v>0</x:v>
          </x:cell>
          <x:cell r="H886">
            <x:v>0</x:v>
          </x:cell>
          <x:cell r="I886">
            <x:v>0</x:v>
          </x:cell>
          <x:cell r="J886">
            <x:v>7220000</x:v>
          </x:cell>
          <x:cell r="K886">
            <x:v>0</x:v>
          </x:cell>
          <x:cell r="L886">
            <x:v>0</x:v>
          </x:cell>
          <x:cell r="M886">
            <x:v>0</x:v>
          </x:cell>
        </x:row>
        <x:row r="887">
          <x:cell r="G887">
            <x:v>0</x:v>
          </x:cell>
          <x:cell r="H887">
            <x:v>0</x:v>
          </x:cell>
          <x:cell r="I887">
            <x:v>0</x:v>
          </x:cell>
          <x:cell r="J887">
            <x:v>4233000</x:v>
          </x:cell>
          <x:cell r="K887">
            <x:v>0</x:v>
          </x:cell>
          <x:cell r="L887">
            <x:v>0</x:v>
          </x:cell>
          <x:cell r="M887">
            <x:v>0</x:v>
          </x:cell>
        </x:row>
        <x:row r="888">
          <x:cell r="G888">
            <x:v>0</x:v>
          </x:cell>
          <x:cell r="H888">
            <x:v>0</x:v>
          </x:cell>
          <x:cell r="I888">
            <x:v>0</x:v>
          </x:cell>
          <x:cell r="J888">
            <x:v>2000000</x:v>
          </x:cell>
          <x:cell r="K888">
            <x:v>0</x:v>
          </x:cell>
          <x:cell r="L888">
            <x:v>0</x:v>
          </x:cell>
          <x:cell r="M888">
            <x:v>0</x:v>
          </x:cell>
        </x:row>
        <x:row r="889">
          <x:cell r="G889">
            <x:v>0</x:v>
          </x:cell>
          <x:cell r="H889">
            <x:v>0</x:v>
          </x:cell>
          <x:cell r="I889">
            <x:v>0</x:v>
          </x:cell>
          <x:cell r="J889">
            <x:v>0</x:v>
          </x:cell>
          <x:cell r="K889">
            <x:v>0</x:v>
          </x:cell>
          <x:cell r="L889">
            <x:v>0</x:v>
          </x:cell>
          <x:cell r="M889">
            <x:v>0</x:v>
          </x:cell>
        </x:row>
        <x:row r="890">
          <x:cell r="G890">
            <x:v>0</x:v>
          </x:cell>
          <x:cell r="H890">
            <x:v>0</x:v>
          </x:cell>
          <x:cell r="I890">
            <x:v>0</x:v>
          </x:cell>
          <x:cell r="J890">
            <x:v>0</x:v>
          </x:cell>
          <x:cell r="K890">
            <x:v>0</x:v>
          </x:cell>
          <x:cell r="L890">
            <x:v>0</x:v>
          </x:cell>
          <x:cell r="M890">
            <x:v>0</x:v>
          </x:cell>
        </x:row>
        <x:row r="891">
          <x:cell r="G891">
            <x:v>0</x:v>
          </x:cell>
          <x:cell r="H891">
            <x:v>0</x:v>
          </x:cell>
          <x:cell r="I891">
            <x:v>0</x:v>
          </x:cell>
          <x:cell r="J891">
            <x:v>0</x:v>
          </x:cell>
          <x:cell r="K891">
            <x:v>0</x:v>
          </x:cell>
          <x:cell r="L891">
            <x:v>0</x:v>
          </x:cell>
          <x:cell r="M891">
            <x:v>0</x:v>
          </x:cell>
        </x:row>
        <x:row r="892">
          <x:cell r="G892">
            <x:v>0</x:v>
          </x:cell>
          <x:cell r="H892">
            <x:v>2135971</x:v>
          </x:cell>
          <x:cell r="I892">
            <x:v>0</x:v>
          </x:cell>
          <x:cell r="J892">
            <x:v>0</x:v>
          </x:cell>
          <x:cell r="K892">
            <x:v>0</x:v>
          </x:cell>
          <x:cell r="L892">
            <x:v>64079</x:v>
          </x:cell>
          <x:cell r="M892">
            <x:v>0</x:v>
          </x:cell>
        </x:row>
        <x:row r="893">
          <x:cell r="G893">
            <x:v>0</x:v>
          </x:cell>
          <x:cell r="H893">
            <x:v>4400920</x:v>
          </x:cell>
          <x:cell r="I893">
            <x:v>0</x:v>
          </x:cell>
          <x:cell r="J893">
            <x:v>0</x:v>
          </x:cell>
          <x:cell r="K893">
            <x:v>0</x:v>
          </x:cell>
          <x:cell r="L893">
            <x:v>132027</x:v>
          </x:cell>
          <x:cell r="M893">
            <x:v>0</x:v>
          </x:cell>
        </x:row>
        <x:row r="894">
          <x:cell r="G894">
            <x:v>0</x:v>
          </x:cell>
          <x:cell r="H894">
            <x:v>3279073</x:v>
          </x:cell>
          <x:cell r="I894">
            <x:v>0</x:v>
          </x:cell>
          <x:cell r="J894">
            <x:v>0</x:v>
          </x:cell>
          <x:cell r="K894">
            <x:v>0</x:v>
          </x:cell>
          <x:cell r="L894">
            <x:v>98372</x:v>
          </x:cell>
          <x:cell r="M894">
            <x:v>0</x:v>
          </x:cell>
        </x:row>
        <x:row r="895">
          <x:cell r="G895">
            <x:v>0</x:v>
          </x:cell>
          <x:cell r="H895">
            <x:v>2912229</x:v>
          </x:cell>
          <x:cell r="I895">
            <x:v>0</x:v>
          </x:cell>
          <x:cell r="J895">
            <x:v>0</x:v>
          </x:cell>
          <x:cell r="K895">
            <x:v>0</x:v>
          </x:cell>
          <x:cell r="L895">
            <x:v>87366</x:v>
          </x:cell>
          <x:cell r="M895">
            <x:v>0</x:v>
          </x:cell>
        </x:row>
        <x:row r="896">
          <x:cell r="G896">
            <x:v>0</x:v>
          </x:cell>
          <x:cell r="H896">
            <x:v>1393687</x:v>
          </x:cell>
          <x:cell r="I896">
            <x:v>0</x:v>
          </x:cell>
          <x:cell r="J896">
            <x:v>0</x:v>
          </x:cell>
          <x:cell r="K896">
            <x:v>0</x:v>
          </x:cell>
          <x:cell r="L896">
            <x:v>41810</x:v>
          </x:cell>
          <x:cell r="M896">
            <x:v>0</x:v>
          </x:cell>
        </x:row>
        <x:row r="897">
          <x:cell r="G897">
            <x:v>0</x:v>
          </x:cell>
          <x:cell r="H897">
            <x:v>333802</x:v>
          </x:cell>
          <x:cell r="I897">
            <x:v>0</x:v>
          </x:cell>
          <x:cell r="J897">
            <x:v>0</x:v>
          </x:cell>
          <x:cell r="K897">
            <x:v>0</x:v>
          </x:cell>
          <x:cell r="L897">
            <x:v>10014</x:v>
          </x:cell>
          <x:cell r="M897">
            <x:v>0</x:v>
          </x:cell>
        </x:row>
        <x:row r="898">
          <x:cell r="G898">
            <x:v>0</x:v>
          </x:cell>
          <x:cell r="H898">
            <x:v>200262</x:v>
          </x:cell>
          <x:cell r="I898">
            <x:v>0</x:v>
          </x:cell>
          <x:cell r="J898">
            <x:v>0</x:v>
          </x:cell>
          <x:cell r="K898">
            <x:v>0</x:v>
          </x:cell>
          <x:cell r="L898">
            <x:v>6007</x:v>
          </x:cell>
          <x:cell r="M898">
            <x:v>0</x:v>
          </x:cell>
        </x:row>
        <x:row r="899">
          <x:cell r="G899">
            <x:v>0</x:v>
          </x:cell>
          <x:cell r="H899">
            <x:v>340711</x:v>
          </x:cell>
          <x:cell r="I899">
            <x:v>0</x:v>
          </x:cell>
          <x:cell r="J899">
            <x:v>0</x:v>
          </x:cell>
          <x:cell r="K899">
            <x:v>0</x:v>
          </x:cell>
          <x:cell r="L899">
            <x:v>10221</x:v>
          </x:cell>
          <x:cell r="M899">
            <x:v>0</x:v>
          </x:cell>
        </x:row>
        <x:row r="900">
          <x:cell r="G900">
            <x:v>0</x:v>
          </x:cell>
          <x:cell r="H900">
            <x:v>685116</x:v>
          </x:cell>
          <x:cell r="I900">
            <x:v>0</x:v>
          </x:cell>
          <x:cell r="J900">
            <x:v>0</x:v>
          </x:cell>
          <x:cell r="K900">
            <x:v>0</x:v>
          </x:cell>
          <x:cell r="L900">
            <x:v>20553</x:v>
          </x:cell>
          <x:cell r="M900">
            <x:v>0</x:v>
          </x:cell>
        </x:row>
        <x:row r="901">
          <x:cell r="G901">
            <x:v>0</x:v>
          </x:cell>
          <x:cell r="H901">
            <x:v>681649</x:v>
          </x:cell>
          <x:cell r="I901">
            <x:v>0</x:v>
          </x:cell>
          <x:cell r="J901">
            <x:v>0</x:v>
          </x:cell>
          <x:cell r="K901">
            <x:v>0</x:v>
          </x:cell>
          <x:cell r="L901">
            <x:v>20449</x:v>
          </x:cell>
          <x:cell r="M901">
            <x:v>0</x:v>
          </x:cell>
        </x:row>
        <x:row r="902">
          <x:cell r="G902">
            <x:v>0</x:v>
          </x:cell>
          <x:cell r="H902">
            <x:v>656457</x:v>
          </x:cell>
          <x:cell r="I902">
            <x:v>0</x:v>
          </x:cell>
          <x:cell r="J902">
            <x:v>0</x:v>
          </x:cell>
          <x:cell r="K902">
            <x:v>0</x:v>
          </x:cell>
          <x:cell r="L902">
            <x:v>19693</x:v>
          </x:cell>
          <x:cell r="M902">
            <x:v>0</x:v>
          </x:cell>
        </x:row>
        <x:row r="903">
          <x:cell r="G903">
            <x:v>0</x:v>
          </x:cell>
          <x:cell r="H903">
            <x:v>39591</x:v>
          </x:cell>
          <x:cell r="I903">
            <x:v>0</x:v>
          </x:cell>
          <x:cell r="J903">
            <x:v>0</x:v>
          </x:cell>
          <x:cell r="K903">
            <x:v>0</x:v>
          </x:cell>
          <x:cell r="L903">
            <x:v>1187</x:v>
          </x:cell>
          <x:cell r="M903">
            <x:v>0</x:v>
          </x:cell>
        </x:row>
        <x:row r="904">
          <x:cell r="G904">
            <x:v>0</x:v>
          </x:cell>
          <x:cell r="H904">
            <x:v>39591</x:v>
          </x:cell>
          <x:cell r="I904">
            <x:v>0</x:v>
          </x:cell>
          <x:cell r="J904">
            <x:v>0</x:v>
          </x:cell>
          <x:cell r="K904">
            <x:v>0</x:v>
          </x:cell>
          <x:cell r="L904">
            <x:v>1187</x:v>
          </x:cell>
          <x:cell r="M904">
            <x:v>0</x:v>
          </x:cell>
        </x:row>
        <x:row r="905">
          <x:cell r="G905">
            <x:v>0</x:v>
          </x:cell>
          <x:cell r="H905">
            <x:v>39591</x:v>
          </x:cell>
          <x:cell r="I905">
            <x:v>0</x:v>
          </x:cell>
          <x:cell r="J905">
            <x:v>0</x:v>
          </x:cell>
          <x:cell r="K905">
            <x:v>0</x:v>
          </x:cell>
          <x:cell r="L905">
            <x:v>1187</x:v>
          </x:cell>
          <x:cell r="M905">
            <x:v>0</x:v>
          </x:cell>
        </x:row>
        <x:row r="906">
          <x:cell r="G906">
            <x:v>0</x:v>
          </x:cell>
          <x:cell r="H906">
            <x:v>39591</x:v>
          </x:cell>
          <x:cell r="I906">
            <x:v>0</x:v>
          </x:cell>
          <x:cell r="J906">
            <x:v>0</x:v>
          </x:cell>
          <x:cell r="K906">
            <x:v>0</x:v>
          </x:cell>
          <x:cell r="L906">
            <x:v>1187</x:v>
          </x:cell>
          <x:cell r="M906">
            <x:v>0</x:v>
          </x:cell>
        </x:row>
        <x:row r="907">
          <x:cell r="G907">
            <x:v>0</x:v>
          </x:cell>
          <x:cell r="H907">
            <x:v>39591</x:v>
          </x:cell>
          <x:cell r="I907">
            <x:v>0</x:v>
          </x:cell>
          <x:cell r="J907">
            <x:v>0</x:v>
          </x:cell>
          <x:cell r="K907">
            <x:v>0</x:v>
          </x:cell>
          <x:cell r="L907">
            <x:v>1187</x:v>
          </x:cell>
          <x:cell r="M907">
            <x:v>0</x:v>
          </x:cell>
        </x:row>
        <x:row r="908">
          <x:cell r="G908">
            <x:v>0</x:v>
          </x:cell>
          <x:cell r="H908">
            <x:v>39591</x:v>
          </x:cell>
          <x:cell r="I908">
            <x:v>0</x:v>
          </x:cell>
          <x:cell r="J908">
            <x:v>0</x:v>
          </x:cell>
          <x:cell r="K908">
            <x:v>0</x:v>
          </x:cell>
          <x:cell r="L908">
            <x:v>1187</x:v>
          </x:cell>
          <x:cell r="M908">
            <x:v>0</x:v>
          </x:cell>
        </x:row>
        <x:row r="909">
          <x:cell r="G909">
            <x:v>0</x:v>
          </x:cell>
          <x:cell r="H909">
            <x:v>22486</x:v>
          </x:cell>
          <x:cell r="I909">
            <x:v>0</x:v>
          </x:cell>
          <x:cell r="J909">
            <x:v>0</x:v>
          </x:cell>
          <x:cell r="K909">
            <x:v>0</x:v>
          </x:cell>
          <x:cell r="L909">
            <x:v>674</x:v>
          </x:cell>
          <x:cell r="M909">
            <x:v>0</x:v>
          </x:cell>
        </x:row>
        <x:row r="910">
          <x:cell r="G910">
            <x:v>0</x:v>
          </x:cell>
          <x:cell r="H910">
            <x:v>45833</x:v>
          </x:cell>
          <x:cell r="I910">
            <x:v>0</x:v>
          </x:cell>
          <x:cell r="J910">
            <x:v>0</x:v>
          </x:cell>
          <x:cell r="K910">
            <x:v>0</x:v>
          </x:cell>
          <x:cell r="L910">
            <x:v>1374</x:v>
          </x:cell>
          <x:cell r="M910">
            <x:v>0</x:v>
          </x:cell>
        </x:row>
        <x:row r="911">
          <x:cell r="G911">
            <x:v>0</x:v>
          </x:cell>
          <x:cell r="H911">
            <x:v>72391</x:v>
          </x:cell>
          <x:cell r="I911">
            <x:v>0</x:v>
          </x:cell>
          <x:cell r="J911">
            <x:v>0</x:v>
          </x:cell>
          <x:cell r="K911">
            <x:v>0</x:v>
          </x:cell>
          <x:cell r="L911">
            <x:v>2171</x:v>
          </x:cell>
          <x:cell r="M911">
            <x:v>0</x:v>
          </x:cell>
        </x:row>
        <x:row r="912">
          <x:cell r="G912">
            <x:v>0</x:v>
          </x:cell>
          <x:cell r="H912">
            <x:v>72391</x:v>
          </x:cell>
          <x:cell r="I912">
            <x:v>0</x:v>
          </x:cell>
          <x:cell r="J912">
            <x:v>0</x:v>
          </x:cell>
          <x:cell r="K912">
            <x:v>0</x:v>
          </x:cell>
          <x:cell r="L912">
            <x:v>2171</x:v>
          </x:cell>
          <x:cell r="M912">
            <x:v>0</x:v>
          </x:cell>
        </x:row>
        <x:row r="913">
          <x:cell r="G913">
            <x:v>0</x:v>
          </x:cell>
          <x:cell r="H913">
            <x:v>72391</x:v>
          </x:cell>
          <x:cell r="I913">
            <x:v>0</x:v>
          </x:cell>
          <x:cell r="J913">
            <x:v>0</x:v>
          </x:cell>
          <x:cell r="K913">
            <x:v>0</x:v>
          </x:cell>
          <x:cell r="L913">
            <x:v>2171</x:v>
          </x:cell>
          <x:cell r="M913">
            <x:v>0</x:v>
          </x:cell>
        </x:row>
        <x:row r="914">
          <x:cell r="G914">
            <x:v>0</x:v>
          </x:cell>
          <x:cell r="H914">
            <x:v>72391</x:v>
          </x:cell>
          <x:cell r="I914">
            <x:v>0</x:v>
          </x:cell>
          <x:cell r="J914">
            <x:v>0</x:v>
          </x:cell>
          <x:cell r="K914">
            <x:v>0</x:v>
          </x:cell>
          <x:cell r="L914">
            <x:v>2171</x:v>
          </x:cell>
          <x:cell r="M914">
            <x:v>0</x:v>
          </x:cell>
        </x:row>
        <x:row r="915">
          <x:cell r="G915">
            <x:v>0</x:v>
          </x:cell>
          <x:cell r="H915">
            <x:v>45833</x:v>
          </x:cell>
          <x:cell r="I915">
            <x:v>0</x:v>
          </x:cell>
          <x:cell r="J915">
            <x:v>0</x:v>
          </x:cell>
          <x:cell r="K915">
            <x:v>0</x:v>
          </x:cell>
          <x:cell r="L915">
            <x:v>1374</x:v>
          </x:cell>
          <x:cell r="M915">
            <x:v>0</x:v>
          </x:cell>
        </x:row>
        <x:row r="916">
          <x:cell r="G916">
            <x:v>0</x:v>
          </x:cell>
          <x:cell r="H916">
            <x:v>72851</x:v>
          </x:cell>
          <x:cell r="I916">
            <x:v>0</x:v>
          </x:cell>
          <x:cell r="J916">
            <x:v>0</x:v>
          </x:cell>
          <x:cell r="K916">
            <x:v>0</x:v>
          </x:cell>
          <x:cell r="L916">
            <x:v>2185</x:v>
          </x:cell>
          <x:cell r="M916">
            <x:v>0</x:v>
          </x:cell>
        </x:row>
        <x:row r="917">
          <x:cell r="G917">
            <x:v>0</x:v>
          </x:cell>
          <x:cell r="H917">
            <x:v>17967</x:v>
          </x:cell>
          <x:cell r="I917">
            <x:v>0</x:v>
          </x:cell>
          <x:cell r="J917">
            <x:v>0</x:v>
          </x:cell>
          <x:cell r="K917">
            <x:v>0</x:v>
          </x:cell>
          <x:cell r="L917">
            <x:v>539</x:v>
          </x:cell>
          <x:cell r="M917">
            <x:v>0</x:v>
          </x:cell>
        </x:row>
        <x:row r="918">
          <x:cell r="G918">
            <x:v>0</x:v>
          </x:cell>
          <x:cell r="H918">
            <x:v>147422</x:v>
          </x:cell>
          <x:cell r="I918">
            <x:v>0</x:v>
          </x:cell>
          <x:cell r="J918">
            <x:v>0</x:v>
          </x:cell>
          <x:cell r="K918">
            <x:v>0</x:v>
          </x:cell>
          <x:cell r="L918">
            <x:v>4422</x:v>
          </x:cell>
          <x:cell r="M918">
            <x:v>0</x:v>
          </x:cell>
        </x:row>
        <x:row r="919">
          <x:cell r="G919">
            <x:v>0</x:v>
          </x:cell>
          <x:cell r="H919">
            <x:v>17276</x:v>
          </x:cell>
          <x:cell r="I919">
            <x:v>0</x:v>
          </x:cell>
          <x:cell r="J919">
            <x:v>0</x:v>
          </x:cell>
          <x:cell r="K919">
            <x:v>0</x:v>
          </x:cell>
          <x:cell r="L919">
            <x:v>518</x:v>
          </x:cell>
          <x:cell r="M919">
            <x:v>0</x:v>
          </x:cell>
        </x:row>
        <x:row r="920">
          <x:cell r="G920">
            <x:v>0</x:v>
          </x:cell>
          <x:cell r="H920">
            <x:v>37431</x:v>
          </x:cell>
          <x:cell r="I920">
            <x:v>0</x:v>
          </x:cell>
          <x:cell r="J920">
            <x:v>0</x:v>
          </x:cell>
          <x:cell r="K920">
            <x:v>0</x:v>
          </x:cell>
          <x:cell r="L920">
            <x:v>1122</x:v>
          </x:cell>
          <x:cell r="M920">
            <x:v>0</x:v>
          </x:cell>
        </x:row>
        <x:row r="921">
          <x:cell r="G921">
            <x:v>0</x:v>
          </x:cell>
          <x:cell r="H921">
            <x:v>28793</x:v>
          </x:cell>
          <x:cell r="I921">
            <x:v>0</x:v>
          </x:cell>
          <x:cell r="J921">
            <x:v>0</x:v>
          </x:cell>
          <x:cell r="K921">
            <x:v>0</x:v>
          </x:cell>
          <x:cell r="L921">
            <x:v>863</x:v>
          </x:cell>
          <x:cell r="M921">
            <x:v>0</x:v>
          </x:cell>
        </x:row>
        <x:row r="922">
          <x:cell r="G922">
            <x:v>0</x:v>
          </x:cell>
          <x:cell r="H922">
            <x:v>46760</x:v>
          </x:cell>
          <x:cell r="I922">
            <x:v>0</x:v>
          </x:cell>
          <x:cell r="J922">
            <x:v>0</x:v>
          </x:cell>
          <x:cell r="K922">
            <x:v>0</x:v>
          </x:cell>
          <x:cell r="L922">
            <x:v>1402</x:v>
          </x:cell>
          <x:cell r="M922">
            <x:v>0</x:v>
          </x:cell>
        </x:row>
        <x:row r="923">
          <x:cell r="G923">
            <x:v>0</x:v>
          </x:cell>
          <x:cell r="H923">
            <x:v>46760</x:v>
          </x:cell>
          <x:cell r="I923">
            <x:v>0</x:v>
          </x:cell>
          <x:cell r="J923">
            <x:v>0</x:v>
          </x:cell>
          <x:cell r="K923">
            <x:v>0</x:v>
          </x:cell>
          <x:cell r="L923">
            <x:v>1402</x:v>
          </x:cell>
          <x:cell r="M923">
            <x:v>0</x:v>
          </x:cell>
        </x:row>
        <x:row r="924">
          <x:cell r="G924">
            <x:v>0</x:v>
          </x:cell>
          <x:cell r="H924">
            <x:v>46760</x:v>
          </x:cell>
          <x:cell r="I924">
            <x:v>0</x:v>
          </x:cell>
          <x:cell r="J924">
            <x:v>0</x:v>
          </x:cell>
          <x:cell r="K924">
            <x:v>0</x:v>
          </x:cell>
          <x:cell r="L924">
            <x:v>1402</x:v>
          </x:cell>
          <x:cell r="M924">
            <x:v>0</x:v>
          </x:cell>
        </x:row>
        <x:row r="925">
          <x:cell r="G925">
            <x:v>0</x:v>
          </x:cell>
          <x:cell r="H925">
            <x:v>39562</x:v>
          </x:cell>
          <x:cell r="I925">
            <x:v>0</x:v>
          </x:cell>
          <x:cell r="J925">
            <x:v>0</x:v>
          </x:cell>
          <x:cell r="K925">
            <x:v>0</x:v>
          </x:cell>
          <x:cell r="L925">
            <x:v>1186</x:v>
          </x:cell>
          <x:cell r="M925">
            <x:v>0</x:v>
          </x:cell>
        </x:row>
        <x:row r="926">
          <x:cell r="G926">
            <x:v>0</x:v>
          </x:cell>
          <x:cell r="H926">
            <x:v>39562</x:v>
          </x:cell>
          <x:cell r="I926">
            <x:v>0</x:v>
          </x:cell>
          <x:cell r="J926">
            <x:v>0</x:v>
          </x:cell>
          <x:cell r="K926">
            <x:v>0</x:v>
          </x:cell>
          <x:cell r="L926">
            <x:v>1186</x:v>
          </x:cell>
          <x:cell r="M926">
            <x:v>0</x:v>
          </x:cell>
        </x:row>
        <x:row r="927">
          <x:cell r="G927">
            <x:v>0</x:v>
          </x:cell>
          <x:cell r="H927">
            <x:v>39562</x:v>
          </x:cell>
          <x:cell r="I927">
            <x:v>0</x:v>
          </x:cell>
          <x:cell r="J927">
            <x:v>0</x:v>
          </x:cell>
          <x:cell r="K927">
            <x:v>0</x:v>
          </x:cell>
          <x:cell r="L927">
            <x:v>1186</x:v>
          </x:cell>
          <x:cell r="M927">
            <x:v>0</x:v>
          </x:cell>
        </x:row>
        <x:row r="928">
          <x:cell r="G928">
            <x:v>0</x:v>
          </x:cell>
          <x:cell r="H928">
            <x:v>39562</x:v>
          </x:cell>
          <x:cell r="I928">
            <x:v>0</x:v>
          </x:cell>
          <x:cell r="J928">
            <x:v>0</x:v>
          </x:cell>
          <x:cell r="K928">
            <x:v>0</x:v>
          </x:cell>
          <x:cell r="L928">
            <x:v>1186</x:v>
          </x:cell>
          <x:cell r="M928">
            <x:v>0</x:v>
          </x:cell>
        </x:row>
        <x:row r="929">
          <x:cell r="G929">
            <x:v>0</x:v>
          </x:cell>
          <x:cell r="H929">
            <x:v>39562</x:v>
          </x:cell>
          <x:cell r="I929">
            <x:v>0</x:v>
          </x:cell>
          <x:cell r="J929">
            <x:v>0</x:v>
          </x:cell>
          <x:cell r="K929">
            <x:v>0</x:v>
          </x:cell>
          <x:cell r="L929">
            <x:v>1186</x:v>
          </x:cell>
          <x:cell r="M929">
            <x:v>0</x:v>
          </x:cell>
        </x:row>
        <x:row r="930">
          <x:cell r="G930">
            <x:v>0</x:v>
          </x:cell>
          <x:cell r="H930">
            <x:v>337339</x:v>
          </x:cell>
          <x:cell r="I930">
            <x:v>0</x:v>
          </x:cell>
          <x:cell r="J930">
            <x:v>0</x:v>
          </x:cell>
          <x:cell r="K930">
            <x:v>0</x:v>
          </x:cell>
          <x:cell r="L930">
            <x:v>10120</x:v>
          </x:cell>
          <x:cell r="M930">
            <x:v>0</x:v>
          </x:cell>
        </x:row>
        <x:row r="931">
          <x:cell r="G931">
            <x:v>0</x:v>
          </x:cell>
          <x:cell r="H931">
            <x:v>95586</x:v>
          </x:cell>
          <x:cell r="I931">
            <x:v>0</x:v>
          </x:cell>
          <x:cell r="J931">
            <x:v>0</x:v>
          </x:cell>
          <x:cell r="K931">
            <x:v>0</x:v>
          </x:cell>
          <x:cell r="L931">
            <x:v>2274</x:v>
          </x:cell>
          <x:cell r="M931">
            <x:v>0</x:v>
          </x:cell>
        </x:row>
        <x:row r="932">
          <x:cell r="G932">
            <x:v>0</x:v>
          </x:cell>
          <x:cell r="H932">
            <x:v>95586</x:v>
          </x:cell>
          <x:cell r="I932">
            <x:v>0</x:v>
          </x:cell>
          <x:cell r="J932">
            <x:v>0</x:v>
          </x:cell>
          <x:cell r="K932">
            <x:v>0</x:v>
          </x:cell>
          <x:cell r="L932">
            <x:v>2274</x:v>
          </x:cell>
          <x:cell r="M932">
            <x:v>0</x:v>
          </x:cell>
        </x:row>
        <x:row r="933">
          <x:cell r="G933">
            <x:v>0</x:v>
          </x:cell>
          <x:cell r="H933">
            <x:v>320707</x:v>
          </x:cell>
          <x:cell r="I933">
            <x:v>0</x:v>
          </x:cell>
          <x:cell r="J933">
            <x:v>0</x:v>
          </x:cell>
          <x:cell r="K933">
            <x:v>0</x:v>
          </x:cell>
          <x:cell r="L933">
            <x:v>9621</x:v>
          </x:cell>
          <x:cell r="M933">
            <x:v>0</x:v>
          </x:cell>
        </x:row>
        <x:row r="934">
          <x:cell r="G934">
            <x:v>0</x:v>
          </x:cell>
          <x:cell r="H934">
            <x:v>0</x:v>
          </x:cell>
          <x:cell r="I934">
            <x:v>0</x:v>
          </x:cell>
          <x:cell r="J934">
            <x:v>0</x:v>
          </x:cell>
          <x:cell r="K934">
            <x:v>0</x:v>
          </x:cell>
          <x:cell r="L934">
            <x:v>0</x:v>
          </x:cell>
          <x:cell r="M934">
            <x:v>0</x:v>
          </x:cell>
        </x:row>
        <x:row r="935">
          <x:cell r="G935">
            <x:v>0</x:v>
          </x:cell>
          <x:cell r="H935">
            <x:v>2004</x:v>
          </x:cell>
          <x:cell r="I935">
            <x:v>0</x:v>
          </x:cell>
          <x:cell r="J935">
            <x:v>0</x:v>
          </x:cell>
          <x:cell r="K935">
            <x:v>0</x:v>
          </x:cell>
          <x:cell r="L935">
            <x:v>60</x:v>
          </x:cell>
          <x:cell r="M935">
            <x:v>0</x:v>
          </x:cell>
        </x:row>
        <x:row r="936">
          <x:cell r="G936">
            <x:v>0</x:v>
          </x:cell>
          <x:cell r="H936">
            <x:v>4033</x:v>
          </x:cell>
          <x:cell r="I936">
            <x:v>0</x:v>
          </x:cell>
          <x:cell r="J936">
            <x:v>0</x:v>
          </x:cell>
          <x:cell r="K936">
            <x:v>0</x:v>
          </x:cell>
          <x:cell r="L936">
            <x:v>120</x:v>
          </x:cell>
          <x:cell r="M936">
            <x:v>0</x:v>
          </x:cell>
        </x:row>
        <x:row r="937">
          <x:cell r="G937">
            <x:v>0</x:v>
          </x:cell>
          <x:cell r="H937">
            <x:v>41096</x:v>
          </x:cell>
          <x:cell r="I937">
            <x:v>0</x:v>
          </x:cell>
          <x:cell r="J937">
            <x:v>0</x:v>
          </x:cell>
          <x:cell r="K937">
            <x:v>0</x:v>
          </x:cell>
          <x:cell r="L937">
            <x:v>1232</x:v>
          </x:cell>
          <x:cell r="M937">
            <x:v>0</x:v>
          </x:cell>
        </x:row>
        <x:row r="938">
          <x:cell r="G938">
            <x:v>0</x:v>
          </x:cell>
          <x:cell r="H938">
            <x:v>12006</x:v>
          </x:cell>
          <x:cell r="I938">
            <x:v>0</x:v>
          </x:cell>
          <x:cell r="J938">
            <x:v>0</x:v>
          </x:cell>
          <x:cell r="K938">
            <x:v>0</x:v>
          </x:cell>
          <x:cell r="L938">
            <x:v>360</x:v>
          </x:cell>
          <x:cell r="M938">
            <x:v>0</x:v>
          </x:cell>
        </x:row>
        <x:row r="939">
          <x:cell r="G939">
            <x:v>0</x:v>
          </x:cell>
          <x:cell r="H939">
            <x:v>0</x:v>
          </x:cell>
          <x:cell r="I939">
            <x:v>0</x:v>
          </x:cell>
          <x:cell r="J939">
            <x:v>0</x:v>
          </x:cell>
          <x:cell r="K939">
            <x:v>0</x:v>
          </x:cell>
          <x:cell r="L939">
            <x:v>0</x:v>
          </x:cell>
          <x:cell r="M939">
            <x:v>0</x:v>
          </x:cell>
        </x:row>
        <x:row r="940">
          <x:cell r="G940">
            <x:v>0</x:v>
          </x:cell>
          <x:cell r="H940">
            <x:v>0</x:v>
          </x:cell>
          <x:cell r="I940">
            <x:v>0</x:v>
          </x:cell>
          <x:cell r="J940">
            <x:v>0</x:v>
          </x:cell>
          <x:cell r="K940">
            <x:v>0</x:v>
          </x:cell>
          <x:cell r="L940">
            <x:v>0</x:v>
          </x:cell>
          <x:cell r="M940">
            <x:v>0</x:v>
          </x:cell>
        </x:row>
        <x:row r="941">
          <x:cell r="G941">
            <x:v>0</x:v>
          </x:cell>
          <x:cell r="H941">
            <x:v>0</x:v>
          </x:cell>
          <x:cell r="I941">
            <x:v>0</x:v>
          </x:cell>
          <x:cell r="J941">
            <x:v>0</x:v>
          </x:cell>
          <x:cell r="K941">
            <x:v>0</x:v>
          </x:cell>
          <x:cell r="L941">
            <x:v>0</x:v>
          </x:cell>
          <x:cell r="M941">
            <x:v>0</x:v>
          </x:cell>
        </x:row>
        <x:row r="942">
          <x:cell r="G942">
            <x:v>0</x:v>
          </x:cell>
          <x:cell r="H942">
            <x:v>0</x:v>
          </x:cell>
          <x:cell r="I942">
            <x:v>0</x:v>
          </x:cell>
          <x:cell r="J942">
            <x:v>0</x:v>
          </x:cell>
          <x:cell r="K942">
            <x:v>0</x:v>
          </x:cell>
          <x:cell r="L942">
            <x:v>0</x:v>
          </x:cell>
          <x:cell r="M942">
            <x:v>0</x:v>
          </x:cell>
        </x:row>
        <x:row r="943">
          <x:cell r="G943">
            <x:v>0</x:v>
          </x:cell>
          <x:cell r="H943">
            <x:v>0</x:v>
          </x:cell>
          <x:cell r="I943">
            <x:v>0</x:v>
          </x:cell>
          <x:cell r="J943">
            <x:v>0</x:v>
          </x:cell>
          <x:cell r="K943">
            <x:v>0</x:v>
          </x:cell>
          <x:cell r="L943">
            <x:v>0</x:v>
          </x:cell>
          <x:cell r="M943">
            <x:v>0</x:v>
          </x:cell>
        </x:row>
        <x:row r="944">
          <x:cell r="G944">
            <x:v>0</x:v>
          </x:cell>
          <x:cell r="H944">
            <x:v>0</x:v>
          </x:cell>
          <x:cell r="I944">
            <x:v>0</x:v>
          </x:cell>
          <x:cell r="J944">
            <x:v>0</x:v>
          </x:cell>
          <x:cell r="K944">
            <x:v>0</x:v>
          </x:cell>
          <x:cell r="L944">
            <x:v>0</x:v>
          </x:cell>
          <x:cell r="M944">
            <x:v>0</x:v>
          </x:cell>
        </x:row>
        <x:row r="945">
          <x:cell r="G945">
            <x:v>0</x:v>
          </x:cell>
          <x:cell r="H945">
            <x:v>0</x:v>
          </x:cell>
          <x:cell r="I945">
            <x:v>0</x:v>
          </x:cell>
          <x:cell r="J945">
            <x:v>0</x:v>
          </x:cell>
          <x:cell r="K945">
            <x:v>0</x:v>
          </x:cell>
          <x:cell r="L945">
            <x:v>0</x:v>
          </x:cell>
          <x:cell r="M945">
            <x:v>0</x:v>
          </x:cell>
        </x:row>
        <x:row r="946">
          <x:cell r="G946">
            <x:v>0</x:v>
          </x:cell>
          <x:cell r="H946">
            <x:v>0</x:v>
          </x:cell>
          <x:cell r="I946">
            <x:v>0</x:v>
          </x:cell>
          <x:cell r="J946">
            <x:v>0</x:v>
          </x:cell>
          <x:cell r="K946">
            <x:v>0</x:v>
          </x:cell>
          <x:cell r="L946">
            <x:v>0</x:v>
          </x:cell>
          <x:cell r="M946">
            <x:v>0</x:v>
          </x:cell>
        </x:row>
        <x:row r="947">
          <x:cell r="G947">
            <x:v>0</x:v>
          </x:cell>
          <x:cell r="H947">
            <x:v>0</x:v>
          </x:cell>
          <x:cell r="I947">
            <x:v>0</x:v>
          </x:cell>
          <x:cell r="J947">
            <x:v>0</x:v>
          </x:cell>
          <x:cell r="K947">
            <x:v>0</x:v>
          </x:cell>
          <x:cell r="L947">
            <x:v>0</x:v>
          </x:cell>
          <x:cell r="M947">
            <x:v>0</x:v>
          </x:cell>
        </x:row>
        <x:row r="948">
          <x:cell r="G948">
            <x:v>0</x:v>
          </x:cell>
          <x:cell r="H948">
            <x:v>0</x:v>
          </x:cell>
          <x:cell r="I948">
            <x:v>0</x:v>
          </x:cell>
          <x:cell r="J948">
            <x:v>0</x:v>
          </x:cell>
          <x:cell r="K948">
            <x:v>0</x:v>
          </x:cell>
          <x:cell r="L948">
            <x:v>0</x:v>
          </x:cell>
          <x:cell r="M948">
            <x:v>0</x:v>
          </x:cell>
        </x:row>
        <x:row r="949">
          <x:cell r="G949">
            <x:v>0</x:v>
          </x:cell>
          <x:cell r="H949">
            <x:v>0</x:v>
          </x:cell>
          <x:cell r="I949">
            <x:v>0</x:v>
          </x:cell>
          <x:cell r="J949">
            <x:v>0</x:v>
          </x:cell>
          <x:cell r="K949">
            <x:v>0</x:v>
          </x:cell>
          <x:cell r="L949">
            <x:v>0</x:v>
          </x:cell>
          <x:cell r="M949">
            <x:v>0</x:v>
          </x:cell>
        </x:row>
        <x:row r="950">
          <x:cell r="G950">
            <x:v>0</x:v>
          </x:cell>
          <x:cell r="H950">
            <x:v>0</x:v>
          </x:cell>
          <x:cell r="I950">
            <x:v>0</x:v>
          </x:cell>
          <x:cell r="J950">
            <x:v>0</x:v>
          </x:cell>
          <x:cell r="K950">
            <x:v>0</x:v>
          </x:cell>
          <x:cell r="L950">
            <x:v>0</x:v>
          </x:cell>
          <x:cell r="M950">
            <x:v>0</x:v>
          </x:cell>
        </x:row>
        <x:row r="951">
          <x:cell r="G951">
            <x:v>0</x:v>
          </x:cell>
          <x:cell r="H951">
            <x:v>0</x:v>
          </x:cell>
          <x:cell r="I951">
            <x:v>0</x:v>
          </x:cell>
          <x:cell r="J951">
            <x:v>0</x:v>
          </x:cell>
          <x:cell r="K951">
            <x:v>0</x:v>
          </x:cell>
          <x:cell r="L951">
            <x:v>0</x:v>
          </x:cell>
          <x:cell r="M951">
            <x:v>0</x:v>
          </x:cell>
        </x:row>
        <x:row r="952">
          <x:cell r="G952">
            <x:v>0</x:v>
          </x:cell>
          <x:cell r="H952">
            <x:v>0</x:v>
          </x:cell>
          <x:cell r="I952">
            <x:v>0</x:v>
          </x:cell>
          <x:cell r="J952">
            <x:v>0</x:v>
          </x:cell>
          <x:cell r="K952">
            <x:v>0</x:v>
          </x:cell>
          <x:cell r="L952">
            <x:v>0</x:v>
          </x:cell>
          <x:cell r="M952">
            <x:v>0</x:v>
          </x:cell>
        </x:row>
        <x:row r="953">
          <x:cell r="G953">
            <x:v>0</x:v>
          </x:cell>
          <x:cell r="H953">
            <x:v>0</x:v>
          </x:cell>
          <x:cell r="I953">
            <x:v>0</x:v>
          </x:cell>
          <x:cell r="J953">
            <x:v>0</x:v>
          </x:cell>
          <x:cell r="K953">
            <x:v>0</x:v>
          </x:cell>
          <x:cell r="L953">
            <x:v>0</x:v>
          </x:cell>
          <x:cell r="M953">
            <x:v>0</x:v>
          </x:cell>
        </x:row>
        <x:row r="954">
          <x:cell r="G954">
            <x:v>0</x:v>
          </x:cell>
          <x:cell r="H954">
            <x:v>0</x:v>
          </x:cell>
          <x:cell r="I954">
            <x:v>0</x:v>
          </x:cell>
          <x:cell r="J954">
            <x:v>0</x:v>
          </x:cell>
          <x:cell r="K954">
            <x:v>0</x:v>
          </x:cell>
          <x:cell r="L954">
            <x:v>0</x:v>
          </x:cell>
          <x:cell r="M954">
            <x:v>0</x:v>
          </x:cell>
        </x:row>
        <x:row r="955">
          <x:cell r="G955">
            <x:v>0</x:v>
          </x:cell>
          <x:cell r="H955">
            <x:v>0</x:v>
          </x:cell>
          <x:cell r="I955">
            <x:v>0</x:v>
          </x:cell>
          <x:cell r="J955">
            <x:v>0</x:v>
          </x:cell>
          <x:cell r="K955">
            <x:v>0</x:v>
          </x:cell>
          <x:cell r="L955">
            <x:v>0</x:v>
          </x:cell>
          <x:cell r="M955">
            <x:v>0</x:v>
          </x:cell>
        </x:row>
        <x:row r="956">
          <x:cell r="G956">
            <x:v>0</x:v>
          </x:cell>
          <x:cell r="H956">
            <x:v>0</x:v>
          </x:cell>
          <x:cell r="I956">
            <x:v>0</x:v>
          </x:cell>
          <x:cell r="J956">
            <x:v>0</x:v>
          </x:cell>
          <x:cell r="K956">
            <x:v>0</x:v>
          </x:cell>
          <x:cell r="L956">
            <x:v>0</x:v>
          </x:cell>
          <x:cell r="M956">
            <x:v>0</x:v>
          </x:cell>
        </x:row>
        <x:row r="957">
          <x:cell r="G957">
            <x:v>0</x:v>
          </x:cell>
          <x:cell r="H957">
            <x:v>0</x:v>
          </x:cell>
          <x:cell r="I957">
            <x:v>0</x:v>
          </x:cell>
          <x:cell r="J957">
            <x:v>0</x:v>
          </x:cell>
          <x:cell r="K957">
            <x:v>0</x:v>
          </x:cell>
          <x:cell r="L957">
            <x:v>0</x:v>
          </x:cell>
          <x:cell r="M957">
            <x:v>0</x:v>
          </x:cell>
        </x:row>
        <x:row r="958">
          <x:cell r="G958">
            <x:v>0</x:v>
          </x:cell>
          <x:cell r="H958">
            <x:v>0</x:v>
          </x:cell>
          <x:cell r="I958">
            <x:v>0</x:v>
          </x:cell>
          <x:cell r="J958">
            <x:v>0</x:v>
          </x:cell>
          <x:cell r="K958">
            <x:v>0</x:v>
          </x:cell>
          <x:cell r="L958">
            <x:v>0</x:v>
          </x:cell>
          <x:cell r="M958">
            <x:v>0</x:v>
          </x:cell>
        </x:row>
        <x:row r="959">
          <x:cell r="G959">
            <x:v>0</x:v>
          </x:cell>
          <x:cell r="H959">
            <x:v>0</x:v>
          </x:cell>
          <x:cell r="I959">
            <x:v>0</x:v>
          </x:cell>
          <x:cell r="J959">
            <x:v>0</x:v>
          </x:cell>
          <x:cell r="K959">
            <x:v>0</x:v>
          </x:cell>
          <x:cell r="L959">
            <x:v>0</x:v>
          </x:cell>
          <x:cell r="M959">
            <x:v>0</x:v>
          </x:cell>
        </x:row>
        <x:row r="960">
          <x:cell r="G960">
            <x:v>0</x:v>
          </x:cell>
          <x:cell r="H960">
            <x:v>0</x:v>
          </x:cell>
          <x:cell r="I960">
            <x:v>0</x:v>
          </x:cell>
          <x:cell r="J960">
            <x:v>0</x:v>
          </x:cell>
          <x:cell r="K960">
            <x:v>0</x:v>
          </x:cell>
          <x:cell r="L960">
            <x:v>0</x:v>
          </x:cell>
          <x:cell r="M960">
            <x:v>0</x:v>
          </x:cell>
        </x:row>
        <x:row r="961">
          <x:cell r="G961">
            <x:v>0</x:v>
          </x:cell>
          <x:cell r="H961">
            <x:v>0</x:v>
          </x:cell>
          <x:cell r="I961">
            <x:v>0</x:v>
          </x:cell>
          <x:cell r="J961">
            <x:v>0</x:v>
          </x:cell>
          <x:cell r="K961">
            <x:v>0</x:v>
          </x:cell>
          <x:cell r="L961">
            <x:v>0</x:v>
          </x:cell>
          <x:cell r="M961">
            <x:v>0</x:v>
          </x:cell>
        </x:row>
        <x:row r="962">
          <x:cell r="G962">
            <x:v>0</x:v>
          </x:cell>
          <x:cell r="H962">
            <x:v>0</x:v>
          </x:cell>
          <x:cell r="I962">
            <x:v>0</x:v>
          </x:cell>
          <x:cell r="J962">
            <x:v>0</x:v>
          </x:cell>
          <x:cell r="K962">
            <x:v>0</x:v>
          </x:cell>
          <x:cell r="L962">
            <x:v>0</x:v>
          </x:cell>
          <x:cell r="M962">
            <x:v>0</x:v>
          </x:cell>
        </x:row>
        <x:row r="963">
          <x:cell r="G963">
            <x:v>0</x:v>
          </x:cell>
          <x:cell r="H963">
            <x:v>0</x:v>
          </x:cell>
          <x:cell r="I963">
            <x:v>0</x:v>
          </x:cell>
          <x:cell r="J963">
            <x:v>0</x:v>
          </x:cell>
          <x:cell r="K963">
            <x:v>0</x:v>
          </x:cell>
          <x:cell r="L963">
            <x:v>0</x:v>
          </x:cell>
          <x:cell r="M963">
            <x:v>0</x:v>
          </x:cell>
        </x:row>
        <x:row r="964">
          <x:cell r="G964">
            <x:v>0</x:v>
          </x:cell>
          <x:cell r="H964">
            <x:v>0</x:v>
          </x:cell>
          <x:cell r="I964">
            <x:v>0</x:v>
          </x:cell>
          <x:cell r="J964">
            <x:v>0</x:v>
          </x:cell>
          <x:cell r="K964">
            <x:v>0</x:v>
          </x:cell>
          <x:cell r="L964">
            <x:v>0</x:v>
          </x:cell>
          <x:cell r="M964">
            <x:v>0</x:v>
          </x:cell>
        </x:row>
        <x:row r="965">
          <x:cell r="G965">
            <x:v>0</x:v>
          </x:cell>
          <x:cell r="H965">
            <x:v>0</x:v>
          </x:cell>
          <x:cell r="I965">
            <x:v>0</x:v>
          </x:cell>
          <x:cell r="J965">
            <x:v>0</x:v>
          </x:cell>
          <x:cell r="K965">
            <x:v>0</x:v>
          </x:cell>
          <x:cell r="L965">
            <x:v>0</x:v>
          </x:cell>
          <x:cell r="M965">
            <x:v>0</x:v>
          </x:cell>
        </x:row>
        <x:row r="966">
          <x:cell r="G966">
            <x:v>0</x:v>
          </x:cell>
          <x:cell r="H966">
            <x:v>0</x:v>
          </x:cell>
          <x:cell r="I966">
            <x:v>0</x:v>
          </x:cell>
          <x:cell r="J966">
            <x:v>0</x:v>
          </x:cell>
          <x:cell r="K966">
            <x:v>0</x:v>
          </x:cell>
          <x:cell r="L966">
            <x:v>0</x:v>
          </x:cell>
          <x:cell r="M966">
            <x:v>0</x:v>
          </x:cell>
        </x:row>
        <x:row r="967">
          <x:cell r="G967">
            <x:v>0</x:v>
          </x:cell>
          <x:cell r="H967">
            <x:v>0</x:v>
          </x:cell>
          <x:cell r="I967">
            <x:v>0</x:v>
          </x:cell>
          <x:cell r="J967">
            <x:v>0</x:v>
          </x:cell>
          <x:cell r="K967">
            <x:v>0</x:v>
          </x:cell>
          <x:cell r="L967">
            <x:v>0</x:v>
          </x:cell>
          <x:cell r="M967">
            <x:v>0</x:v>
          </x:cell>
        </x:row>
        <x:row r="968">
          <x:cell r="G968">
            <x:v>0</x:v>
          </x:cell>
          <x:cell r="H968">
            <x:v>0</x:v>
          </x:cell>
          <x:cell r="I968">
            <x:v>0</x:v>
          </x:cell>
          <x:cell r="J968">
            <x:v>0</x:v>
          </x:cell>
          <x:cell r="K968">
            <x:v>0</x:v>
          </x:cell>
          <x:cell r="L968">
            <x:v>0</x:v>
          </x:cell>
          <x:cell r="M968">
            <x:v>0</x:v>
          </x:cell>
        </x:row>
        <x:row r="969">
          <x:cell r="G969">
            <x:v>0</x:v>
          </x:cell>
          <x:cell r="H969">
            <x:v>0</x:v>
          </x:cell>
          <x:cell r="I969">
            <x:v>0</x:v>
          </x:cell>
          <x:cell r="J969">
            <x:v>0</x:v>
          </x:cell>
          <x:cell r="K969">
            <x:v>0</x:v>
          </x:cell>
          <x:cell r="L969">
            <x:v>0</x:v>
          </x:cell>
          <x:cell r="M969">
            <x:v>0</x:v>
          </x:cell>
        </x:row>
        <x:row r="970">
          <x:cell r="G970">
            <x:v>0</x:v>
          </x:cell>
          <x:cell r="H970">
            <x:v>0</x:v>
          </x:cell>
          <x:cell r="I970">
            <x:v>0</x:v>
          </x:cell>
          <x:cell r="J970">
            <x:v>0</x:v>
          </x:cell>
          <x:cell r="K970">
            <x:v>0</x:v>
          </x:cell>
          <x:cell r="L970">
            <x:v>0</x:v>
          </x:cell>
          <x:cell r="M970">
            <x:v>0</x:v>
          </x:cell>
        </x:row>
        <x:row r="971">
          <x:cell r="G971">
            <x:v>0</x:v>
          </x:cell>
          <x:cell r="H971">
            <x:v>0</x:v>
          </x:cell>
          <x:cell r="I971">
            <x:v>0</x:v>
          </x:cell>
          <x:cell r="J971">
            <x:v>0</x:v>
          </x:cell>
          <x:cell r="K971">
            <x:v>0</x:v>
          </x:cell>
          <x:cell r="L971">
            <x:v>0</x:v>
          </x:cell>
          <x:cell r="M971">
            <x:v>0</x:v>
          </x:cell>
        </x:row>
        <x:row r="972">
          <x:cell r="G972">
            <x:v>0</x:v>
          </x:cell>
          <x:cell r="H972">
            <x:v>0</x:v>
          </x:cell>
          <x:cell r="I972">
            <x:v>0</x:v>
          </x:cell>
          <x:cell r="J972">
            <x:v>0</x:v>
          </x:cell>
          <x:cell r="K972">
            <x:v>0</x:v>
          </x:cell>
          <x:cell r="L972">
            <x:v>0</x:v>
          </x:cell>
          <x:cell r="M972">
            <x:v>0</x:v>
          </x:cell>
        </x:row>
        <x:row r="973">
          <x:cell r="G973">
            <x:v>0</x:v>
          </x:cell>
          <x:cell r="H973">
            <x:v>0</x:v>
          </x:cell>
          <x:cell r="I973">
            <x:v>0</x:v>
          </x:cell>
          <x:cell r="J973">
            <x:v>0</x:v>
          </x:cell>
          <x:cell r="K973">
            <x:v>0</x:v>
          </x:cell>
          <x:cell r="L973">
            <x:v>0</x:v>
          </x:cell>
          <x:cell r="M973">
            <x:v>0</x:v>
          </x:cell>
        </x:row>
        <x:row r="974">
          <x:cell r="G974">
            <x:v>0</x:v>
          </x:cell>
          <x:cell r="H974">
            <x:v>0</x:v>
          </x:cell>
          <x:cell r="I974">
            <x:v>0</x:v>
          </x:cell>
          <x:cell r="J974">
            <x:v>0</x:v>
          </x:cell>
          <x:cell r="K974">
            <x:v>0</x:v>
          </x:cell>
          <x:cell r="L974">
            <x:v>0</x:v>
          </x:cell>
          <x:cell r="M974">
            <x:v>0</x:v>
          </x:cell>
        </x:row>
        <x:row r="975">
          <x:cell r="G975">
            <x:v>0</x:v>
          </x:cell>
          <x:cell r="H975">
            <x:v>0</x:v>
          </x:cell>
          <x:cell r="I975">
            <x:v>0</x:v>
          </x:cell>
          <x:cell r="J975">
            <x:v>0</x:v>
          </x:cell>
          <x:cell r="K975">
            <x:v>0</x:v>
          </x:cell>
          <x:cell r="L975">
            <x:v>0</x:v>
          </x:cell>
          <x:cell r="M975">
            <x:v>0</x:v>
          </x:cell>
        </x:row>
        <x:row r="976">
          <x:cell r="G976">
            <x:v>0</x:v>
          </x:cell>
          <x:cell r="H976">
            <x:v>0</x:v>
          </x:cell>
          <x:cell r="I976">
            <x:v>0</x:v>
          </x:cell>
          <x:cell r="J976">
            <x:v>0</x:v>
          </x:cell>
          <x:cell r="K976">
            <x:v>0</x:v>
          </x:cell>
          <x:cell r="L976">
            <x:v>0</x:v>
          </x:cell>
          <x:cell r="M976">
            <x:v>0</x:v>
          </x:cell>
        </x:row>
        <x:row r="977">
          <x:cell r="G977">
            <x:v>0</x:v>
          </x:cell>
          <x:cell r="H977">
            <x:v>0</x:v>
          </x:cell>
          <x:cell r="I977">
            <x:v>0</x:v>
          </x:cell>
          <x:cell r="J977">
            <x:v>0</x:v>
          </x:cell>
          <x:cell r="K977">
            <x:v>0</x:v>
          </x:cell>
          <x:cell r="L977">
            <x:v>0</x:v>
          </x:cell>
          <x:cell r="M977">
            <x:v>0</x:v>
          </x:cell>
        </x:row>
        <x:row r="978">
          <x:cell r="G978">
            <x:v>0</x:v>
          </x:cell>
          <x:cell r="H978">
            <x:v>0</x:v>
          </x:cell>
          <x:cell r="I978">
            <x:v>0</x:v>
          </x:cell>
          <x:cell r="J978">
            <x:v>0</x:v>
          </x:cell>
          <x:cell r="K978">
            <x:v>0</x:v>
          </x:cell>
          <x:cell r="L978">
            <x:v>0</x:v>
          </x:cell>
          <x:cell r="M978">
            <x:v>0</x:v>
          </x:cell>
        </x:row>
        <x:row r="979">
          <x:cell r="G979">
            <x:v>0</x:v>
          </x:cell>
          <x:cell r="H979">
            <x:v>0</x:v>
          </x:cell>
          <x:cell r="I979">
            <x:v>0</x:v>
          </x:cell>
          <x:cell r="J979">
            <x:v>0</x:v>
          </x:cell>
          <x:cell r="K979">
            <x:v>0</x:v>
          </x:cell>
          <x:cell r="L979">
            <x:v>0</x:v>
          </x:cell>
          <x:cell r="M979">
            <x:v>0</x:v>
          </x:cell>
        </x:row>
        <x:row r="980">
          <x:cell r="G980">
            <x:v>0</x:v>
          </x:cell>
          <x:cell r="H980">
            <x:v>0</x:v>
          </x:cell>
          <x:cell r="I980">
            <x:v>0</x:v>
          </x:cell>
          <x:cell r="J980">
            <x:v>0</x:v>
          </x:cell>
          <x:cell r="K980">
            <x:v>0</x:v>
          </x:cell>
          <x:cell r="L980">
            <x:v>0</x:v>
          </x:cell>
          <x:cell r="M980">
            <x:v>0</x:v>
          </x:cell>
        </x:row>
        <x:row r="981">
          <x:cell r="G981">
            <x:v>0</x:v>
          </x:cell>
          <x:cell r="H981">
            <x:v>0</x:v>
          </x:cell>
          <x:cell r="I981">
            <x:v>0</x:v>
          </x:cell>
          <x:cell r="J981">
            <x:v>0</x:v>
          </x:cell>
          <x:cell r="K981">
            <x:v>0</x:v>
          </x:cell>
          <x:cell r="L981">
            <x:v>0</x:v>
          </x:cell>
          <x:cell r="M981">
            <x:v>0</x:v>
          </x:cell>
        </x:row>
        <x:row r="982">
          <x:cell r="G982">
            <x:v>0</x:v>
          </x:cell>
          <x:cell r="H982">
            <x:v>0</x:v>
          </x:cell>
          <x:cell r="I982">
            <x:v>0</x:v>
          </x:cell>
          <x:cell r="J982">
            <x:v>0</x:v>
          </x:cell>
          <x:cell r="K982">
            <x:v>0</x:v>
          </x:cell>
          <x:cell r="L982">
            <x:v>0</x:v>
          </x:cell>
          <x:cell r="M982">
            <x:v>0</x:v>
          </x:cell>
        </x:row>
        <x:row r="983">
          <x:cell r="G983">
            <x:v>0</x:v>
          </x:cell>
          <x:cell r="H983">
            <x:v>0</x:v>
          </x:cell>
          <x:cell r="I983">
            <x:v>0</x:v>
          </x:cell>
          <x:cell r="J983">
            <x:v>0</x:v>
          </x:cell>
          <x:cell r="K983">
            <x:v>0</x:v>
          </x:cell>
          <x:cell r="L983">
            <x:v>0</x:v>
          </x:cell>
          <x:cell r="M983">
            <x:v>0</x:v>
          </x:cell>
        </x:row>
        <x:row r="984">
          <x:cell r="G984">
            <x:v>0</x:v>
          </x:cell>
          <x:cell r="H984">
            <x:v>0</x:v>
          </x:cell>
          <x:cell r="I984">
            <x:v>0</x:v>
          </x:cell>
          <x:cell r="J984">
            <x:v>0</x:v>
          </x:cell>
          <x:cell r="K984">
            <x:v>0</x:v>
          </x:cell>
          <x:cell r="L984">
            <x:v>0</x:v>
          </x:cell>
          <x:cell r="M984">
            <x:v>0</x:v>
          </x:cell>
        </x:row>
        <x:row r="985">
          <x:cell r="G985">
            <x:v>0</x:v>
          </x:cell>
          <x:cell r="H985">
            <x:v>0</x:v>
          </x:cell>
          <x:cell r="I985">
            <x:v>0</x:v>
          </x:cell>
          <x:cell r="J985">
            <x:v>0</x:v>
          </x:cell>
          <x:cell r="K985">
            <x:v>0</x:v>
          </x:cell>
          <x:cell r="L985">
            <x:v>0</x:v>
          </x:cell>
          <x:cell r="M985">
            <x:v>0</x:v>
          </x:cell>
        </x:row>
        <x:row r="986">
          <x:cell r="G986">
            <x:v>0</x:v>
          </x:cell>
          <x:cell r="H986">
            <x:v>0</x:v>
          </x:cell>
          <x:cell r="I986">
            <x:v>0</x:v>
          </x:cell>
          <x:cell r="J986">
            <x:v>0</x:v>
          </x:cell>
          <x:cell r="K986">
            <x:v>0</x:v>
          </x:cell>
          <x:cell r="L986">
            <x:v>0</x:v>
          </x:cell>
          <x:cell r="M986">
            <x:v>0</x:v>
          </x:cell>
        </x:row>
        <x:row r="987">
          <x:cell r="G987">
            <x:v>0</x:v>
          </x:cell>
          <x:cell r="H987">
            <x:v>0</x:v>
          </x:cell>
          <x:cell r="I987">
            <x:v>0</x:v>
          </x:cell>
          <x:cell r="J987">
            <x:v>0</x:v>
          </x:cell>
          <x:cell r="K987">
            <x:v>0</x:v>
          </x:cell>
          <x:cell r="L987">
            <x:v>0</x:v>
          </x:cell>
          <x:cell r="M987">
            <x:v>0</x:v>
          </x:cell>
        </x:row>
        <x:row r="988">
          <x:cell r="G988">
            <x:v>0</x:v>
          </x:cell>
          <x:cell r="H988">
            <x:v>0</x:v>
          </x:cell>
          <x:cell r="I988">
            <x:v>0</x:v>
          </x:cell>
          <x:cell r="J988">
            <x:v>0</x:v>
          </x:cell>
          <x:cell r="K988">
            <x:v>0</x:v>
          </x:cell>
          <x:cell r="L988">
            <x:v>0</x:v>
          </x:cell>
          <x:cell r="M988">
            <x:v>0</x:v>
          </x:cell>
        </x:row>
        <x:row r="989">
          <x:cell r="G989">
            <x:v>0</x:v>
          </x:cell>
          <x:cell r="H989">
            <x:v>0</x:v>
          </x:cell>
          <x:cell r="I989">
            <x:v>0</x:v>
          </x:cell>
          <x:cell r="J989">
            <x:v>0</x:v>
          </x:cell>
          <x:cell r="K989">
            <x:v>0</x:v>
          </x:cell>
          <x:cell r="L989">
            <x:v>0</x:v>
          </x:cell>
          <x:cell r="M989">
            <x:v>0</x:v>
          </x:cell>
        </x:row>
        <x:row r="990">
          <x:cell r="G990">
            <x:v>0</x:v>
          </x:cell>
          <x:cell r="H990">
            <x:v>0</x:v>
          </x:cell>
          <x:cell r="I990">
            <x:v>0</x:v>
          </x:cell>
          <x:cell r="J990">
            <x:v>0</x:v>
          </x:cell>
          <x:cell r="K990">
            <x:v>0</x:v>
          </x:cell>
          <x:cell r="L990">
            <x:v>0</x:v>
          </x:cell>
          <x:cell r="M990">
            <x:v>0</x:v>
          </x:cell>
        </x:row>
        <x:row r="991">
          <x:cell r="G991">
            <x:v>0</x:v>
          </x:cell>
          <x:cell r="H991">
            <x:v>0</x:v>
          </x:cell>
          <x:cell r="I991">
            <x:v>0</x:v>
          </x:cell>
          <x:cell r="J991">
            <x:v>0</x:v>
          </x:cell>
          <x:cell r="K991">
            <x:v>0</x:v>
          </x:cell>
          <x:cell r="L991">
            <x:v>0</x:v>
          </x:cell>
          <x:cell r="M991">
            <x:v>0</x:v>
          </x:cell>
        </x:row>
        <x:row r="992">
          <x:cell r="G992">
            <x:v>0</x:v>
          </x:cell>
          <x:cell r="H992">
            <x:v>0</x:v>
          </x:cell>
          <x:cell r="I992">
            <x:v>0</x:v>
          </x:cell>
          <x:cell r="J992">
            <x:v>0</x:v>
          </x:cell>
          <x:cell r="K992">
            <x:v>0</x:v>
          </x:cell>
          <x:cell r="L992">
            <x:v>0</x:v>
          </x:cell>
          <x:cell r="M992">
            <x:v>0</x:v>
          </x:cell>
        </x:row>
        <x:row r="993">
          <x:cell r="G993">
            <x:v>0</x:v>
          </x:cell>
          <x:cell r="H993">
            <x:v>0</x:v>
          </x:cell>
          <x:cell r="I993">
            <x:v>0</x:v>
          </x:cell>
          <x:cell r="J993">
            <x:v>0</x:v>
          </x:cell>
          <x:cell r="K993">
            <x:v>0</x:v>
          </x:cell>
          <x:cell r="L993">
            <x:v>0</x:v>
          </x:cell>
          <x:cell r="M993">
            <x:v>0</x:v>
          </x:cell>
        </x:row>
        <x:row r="994">
          <x:cell r="G994">
            <x:v>0</x:v>
          </x:cell>
          <x:cell r="H994">
            <x:v>0</x:v>
          </x:cell>
          <x:cell r="I994">
            <x:v>0</x:v>
          </x:cell>
          <x:cell r="J994">
            <x:v>0</x:v>
          </x:cell>
          <x:cell r="K994">
            <x:v>0</x:v>
          </x:cell>
          <x:cell r="L994">
            <x:v>0</x:v>
          </x:cell>
          <x:cell r="M994">
            <x:v>0</x:v>
          </x:cell>
        </x:row>
        <x:row r="995">
          <x:cell r="G995">
            <x:v>0</x:v>
          </x:cell>
          <x:cell r="H995">
            <x:v>0</x:v>
          </x:cell>
          <x:cell r="I995">
            <x:v>0</x:v>
          </x:cell>
          <x:cell r="J995">
            <x:v>0</x:v>
          </x:cell>
          <x:cell r="K995">
            <x:v>0</x:v>
          </x:cell>
          <x:cell r="L995">
            <x:v>0</x:v>
          </x:cell>
          <x:cell r="M995">
            <x:v>0</x:v>
          </x:cell>
        </x:row>
        <x:row r="996">
          <x:cell r="G996">
            <x:v>0</x:v>
          </x:cell>
          <x:cell r="H996">
            <x:v>0</x:v>
          </x:cell>
          <x:cell r="I996">
            <x:v>0</x:v>
          </x:cell>
          <x:cell r="J996">
            <x:v>0</x:v>
          </x:cell>
          <x:cell r="K996">
            <x:v>0</x:v>
          </x:cell>
          <x:cell r="L996">
            <x:v>0</x:v>
          </x:cell>
          <x:cell r="M996">
            <x:v>0</x:v>
          </x:cell>
        </x:row>
        <x:row r="997">
          <x:cell r="G997">
            <x:v>0</x:v>
          </x:cell>
          <x:cell r="H997">
            <x:v>0</x:v>
          </x:cell>
          <x:cell r="I997">
            <x:v>0</x:v>
          </x:cell>
          <x:cell r="J997">
            <x:v>0</x:v>
          </x:cell>
          <x:cell r="K997">
            <x:v>0</x:v>
          </x:cell>
          <x:cell r="L997">
            <x:v>0</x:v>
          </x:cell>
          <x:cell r="M997">
            <x:v>0</x:v>
          </x:cell>
        </x:row>
        <x:row r="998">
          <x:cell r="G998">
            <x:v>0</x:v>
          </x:cell>
          <x:cell r="H998">
            <x:v>0</x:v>
          </x:cell>
          <x:cell r="I998">
            <x:v>0</x:v>
          </x:cell>
          <x:cell r="J998">
            <x:v>0</x:v>
          </x:cell>
          <x:cell r="K998">
            <x:v>0</x:v>
          </x:cell>
          <x:cell r="L998">
            <x:v>0</x:v>
          </x:cell>
          <x:cell r="M998">
            <x:v>0</x:v>
          </x:cell>
        </x:row>
        <x:row r="999">
          <x:cell r="G999">
            <x:v>0</x:v>
          </x:cell>
          <x:cell r="H999">
            <x:v>0</x:v>
          </x:cell>
          <x:cell r="I999">
            <x:v>0</x:v>
          </x:cell>
          <x:cell r="J999">
            <x:v>0</x:v>
          </x:cell>
          <x:cell r="K999">
            <x:v>0</x:v>
          </x:cell>
          <x:cell r="L999">
            <x:v>0</x:v>
          </x:cell>
          <x:cell r="M999">
            <x:v>0</x:v>
          </x:cell>
        </x:row>
        <x:row r="1000">
          <x:cell r="G1000">
            <x:v>0</x:v>
          </x:cell>
          <x:cell r="H1000">
            <x:v>0</x:v>
          </x:cell>
          <x:cell r="I1000">
            <x:v>0</x:v>
          </x:cell>
          <x:cell r="J1000">
            <x:v>0</x:v>
          </x:cell>
          <x:cell r="K1000">
            <x:v>0</x:v>
          </x:cell>
          <x:cell r="L1000">
            <x:v>0</x:v>
          </x:cell>
          <x:cell r="M1000">
            <x:v>0</x:v>
          </x:cell>
        </x:row>
        <x:row r="1001">
          <x:cell r="G1001">
            <x:v>0</x:v>
          </x:cell>
          <x:cell r="H1001">
            <x:v>0</x:v>
          </x:cell>
          <x:cell r="I1001">
            <x:v>0</x:v>
          </x:cell>
          <x:cell r="J1001">
            <x:v>0</x:v>
          </x:cell>
          <x:cell r="K1001">
            <x:v>0</x:v>
          </x:cell>
          <x:cell r="L1001">
            <x:v>0</x:v>
          </x:cell>
          <x:cell r="M1001">
            <x:v>0</x:v>
          </x:cell>
        </x:row>
        <x:row r="1002">
          <x:cell r="G1002">
            <x:v>0</x:v>
          </x:cell>
          <x:cell r="H1002">
            <x:v>0</x:v>
          </x:cell>
          <x:cell r="I1002">
            <x:v>0</x:v>
          </x:cell>
          <x:cell r="J1002">
            <x:v>0</x:v>
          </x:cell>
          <x:cell r="K1002">
            <x:v>0</x:v>
          </x:cell>
          <x:cell r="L1002">
            <x:v>0</x:v>
          </x:cell>
          <x:cell r="M1002">
            <x:v>0</x:v>
          </x:cell>
        </x:row>
        <x:row r="1003">
          <x:cell r="G1003">
            <x:v>0</x:v>
          </x:cell>
          <x:cell r="H1003">
            <x:v>0</x:v>
          </x:cell>
          <x:cell r="I1003">
            <x:v>0</x:v>
          </x:cell>
          <x:cell r="J1003">
            <x:v>0</x:v>
          </x:cell>
          <x:cell r="K1003">
            <x:v>0</x:v>
          </x:cell>
          <x:cell r="L1003">
            <x:v>0</x:v>
          </x:cell>
          <x:cell r="M1003">
            <x:v>0</x:v>
          </x:cell>
        </x:row>
        <x:row r="1004">
          <x:cell r="G1004">
            <x:v>0</x:v>
          </x:cell>
          <x:cell r="H1004">
            <x:v>0</x:v>
          </x:cell>
          <x:cell r="I1004">
            <x:v>0</x:v>
          </x:cell>
          <x:cell r="J1004">
            <x:v>0</x:v>
          </x:cell>
          <x:cell r="K1004">
            <x:v>0</x:v>
          </x:cell>
          <x:cell r="L1004">
            <x:v>0</x:v>
          </x:cell>
          <x:cell r="M1004">
            <x:v>0</x:v>
          </x:cell>
        </x:row>
        <x:row r="1005">
          <x:cell r="G1005">
            <x:v>0</x:v>
          </x:cell>
          <x:cell r="H1005">
            <x:v>0</x:v>
          </x:cell>
          <x:cell r="I1005">
            <x:v>0</x:v>
          </x:cell>
          <x:cell r="J1005">
            <x:v>0</x:v>
          </x:cell>
          <x:cell r="K1005">
            <x:v>0</x:v>
          </x:cell>
          <x:cell r="L1005">
            <x:v>0</x:v>
          </x:cell>
          <x:cell r="M1005">
            <x:v>0</x:v>
          </x:cell>
        </x:row>
        <x:row r="1006">
          <x:cell r="G1006">
            <x:v>0</x:v>
          </x:cell>
          <x:cell r="H1006">
            <x:v>0</x:v>
          </x:cell>
          <x:cell r="I1006">
            <x:v>0</x:v>
          </x:cell>
          <x:cell r="J1006">
            <x:v>0</x:v>
          </x:cell>
          <x:cell r="K1006">
            <x:v>0</x:v>
          </x:cell>
          <x:cell r="L1006">
            <x:v>0</x:v>
          </x:cell>
          <x:cell r="M1006">
            <x:v>0</x:v>
          </x:cell>
        </x:row>
        <x:row r="1007">
          <x:cell r="G1007">
            <x:v>0</x:v>
          </x:cell>
          <x:cell r="H1007">
            <x:v>0</x:v>
          </x:cell>
          <x:cell r="I1007">
            <x:v>0</x:v>
          </x:cell>
          <x:cell r="J1007">
            <x:v>0</x:v>
          </x:cell>
          <x:cell r="K1007">
            <x:v>0</x:v>
          </x:cell>
          <x:cell r="L1007">
            <x:v>0</x:v>
          </x:cell>
          <x:cell r="M1007">
            <x:v>0</x:v>
          </x:cell>
        </x:row>
        <x:row r="1008">
          <x:cell r="G1008">
            <x:v>0</x:v>
          </x:cell>
          <x:cell r="H1008">
            <x:v>0</x:v>
          </x:cell>
          <x:cell r="I1008">
            <x:v>0</x:v>
          </x:cell>
          <x:cell r="J1008">
            <x:v>0</x:v>
          </x:cell>
          <x:cell r="K1008">
            <x:v>0</x:v>
          </x:cell>
          <x:cell r="L1008">
            <x:v>0</x:v>
          </x:cell>
          <x:cell r="M1008">
            <x:v>0</x:v>
          </x:cell>
        </x:row>
        <x:row r="1009">
          <x:cell r="G1009">
            <x:v>0</x:v>
          </x:cell>
          <x:cell r="H1009">
            <x:v>0</x:v>
          </x:cell>
          <x:cell r="I1009">
            <x:v>0</x:v>
          </x:cell>
          <x:cell r="J1009">
            <x:v>0</x:v>
          </x:cell>
          <x:cell r="K1009">
            <x:v>0</x:v>
          </x:cell>
          <x:cell r="L1009">
            <x:v>0</x:v>
          </x:cell>
          <x:cell r="M1009">
            <x:v>0</x:v>
          </x:cell>
        </x:row>
        <x:row r="1010">
          <x:cell r="G1010">
            <x:v>0</x:v>
          </x:cell>
          <x:cell r="H1010">
            <x:v>0</x:v>
          </x:cell>
          <x:cell r="I1010">
            <x:v>0</x:v>
          </x:cell>
          <x:cell r="J1010">
            <x:v>0</x:v>
          </x:cell>
          <x:cell r="K1010">
            <x:v>0</x:v>
          </x:cell>
          <x:cell r="L1010">
            <x:v>0</x:v>
          </x:cell>
          <x:cell r="M1010">
            <x:v>0</x:v>
          </x:cell>
        </x:row>
        <x:row r="1011">
          <x:cell r="G1011">
            <x:v>0</x:v>
          </x:cell>
          <x:cell r="H1011">
            <x:v>0</x:v>
          </x:cell>
          <x:cell r="I1011">
            <x:v>0</x:v>
          </x:cell>
          <x:cell r="J1011">
            <x:v>0</x:v>
          </x:cell>
          <x:cell r="K1011">
            <x:v>0</x:v>
          </x:cell>
          <x:cell r="L1011">
            <x:v>0</x:v>
          </x:cell>
          <x:cell r="M1011">
            <x:v>0</x:v>
          </x:cell>
        </x:row>
        <x:row r="1012">
          <x:cell r="G1012">
            <x:v>0</x:v>
          </x:cell>
          <x:cell r="H1012">
            <x:v>0</x:v>
          </x:cell>
          <x:cell r="I1012">
            <x:v>0</x:v>
          </x:cell>
          <x:cell r="J1012">
            <x:v>0</x:v>
          </x:cell>
          <x:cell r="K1012">
            <x:v>0</x:v>
          </x:cell>
          <x:cell r="L1012">
            <x:v>0</x:v>
          </x:cell>
          <x:cell r="M1012">
            <x:v>0</x:v>
          </x:cell>
        </x:row>
        <x:row r="1013">
          <x:cell r="G1013">
            <x:v>0</x:v>
          </x:cell>
          <x:cell r="H1013">
            <x:v>0</x:v>
          </x:cell>
          <x:cell r="I1013">
            <x:v>0</x:v>
          </x:cell>
          <x:cell r="J1013">
            <x:v>0</x:v>
          </x:cell>
          <x:cell r="K1013">
            <x:v>0</x:v>
          </x:cell>
          <x:cell r="L1013">
            <x:v>0</x:v>
          </x:cell>
          <x:cell r="M1013">
            <x:v>0</x:v>
          </x:cell>
        </x:row>
        <x:row r="1014">
          <x:cell r="G1014">
            <x:v>0</x:v>
          </x:cell>
          <x:cell r="H1014">
            <x:v>0</x:v>
          </x:cell>
          <x:cell r="I1014">
            <x:v>0</x:v>
          </x:cell>
          <x:cell r="J1014">
            <x:v>0</x:v>
          </x:cell>
          <x:cell r="K1014">
            <x:v>0</x:v>
          </x:cell>
          <x:cell r="L1014">
            <x:v>0</x:v>
          </x:cell>
          <x:cell r="M1014">
            <x:v>0</x:v>
          </x:cell>
        </x:row>
        <x:row r="1015">
          <x:cell r="G1015">
            <x:v>0</x:v>
          </x:cell>
          <x:cell r="H1015">
            <x:v>0</x:v>
          </x:cell>
          <x:cell r="I1015">
            <x:v>0</x:v>
          </x:cell>
          <x:cell r="J1015">
            <x:v>0</x:v>
          </x:cell>
          <x:cell r="K1015">
            <x:v>0</x:v>
          </x:cell>
          <x:cell r="L1015">
            <x:v>0</x:v>
          </x:cell>
          <x:cell r="M1015">
            <x:v>0</x:v>
          </x:cell>
        </x:row>
        <x:row r="1016">
          <x:cell r="G1016">
            <x:v>0</x:v>
          </x:cell>
          <x:cell r="H1016">
            <x:v>0</x:v>
          </x:cell>
          <x:cell r="I1016">
            <x:v>0</x:v>
          </x:cell>
          <x:cell r="J1016">
            <x:v>0</x:v>
          </x:cell>
          <x:cell r="K1016">
            <x:v>0</x:v>
          </x:cell>
          <x:cell r="L1016">
            <x:v>0</x:v>
          </x:cell>
          <x:cell r="M1016">
            <x:v>0</x:v>
          </x:cell>
        </x:row>
        <x:row r="1017">
          <x:cell r="G1017">
            <x:v>0</x:v>
          </x:cell>
          <x:cell r="H1017">
            <x:v>0</x:v>
          </x:cell>
          <x:cell r="I1017">
            <x:v>0</x:v>
          </x:cell>
          <x:cell r="J1017">
            <x:v>0</x:v>
          </x:cell>
          <x:cell r="K1017">
            <x:v>0</x:v>
          </x:cell>
          <x:cell r="L1017">
            <x:v>0</x:v>
          </x:cell>
          <x:cell r="M1017">
            <x:v>0</x:v>
          </x:cell>
        </x:row>
        <x:row r="1018">
          <x:cell r="G1018">
            <x:v>0</x:v>
          </x:cell>
          <x:cell r="H1018">
            <x:v>0</x:v>
          </x:cell>
          <x:cell r="I1018">
            <x:v>0</x:v>
          </x:cell>
          <x:cell r="J1018">
            <x:v>0</x:v>
          </x:cell>
          <x:cell r="K1018">
            <x:v>0</x:v>
          </x:cell>
          <x:cell r="L1018">
            <x:v>0</x:v>
          </x:cell>
          <x:cell r="M1018">
            <x:v>0</x:v>
          </x:cell>
        </x:row>
        <x:row r="1019">
          <x:cell r="G1019">
            <x:v>0</x:v>
          </x:cell>
          <x:cell r="H1019">
            <x:v>0</x:v>
          </x:cell>
          <x:cell r="I1019">
            <x:v>0</x:v>
          </x:cell>
          <x:cell r="J1019">
            <x:v>0</x:v>
          </x:cell>
          <x:cell r="K1019">
            <x:v>0</x:v>
          </x:cell>
          <x:cell r="L1019">
            <x:v>0</x:v>
          </x:cell>
          <x:cell r="M1019">
            <x:v>0</x:v>
          </x:cell>
        </x:row>
        <x:row r="1020">
          <x:cell r="G1020">
            <x:v>0</x:v>
          </x:cell>
          <x:cell r="H1020">
            <x:v>0</x:v>
          </x:cell>
          <x:cell r="I1020">
            <x:v>0</x:v>
          </x:cell>
          <x:cell r="J1020">
            <x:v>0</x:v>
          </x:cell>
          <x:cell r="K1020">
            <x:v>0</x:v>
          </x:cell>
          <x:cell r="L1020">
            <x:v>0</x:v>
          </x:cell>
          <x:cell r="M1020">
            <x:v>0</x:v>
          </x:cell>
        </x:row>
        <x:row r="1021">
          <x:cell r="G1021">
            <x:v>0</x:v>
          </x:cell>
          <x:cell r="H1021">
            <x:v>0</x:v>
          </x:cell>
          <x:cell r="I1021">
            <x:v>0</x:v>
          </x:cell>
          <x:cell r="J1021">
            <x:v>0</x:v>
          </x:cell>
          <x:cell r="K1021">
            <x:v>0</x:v>
          </x:cell>
          <x:cell r="L1021">
            <x:v>0</x:v>
          </x:cell>
          <x:cell r="M1021">
            <x:v>0</x:v>
          </x:cell>
        </x:row>
        <x:row r="1022">
          <x:cell r="G1022">
            <x:v>0</x:v>
          </x:cell>
          <x:cell r="H1022">
            <x:v>0</x:v>
          </x:cell>
          <x:cell r="I1022">
            <x:v>0</x:v>
          </x:cell>
          <x:cell r="J1022">
            <x:v>0</x:v>
          </x:cell>
          <x:cell r="K1022">
            <x:v>0</x:v>
          </x:cell>
          <x:cell r="L1022">
            <x:v>0</x:v>
          </x:cell>
          <x:cell r="M1022">
            <x:v>0</x:v>
          </x:cell>
        </x:row>
        <x:row r="1023">
          <x:cell r="G1023">
            <x:v>0</x:v>
          </x:cell>
          <x:cell r="H1023">
            <x:v>0</x:v>
          </x:cell>
          <x:cell r="I1023">
            <x:v>0</x:v>
          </x:cell>
          <x:cell r="J1023">
            <x:v>0</x:v>
          </x:cell>
          <x:cell r="K1023">
            <x:v>0</x:v>
          </x:cell>
          <x:cell r="L1023">
            <x:v>0</x:v>
          </x:cell>
          <x:cell r="M1023">
            <x:v>0</x:v>
          </x:cell>
        </x:row>
        <x:row r="1024">
          <x:cell r="G1024">
            <x:v>0</x:v>
          </x:cell>
          <x:cell r="H1024">
            <x:v>0</x:v>
          </x:cell>
          <x:cell r="I1024">
            <x:v>0</x:v>
          </x:cell>
          <x:cell r="J1024">
            <x:v>0</x:v>
          </x:cell>
          <x:cell r="K1024">
            <x:v>0</x:v>
          </x:cell>
          <x:cell r="L1024">
            <x:v>0</x:v>
          </x:cell>
          <x:cell r="M1024">
            <x:v>0</x:v>
          </x:cell>
        </x:row>
        <x:row r="1025">
          <x:cell r="G1025">
            <x:v>0</x:v>
          </x:cell>
          <x:cell r="H1025">
            <x:v>0</x:v>
          </x:cell>
          <x:cell r="I1025">
            <x:v>0</x:v>
          </x:cell>
          <x:cell r="J1025">
            <x:v>0</x:v>
          </x:cell>
          <x:cell r="K1025">
            <x:v>0</x:v>
          </x:cell>
          <x:cell r="L1025">
            <x:v>0</x:v>
          </x:cell>
          <x:cell r="M1025">
            <x:v>0</x:v>
          </x:cell>
        </x:row>
        <x:row r="1026">
          <x:cell r="G1026">
            <x:v>0</x:v>
          </x:cell>
          <x:cell r="H1026">
            <x:v>0</x:v>
          </x:cell>
          <x:cell r="I1026">
            <x:v>0</x:v>
          </x:cell>
          <x:cell r="J1026">
            <x:v>0</x:v>
          </x:cell>
          <x:cell r="K1026">
            <x:v>0</x:v>
          </x:cell>
          <x:cell r="L1026">
            <x:v>0</x:v>
          </x:cell>
          <x:cell r="M1026">
            <x:v>0</x:v>
          </x:cell>
        </x:row>
        <x:row r="1027">
          <x:cell r="G1027">
            <x:v>0</x:v>
          </x:cell>
          <x:cell r="H1027">
            <x:v>0</x:v>
          </x:cell>
          <x:cell r="I1027">
            <x:v>0</x:v>
          </x:cell>
          <x:cell r="J1027">
            <x:v>0</x:v>
          </x:cell>
          <x:cell r="K1027">
            <x:v>0</x:v>
          </x:cell>
          <x:cell r="L1027">
            <x:v>0</x:v>
          </x:cell>
          <x:cell r="M1027">
            <x:v>0</x:v>
          </x:cell>
        </x:row>
        <x:row r="1028">
          <x:cell r="G1028">
            <x:v>0</x:v>
          </x:cell>
          <x:cell r="H1028">
            <x:v>0</x:v>
          </x:cell>
          <x:cell r="I1028">
            <x:v>0</x:v>
          </x:cell>
          <x:cell r="J1028">
            <x:v>0</x:v>
          </x:cell>
          <x:cell r="K1028">
            <x:v>0</x:v>
          </x:cell>
          <x:cell r="L1028">
            <x:v>0</x:v>
          </x:cell>
          <x:cell r="M1028">
            <x:v>0</x:v>
          </x:cell>
        </x:row>
        <x:row r="1029">
          <x:cell r="G1029">
            <x:v>0</x:v>
          </x:cell>
          <x:cell r="H1029">
            <x:v>0</x:v>
          </x:cell>
          <x:cell r="I1029">
            <x:v>0</x:v>
          </x:cell>
          <x:cell r="J1029">
            <x:v>0</x:v>
          </x:cell>
          <x:cell r="K1029">
            <x:v>0</x:v>
          </x:cell>
          <x:cell r="L1029">
            <x:v>0</x:v>
          </x:cell>
          <x:cell r="M1029">
            <x:v>0</x:v>
          </x:cell>
        </x:row>
        <x:row r="1030">
          <x:cell r="G1030">
            <x:v>0</x:v>
          </x:cell>
          <x:cell r="H1030">
            <x:v>0</x:v>
          </x:cell>
          <x:cell r="I1030">
            <x:v>0</x:v>
          </x:cell>
          <x:cell r="J1030">
            <x:v>0</x:v>
          </x:cell>
          <x:cell r="K1030">
            <x:v>0</x:v>
          </x:cell>
          <x:cell r="L1030">
            <x:v>0</x:v>
          </x:cell>
          <x:cell r="M1030">
            <x:v>0</x:v>
          </x:cell>
        </x:row>
        <x:row r="1031">
          <x:cell r="G1031">
            <x:v>0</x:v>
          </x:cell>
          <x:cell r="H1031">
            <x:v>0</x:v>
          </x:cell>
          <x:cell r="I1031">
            <x:v>0</x:v>
          </x:cell>
          <x:cell r="J1031">
            <x:v>0</x:v>
          </x:cell>
          <x:cell r="K1031">
            <x:v>0</x:v>
          </x:cell>
          <x:cell r="L1031">
            <x:v>0</x:v>
          </x:cell>
          <x:cell r="M1031">
            <x:v>0</x:v>
          </x:cell>
        </x:row>
        <x:row r="1032">
          <x:cell r="G1032">
            <x:v>0</x:v>
          </x:cell>
          <x:cell r="H1032">
            <x:v>0</x:v>
          </x:cell>
          <x:cell r="I1032">
            <x:v>0</x:v>
          </x:cell>
          <x:cell r="J1032">
            <x:v>0</x:v>
          </x:cell>
          <x:cell r="K1032">
            <x:v>0</x:v>
          </x:cell>
          <x:cell r="L1032">
            <x:v>0</x:v>
          </x:cell>
          <x:cell r="M1032">
            <x:v>0</x:v>
          </x:cell>
        </x:row>
        <x:row r="1033">
          <x:cell r="G1033">
            <x:v>0</x:v>
          </x:cell>
          <x:cell r="H1033">
            <x:v>0</x:v>
          </x:cell>
          <x:cell r="I1033">
            <x:v>0</x:v>
          </x:cell>
          <x:cell r="J1033">
            <x:v>0</x:v>
          </x:cell>
          <x:cell r="K1033">
            <x:v>0</x:v>
          </x:cell>
          <x:cell r="L1033">
            <x:v>0</x:v>
          </x:cell>
          <x:cell r="M1033">
            <x:v>0</x:v>
          </x:cell>
        </x:row>
        <x:row r="1034">
          <x:cell r="G1034">
            <x:v>0</x:v>
          </x:cell>
          <x:cell r="H1034">
            <x:v>0</x:v>
          </x:cell>
          <x:cell r="I1034">
            <x:v>0</x:v>
          </x:cell>
          <x:cell r="J1034">
            <x:v>0</x:v>
          </x:cell>
          <x:cell r="K1034">
            <x:v>0</x:v>
          </x:cell>
          <x:cell r="L1034">
            <x:v>0</x:v>
          </x:cell>
          <x:cell r="M1034">
            <x:v>0</x:v>
          </x:cell>
        </x:row>
        <x:row r="1035">
          <x:cell r="G1035">
            <x:v>0</x:v>
          </x:cell>
          <x:cell r="H1035">
            <x:v>0</x:v>
          </x:cell>
          <x:cell r="I1035">
            <x:v>0</x:v>
          </x:cell>
          <x:cell r="J1035">
            <x:v>0</x:v>
          </x:cell>
          <x:cell r="K1035">
            <x:v>0</x:v>
          </x:cell>
          <x:cell r="L1035">
            <x:v>0</x:v>
          </x:cell>
          <x:cell r="M1035">
            <x:v>0</x:v>
          </x:cell>
        </x:row>
        <x:row r="1036">
          <x:cell r="G1036">
            <x:v>0</x:v>
          </x:cell>
          <x:cell r="H1036">
            <x:v>0</x:v>
          </x:cell>
          <x:cell r="I1036">
            <x:v>0</x:v>
          </x:cell>
          <x:cell r="J1036">
            <x:v>0</x:v>
          </x:cell>
          <x:cell r="K1036">
            <x:v>0</x:v>
          </x:cell>
          <x:cell r="L1036">
            <x:v>0</x:v>
          </x:cell>
          <x:cell r="M1036">
            <x:v>0</x:v>
          </x:cell>
        </x:row>
        <x:row r="1037">
          <x:cell r="G1037">
            <x:v>0</x:v>
          </x:cell>
          <x:cell r="H1037">
            <x:v>0</x:v>
          </x:cell>
          <x:cell r="I1037">
            <x:v>0</x:v>
          </x:cell>
          <x:cell r="J1037">
            <x:v>0</x:v>
          </x:cell>
          <x:cell r="K1037">
            <x:v>0</x:v>
          </x:cell>
          <x:cell r="L1037">
            <x:v>0</x:v>
          </x:cell>
          <x:cell r="M1037">
            <x:v>0</x:v>
          </x:cell>
        </x:row>
        <x:row r="1038">
          <x:cell r="G1038">
            <x:v>0</x:v>
          </x:cell>
          <x:cell r="H1038">
            <x:v>0</x:v>
          </x:cell>
          <x:cell r="I1038">
            <x:v>0</x:v>
          </x:cell>
          <x:cell r="J1038">
            <x:v>0</x:v>
          </x:cell>
          <x:cell r="K1038">
            <x:v>0</x:v>
          </x:cell>
          <x:cell r="L1038">
            <x:v>0</x:v>
          </x:cell>
          <x:cell r="M1038">
            <x:v>0</x:v>
          </x:cell>
        </x:row>
        <x:row r="1039">
          <x:cell r="G1039">
            <x:v>0</x:v>
          </x:cell>
          <x:cell r="H1039">
            <x:v>0</x:v>
          </x:cell>
          <x:cell r="I1039">
            <x:v>0</x:v>
          </x:cell>
          <x:cell r="J1039">
            <x:v>0</x:v>
          </x:cell>
          <x:cell r="K1039">
            <x:v>0</x:v>
          </x:cell>
          <x:cell r="L1039">
            <x:v>0</x:v>
          </x:cell>
          <x:cell r="M1039">
            <x:v>0</x:v>
          </x:cell>
        </x:row>
        <x:row r="1040">
          <x:cell r="G1040">
            <x:v>0</x:v>
          </x:cell>
          <x:cell r="H1040">
            <x:v>0</x:v>
          </x:cell>
          <x:cell r="I1040">
            <x:v>0</x:v>
          </x:cell>
          <x:cell r="J1040">
            <x:v>0</x:v>
          </x:cell>
          <x:cell r="K1040">
            <x:v>0</x:v>
          </x:cell>
          <x:cell r="L1040">
            <x:v>0</x:v>
          </x:cell>
          <x:cell r="M1040">
            <x:v>0</x:v>
          </x:cell>
        </x:row>
        <x:row r="1041">
          <x:cell r="G1041">
            <x:v>0</x:v>
          </x:cell>
          <x:cell r="H1041">
            <x:v>0</x:v>
          </x:cell>
          <x:cell r="I1041">
            <x:v>0</x:v>
          </x:cell>
          <x:cell r="J1041">
            <x:v>0</x:v>
          </x:cell>
          <x:cell r="K1041">
            <x:v>0</x:v>
          </x:cell>
          <x:cell r="L1041">
            <x:v>0</x:v>
          </x:cell>
          <x:cell r="M1041">
            <x:v>0</x:v>
          </x:cell>
        </x:row>
        <x:row r="1042">
          <x:cell r="G1042">
            <x:v>0</x:v>
          </x:cell>
          <x:cell r="H1042">
            <x:v>0</x:v>
          </x:cell>
          <x:cell r="I1042">
            <x:v>0</x:v>
          </x:cell>
          <x:cell r="J1042">
            <x:v>0</x:v>
          </x:cell>
          <x:cell r="K1042">
            <x:v>0</x:v>
          </x:cell>
          <x:cell r="L1042">
            <x:v>0</x:v>
          </x:cell>
          <x:cell r="M1042">
            <x:v>0</x:v>
          </x:cell>
        </x:row>
        <x:row r="1043">
          <x:cell r="G1043">
            <x:v>0</x:v>
          </x:cell>
          <x:cell r="H1043">
            <x:v>0</x:v>
          </x:cell>
          <x:cell r="I1043">
            <x:v>0</x:v>
          </x:cell>
          <x:cell r="J1043">
            <x:v>0</x:v>
          </x:cell>
          <x:cell r="K1043">
            <x:v>0</x:v>
          </x:cell>
          <x:cell r="L1043">
            <x:v>0</x:v>
          </x:cell>
          <x:cell r="M1043">
            <x:v>0</x:v>
          </x:cell>
        </x:row>
        <x:row r="1044">
          <x:cell r="G1044">
            <x:v>0</x:v>
          </x:cell>
          <x:cell r="H1044">
            <x:v>0</x:v>
          </x:cell>
          <x:cell r="I1044">
            <x:v>0</x:v>
          </x:cell>
          <x:cell r="J1044">
            <x:v>0</x:v>
          </x:cell>
          <x:cell r="K1044">
            <x:v>0</x:v>
          </x:cell>
          <x:cell r="L1044">
            <x:v>0</x:v>
          </x:cell>
          <x:cell r="M1044">
            <x:v>0</x:v>
          </x:cell>
        </x:row>
        <x:row r="1045">
          <x:cell r="G1045">
            <x:v>0</x:v>
          </x:cell>
          <x:cell r="H1045">
            <x:v>0</x:v>
          </x:cell>
          <x:cell r="I1045">
            <x:v>0</x:v>
          </x:cell>
          <x:cell r="J1045">
            <x:v>0</x:v>
          </x:cell>
          <x:cell r="K1045">
            <x:v>0</x:v>
          </x:cell>
          <x:cell r="L1045">
            <x:v>0</x:v>
          </x:cell>
          <x:cell r="M1045">
            <x:v>0</x:v>
          </x:cell>
        </x:row>
        <x:row r="1046">
          <x:cell r="G1046">
            <x:v>0</x:v>
          </x:cell>
          <x:cell r="H1046">
            <x:v>0</x:v>
          </x:cell>
          <x:cell r="I1046">
            <x:v>0</x:v>
          </x:cell>
          <x:cell r="J1046">
            <x:v>0</x:v>
          </x:cell>
          <x:cell r="K1046">
            <x:v>0</x:v>
          </x:cell>
          <x:cell r="L1046">
            <x:v>0</x:v>
          </x:cell>
          <x:cell r="M1046">
            <x:v>0</x:v>
          </x:cell>
        </x:row>
        <x:row r="1047">
          <x:cell r="G1047">
            <x:v>0</x:v>
          </x:cell>
          <x:cell r="H1047">
            <x:v>0</x:v>
          </x:cell>
          <x:cell r="I1047">
            <x:v>0</x:v>
          </x:cell>
          <x:cell r="J1047">
            <x:v>0</x:v>
          </x:cell>
          <x:cell r="K1047">
            <x:v>0</x:v>
          </x:cell>
          <x:cell r="L1047">
            <x:v>0</x:v>
          </x:cell>
          <x:cell r="M1047">
            <x:v>0</x:v>
          </x:cell>
        </x:row>
        <x:row r="1048">
          <x:cell r="G1048">
            <x:v>0</x:v>
          </x:cell>
          <x:cell r="H1048">
            <x:v>0</x:v>
          </x:cell>
          <x:cell r="I1048">
            <x:v>0</x:v>
          </x:cell>
          <x:cell r="J1048">
            <x:v>0</x:v>
          </x:cell>
          <x:cell r="K1048">
            <x:v>0</x:v>
          </x:cell>
          <x:cell r="L1048">
            <x:v>0</x:v>
          </x:cell>
          <x:cell r="M1048">
            <x:v>0</x:v>
          </x:cell>
        </x:row>
        <x:row r="1049">
          <x:cell r="G1049">
            <x:v>0</x:v>
          </x:cell>
          <x:cell r="H1049">
            <x:v>0</x:v>
          </x:cell>
          <x:cell r="I1049">
            <x:v>0</x:v>
          </x:cell>
          <x:cell r="J1049">
            <x:v>0</x:v>
          </x:cell>
          <x:cell r="K1049">
            <x:v>0</x:v>
          </x:cell>
          <x:cell r="L1049">
            <x:v>0</x:v>
          </x:cell>
          <x:cell r="M1049">
            <x:v>0</x:v>
          </x:cell>
        </x:row>
        <x:row r="1050">
          <x:cell r="G1050">
            <x:v>0</x:v>
          </x:cell>
          <x:cell r="H1050">
            <x:v>0</x:v>
          </x:cell>
          <x:cell r="I1050">
            <x:v>0</x:v>
          </x:cell>
          <x:cell r="J1050">
            <x:v>0</x:v>
          </x:cell>
          <x:cell r="K1050">
            <x:v>0</x:v>
          </x:cell>
          <x:cell r="L1050">
            <x:v>0</x:v>
          </x:cell>
          <x:cell r="M1050">
            <x:v>0</x:v>
          </x:cell>
        </x:row>
        <x:row r="1051">
          <x:cell r="G1051">
            <x:v>0</x:v>
          </x:cell>
          <x:cell r="H1051">
            <x:v>0</x:v>
          </x:cell>
          <x:cell r="I1051">
            <x:v>0</x:v>
          </x:cell>
          <x:cell r="J1051">
            <x:v>0</x:v>
          </x:cell>
          <x:cell r="K1051">
            <x:v>0</x:v>
          </x:cell>
          <x:cell r="L1051">
            <x:v>0</x:v>
          </x:cell>
          <x:cell r="M1051">
            <x:v>0</x:v>
          </x:cell>
        </x:row>
        <x:row r="1052">
          <x:cell r="G1052">
            <x:v>0</x:v>
          </x:cell>
          <x:cell r="H1052">
            <x:v>0</x:v>
          </x:cell>
          <x:cell r="I1052">
            <x:v>0</x:v>
          </x:cell>
          <x:cell r="J1052">
            <x:v>0</x:v>
          </x:cell>
          <x:cell r="K1052">
            <x:v>0</x:v>
          </x:cell>
          <x:cell r="L1052">
            <x:v>0</x:v>
          </x:cell>
          <x:cell r="M1052">
            <x:v>0</x:v>
          </x:cell>
        </x:row>
        <x:row r="1053">
          <x:cell r="G1053">
            <x:v>0</x:v>
          </x:cell>
          <x:cell r="H1053">
            <x:v>0</x:v>
          </x:cell>
          <x:cell r="I1053">
            <x:v>0</x:v>
          </x:cell>
          <x:cell r="J1053">
            <x:v>0</x:v>
          </x:cell>
          <x:cell r="K1053">
            <x:v>0</x:v>
          </x:cell>
          <x:cell r="L1053">
            <x:v>0</x:v>
          </x:cell>
          <x:cell r="M1053">
            <x:v>0</x:v>
          </x:cell>
        </x:row>
        <x:row r="1054">
          <x:cell r="G1054">
            <x:v>0</x:v>
          </x:cell>
          <x:cell r="H1054">
            <x:v>0</x:v>
          </x:cell>
          <x:cell r="I1054">
            <x:v>0</x:v>
          </x:cell>
          <x:cell r="J1054">
            <x:v>0</x:v>
          </x:cell>
          <x:cell r="K1054">
            <x:v>0</x:v>
          </x:cell>
          <x:cell r="L1054">
            <x:v>0</x:v>
          </x:cell>
          <x:cell r="M1054">
            <x:v>0</x:v>
          </x:cell>
        </x:row>
        <x:row r="1055">
          <x:cell r="G1055">
            <x:v>0</x:v>
          </x:cell>
          <x:cell r="H1055">
            <x:v>0</x:v>
          </x:cell>
          <x:cell r="I1055">
            <x:v>0</x:v>
          </x:cell>
          <x:cell r="J1055">
            <x:v>0</x:v>
          </x:cell>
          <x:cell r="K1055">
            <x:v>0</x:v>
          </x:cell>
          <x:cell r="L1055">
            <x:v>0</x:v>
          </x:cell>
          <x:cell r="M1055">
            <x:v>0</x:v>
          </x:cell>
        </x:row>
        <x:row r="1056">
          <x:cell r="G1056">
            <x:v>0</x:v>
          </x:cell>
          <x:cell r="H1056">
            <x:v>0</x:v>
          </x:cell>
          <x:cell r="I1056">
            <x:v>0</x:v>
          </x:cell>
          <x:cell r="J1056">
            <x:v>0</x:v>
          </x:cell>
          <x:cell r="K1056">
            <x:v>0</x:v>
          </x:cell>
          <x:cell r="L1056">
            <x:v>0</x:v>
          </x:cell>
          <x:cell r="M1056">
            <x:v>0</x:v>
          </x:cell>
        </x:row>
        <x:row r="1057">
          <x:cell r="G1057">
            <x:v>0</x:v>
          </x:cell>
          <x:cell r="H1057">
            <x:v>0</x:v>
          </x:cell>
          <x:cell r="I1057">
            <x:v>0</x:v>
          </x:cell>
          <x:cell r="J1057">
            <x:v>0</x:v>
          </x:cell>
          <x:cell r="K1057">
            <x:v>0</x:v>
          </x:cell>
          <x:cell r="L1057">
            <x:v>0</x:v>
          </x:cell>
          <x:cell r="M1057">
            <x:v>0</x:v>
          </x:cell>
        </x:row>
        <x:row r="1058">
          <x:cell r="G1058">
            <x:v>0</x:v>
          </x:cell>
          <x:cell r="H1058">
            <x:v>0</x:v>
          </x:cell>
          <x:cell r="I1058">
            <x:v>0</x:v>
          </x:cell>
          <x:cell r="J1058">
            <x:v>0</x:v>
          </x:cell>
          <x:cell r="K1058">
            <x:v>0</x:v>
          </x:cell>
          <x:cell r="L1058">
            <x:v>0</x:v>
          </x:cell>
          <x:cell r="M1058">
            <x:v>0</x:v>
          </x:cell>
        </x:row>
        <x:row r="1059">
          <x:cell r="G1059">
            <x:v>0</x:v>
          </x:cell>
          <x:cell r="H1059">
            <x:v>0</x:v>
          </x:cell>
          <x:cell r="I1059">
            <x:v>0</x:v>
          </x:cell>
          <x:cell r="J1059">
            <x:v>0</x:v>
          </x:cell>
          <x:cell r="K1059">
            <x:v>0</x:v>
          </x:cell>
          <x:cell r="L1059">
            <x:v>0</x:v>
          </x:cell>
          <x:cell r="M1059">
            <x:v>0</x:v>
          </x:cell>
        </x:row>
        <x:row r="1060">
          <x:cell r="G1060">
            <x:v>0</x:v>
          </x:cell>
          <x:cell r="H1060">
            <x:v>0</x:v>
          </x:cell>
          <x:cell r="I1060">
            <x:v>0</x:v>
          </x:cell>
          <x:cell r="J1060">
            <x:v>0</x:v>
          </x:cell>
          <x:cell r="K1060">
            <x:v>0</x:v>
          </x:cell>
          <x:cell r="L1060">
            <x:v>0</x:v>
          </x:cell>
          <x:cell r="M1060">
            <x:v>0</x:v>
          </x:cell>
        </x:row>
        <x:row r="1061">
          <x:cell r="G1061">
            <x:v>0</x:v>
          </x:cell>
          <x:cell r="H1061">
            <x:v>0</x:v>
          </x:cell>
          <x:cell r="I1061">
            <x:v>0</x:v>
          </x:cell>
          <x:cell r="J1061">
            <x:v>0</x:v>
          </x:cell>
          <x:cell r="K1061">
            <x:v>0</x:v>
          </x:cell>
          <x:cell r="L1061">
            <x:v>0</x:v>
          </x:cell>
          <x:cell r="M1061">
            <x:v>0</x:v>
          </x:cell>
        </x:row>
        <x:row r="1062">
          <x:cell r="G1062">
            <x:v>0</x:v>
          </x:cell>
          <x:cell r="H1062">
            <x:v>0</x:v>
          </x:cell>
          <x:cell r="I1062">
            <x:v>0</x:v>
          </x:cell>
          <x:cell r="J1062">
            <x:v>0</x:v>
          </x:cell>
          <x:cell r="K1062">
            <x:v>0</x:v>
          </x:cell>
          <x:cell r="L1062">
            <x:v>0</x:v>
          </x:cell>
          <x:cell r="M1062">
            <x:v>0</x:v>
          </x:cell>
        </x:row>
        <x:row r="1063">
          <x:cell r="G1063">
            <x:v>0</x:v>
          </x:cell>
          <x:cell r="H1063">
            <x:v>0</x:v>
          </x:cell>
          <x:cell r="I1063">
            <x:v>0</x:v>
          </x:cell>
          <x:cell r="J1063">
            <x:v>0</x:v>
          </x:cell>
          <x:cell r="K1063">
            <x:v>0</x:v>
          </x:cell>
          <x:cell r="L1063">
            <x:v>0</x:v>
          </x:cell>
          <x:cell r="M1063">
            <x:v>0</x:v>
          </x:cell>
        </x:row>
        <x:row r="1064">
          <x:cell r="G1064">
            <x:v>0</x:v>
          </x:cell>
          <x:cell r="H1064">
            <x:v>0</x:v>
          </x:cell>
          <x:cell r="I1064">
            <x:v>0</x:v>
          </x:cell>
          <x:cell r="J1064">
            <x:v>0</x:v>
          </x:cell>
          <x:cell r="K1064">
            <x:v>0</x:v>
          </x:cell>
          <x:cell r="L1064">
            <x:v>0</x:v>
          </x:cell>
          <x:cell r="M1064">
            <x:v>0</x:v>
          </x:cell>
        </x:row>
        <x:row r="1065">
          <x:cell r="G1065">
            <x:v>0</x:v>
          </x:cell>
          <x:cell r="H1065">
            <x:v>0</x:v>
          </x:cell>
          <x:cell r="I1065">
            <x:v>0</x:v>
          </x:cell>
          <x:cell r="J1065">
            <x:v>0</x:v>
          </x:cell>
          <x:cell r="K1065">
            <x:v>0</x:v>
          </x:cell>
          <x:cell r="L1065">
            <x:v>0</x:v>
          </x:cell>
          <x:cell r="M1065">
            <x:v>0</x:v>
          </x:cell>
        </x:row>
        <x:row r="1066">
          <x:cell r="G1066">
            <x:v>0</x:v>
          </x:cell>
          <x:cell r="H1066">
            <x:v>0</x:v>
          </x:cell>
          <x:cell r="I1066">
            <x:v>0</x:v>
          </x:cell>
          <x:cell r="J1066">
            <x:v>0</x:v>
          </x:cell>
          <x:cell r="K1066">
            <x:v>0</x:v>
          </x:cell>
          <x:cell r="L1066">
            <x:v>0</x:v>
          </x:cell>
          <x:cell r="M1066">
            <x:v>0</x:v>
          </x:cell>
        </x:row>
        <x:row r="1067">
          <x:cell r="G1067">
            <x:v>0</x:v>
          </x:cell>
          <x:cell r="H1067">
            <x:v>0</x:v>
          </x:cell>
          <x:cell r="I1067">
            <x:v>0</x:v>
          </x:cell>
          <x:cell r="J1067">
            <x:v>0</x:v>
          </x:cell>
          <x:cell r="K1067">
            <x:v>0</x:v>
          </x:cell>
          <x:cell r="L1067">
            <x:v>0</x:v>
          </x:cell>
          <x:cell r="M1067">
            <x:v>0</x:v>
          </x:cell>
        </x:row>
        <x:row r="1068">
          <x:cell r="G1068">
            <x:v>0</x:v>
          </x:cell>
          <x:cell r="H1068">
            <x:v>0</x:v>
          </x:cell>
          <x:cell r="I1068">
            <x:v>0</x:v>
          </x:cell>
          <x:cell r="J1068">
            <x:v>0</x:v>
          </x:cell>
          <x:cell r="K1068">
            <x:v>0</x:v>
          </x:cell>
          <x:cell r="L1068">
            <x:v>0</x:v>
          </x:cell>
          <x:cell r="M1068">
            <x:v>0</x:v>
          </x:cell>
        </x:row>
        <x:row r="1069">
          <x:cell r="G1069">
            <x:v>0</x:v>
          </x:cell>
          <x:cell r="H1069">
            <x:v>0</x:v>
          </x:cell>
          <x:cell r="I1069">
            <x:v>0</x:v>
          </x:cell>
          <x:cell r="J1069">
            <x:v>0</x:v>
          </x:cell>
          <x:cell r="K1069">
            <x:v>0</x:v>
          </x:cell>
          <x:cell r="L1069">
            <x:v>0</x:v>
          </x:cell>
          <x:cell r="M1069">
            <x:v>0</x:v>
          </x:cell>
        </x:row>
        <x:row r="1070">
          <x:cell r="G1070">
            <x:v>0</x:v>
          </x:cell>
          <x:cell r="H1070">
            <x:v>0</x:v>
          </x:cell>
          <x:cell r="I1070">
            <x:v>0</x:v>
          </x:cell>
          <x:cell r="J1070">
            <x:v>0</x:v>
          </x:cell>
          <x:cell r="K1070">
            <x:v>0</x:v>
          </x:cell>
          <x:cell r="L1070">
            <x:v>0</x:v>
          </x:cell>
          <x:cell r="M1070">
            <x:v>0</x:v>
          </x:cell>
        </x:row>
        <x:row r="1071">
          <x:cell r="G1071">
            <x:v>0</x:v>
          </x:cell>
          <x:cell r="H1071">
            <x:v>0</x:v>
          </x:cell>
          <x:cell r="I1071">
            <x:v>0</x:v>
          </x:cell>
          <x:cell r="J1071">
            <x:v>0</x:v>
          </x:cell>
          <x:cell r="K1071">
            <x:v>0</x:v>
          </x:cell>
          <x:cell r="L1071">
            <x:v>0</x:v>
          </x:cell>
          <x:cell r="M1071">
            <x:v>0</x:v>
          </x:cell>
        </x:row>
        <x:row r="1072">
          <x:cell r="G1072">
            <x:v>0</x:v>
          </x:cell>
          <x:cell r="H1072">
            <x:v>0</x:v>
          </x:cell>
          <x:cell r="I1072">
            <x:v>0</x:v>
          </x:cell>
          <x:cell r="J1072">
            <x:v>0</x:v>
          </x:cell>
          <x:cell r="K1072">
            <x:v>0</x:v>
          </x:cell>
          <x:cell r="L1072">
            <x:v>0</x:v>
          </x:cell>
          <x:cell r="M1072">
            <x:v>0</x:v>
          </x:cell>
        </x:row>
        <x:row r="1073">
          <x:cell r="G1073">
            <x:v>0</x:v>
          </x:cell>
          <x:cell r="H1073">
            <x:v>0</x:v>
          </x:cell>
          <x:cell r="I1073">
            <x:v>0</x:v>
          </x:cell>
          <x:cell r="J1073">
            <x:v>0</x:v>
          </x:cell>
          <x:cell r="K1073">
            <x:v>0</x:v>
          </x:cell>
          <x:cell r="L1073">
            <x:v>0</x:v>
          </x:cell>
          <x:cell r="M1073">
            <x:v>0</x:v>
          </x:cell>
        </x:row>
        <x:row r="1074">
          <x:cell r="G1074">
            <x:v>0</x:v>
          </x:cell>
          <x:cell r="H1074">
            <x:v>0</x:v>
          </x:cell>
          <x:cell r="I1074">
            <x:v>0</x:v>
          </x:cell>
          <x:cell r="J1074">
            <x:v>0</x:v>
          </x:cell>
          <x:cell r="K1074">
            <x:v>0</x:v>
          </x:cell>
          <x:cell r="L1074">
            <x:v>0</x:v>
          </x:cell>
          <x:cell r="M1074">
            <x:v>0</x:v>
          </x:cell>
        </x:row>
        <x:row r="1075">
          <x:cell r="G1075">
            <x:v>0</x:v>
          </x:cell>
          <x:cell r="H1075">
            <x:v>0</x:v>
          </x:cell>
          <x:cell r="I1075">
            <x:v>0</x:v>
          </x:cell>
          <x:cell r="J1075">
            <x:v>0</x:v>
          </x:cell>
          <x:cell r="K1075">
            <x:v>0</x:v>
          </x:cell>
          <x:cell r="L1075">
            <x:v>0</x:v>
          </x:cell>
          <x:cell r="M1075">
            <x:v>0</x:v>
          </x:cell>
        </x:row>
        <x:row r="1076">
          <x:cell r="G1076">
            <x:v>0</x:v>
          </x:cell>
          <x:cell r="H1076">
            <x:v>0</x:v>
          </x:cell>
          <x:cell r="I1076">
            <x:v>0</x:v>
          </x:cell>
          <x:cell r="J1076">
            <x:v>0</x:v>
          </x:cell>
          <x:cell r="K1076">
            <x:v>0</x:v>
          </x:cell>
          <x:cell r="L1076">
            <x:v>0</x:v>
          </x:cell>
          <x:cell r="M1076">
            <x:v>0</x:v>
          </x:cell>
        </x:row>
        <x:row r="1077">
          <x:cell r="G1077">
            <x:v>0</x:v>
          </x:cell>
          <x:cell r="H1077">
            <x:v>0</x:v>
          </x:cell>
          <x:cell r="I1077">
            <x:v>0</x:v>
          </x:cell>
          <x:cell r="J1077">
            <x:v>0</x:v>
          </x:cell>
          <x:cell r="K1077">
            <x:v>0</x:v>
          </x:cell>
          <x:cell r="L1077">
            <x:v>0</x:v>
          </x:cell>
          <x:cell r="M1077">
            <x:v>0</x:v>
          </x:cell>
        </x:row>
        <x:row r="1078">
          <x:cell r="G1078">
            <x:v>0</x:v>
          </x:cell>
          <x:cell r="H1078">
            <x:v>0</x:v>
          </x:cell>
          <x:cell r="I1078">
            <x:v>0</x:v>
          </x:cell>
          <x:cell r="J1078">
            <x:v>0</x:v>
          </x:cell>
          <x:cell r="K1078">
            <x:v>0</x:v>
          </x:cell>
          <x:cell r="L1078">
            <x:v>0</x:v>
          </x:cell>
          <x:cell r="M1078">
            <x:v>0</x:v>
          </x:cell>
        </x:row>
        <x:row r="1079">
          <x:cell r="G1079">
            <x:v>0</x:v>
          </x:cell>
          <x:cell r="H1079">
            <x:v>0</x:v>
          </x:cell>
          <x:cell r="I1079">
            <x:v>0</x:v>
          </x:cell>
          <x:cell r="J1079">
            <x:v>0</x:v>
          </x:cell>
          <x:cell r="K1079">
            <x:v>0</x:v>
          </x:cell>
          <x:cell r="L1079">
            <x:v>0</x:v>
          </x:cell>
          <x:cell r="M1079">
            <x:v>0</x:v>
          </x:cell>
        </x:row>
        <x:row r="1080">
          <x:cell r="G1080">
            <x:v>0</x:v>
          </x:cell>
          <x:cell r="H1080">
            <x:v>0</x:v>
          </x:cell>
          <x:cell r="I1080">
            <x:v>0</x:v>
          </x:cell>
          <x:cell r="J1080">
            <x:v>0</x:v>
          </x:cell>
          <x:cell r="K1080">
            <x:v>0</x:v>
          </x:cell>
          <x:cell r="L1080">
            <x:v>0</x:v>
          </x:cell>
          <x:cell r="M1080">
            <x:v>0</x:v>
          </x:cell>
        </x:row>
        <x:row r="1081">
          <x:cell r="G1081">
            <x:v>0</x:v>
          </x:cell>
          <x:cell r="H1081">
            <x:v>0</x:v>
          </x:cell>
          <x:cell r="I1081">
            <x:v>0</x:v>
          </x:cell>
          <x:cell r="J1081">
            <x:v>0</x:v>
          </x:cell>
          <x:cell r="K1081">
            <x:v>0</x:v>
          </x:cell>
          <x:cell r="L1081">
            <x:v>0</x:v>
          </x:cell>
          <x:cell r="M1081">
            <x:v>0</x:v>
          </x:cell>
        </x:row>
        <x:row r="1082">
          <x:cell r="G1082">
            <x:v>0</x:v>
          </x:cell>
          <x:cell r="H1082">
            <x:v>0</x:v>
          </x:cell>
          <x:cell r="I1082">
            <x:v>0</x:v>
          </x:cell>
          <x:cell r="J1082">
            <x:v>0</x:v>
          </x:cell>
          <x:cell r="K1082">
            <x:v>0</x:v>
          </x:cell>
          <x:cell r="L1082">
            <x:v>0</x:v>
          </x:cell>
          <x:cell r="M1082">
            <x:v>0</x:v>
          </x:cell>
        </x:row>
        <x:row r="1083">
          <x:cell r="G1083">
            <x:v>0</x:v>
          </x:cell>
          <x:cell r="H1083">
            <x:v>0</x:v>
          </x:cell>
          <x:cell r="I1083">
            <x:v>0</x:v>
          </x:cell>
          <x:cell r="J1083">
            <x:v>0</x:v>
          </x:cell>
          <x:cell r="K1083">
            <x:v>0</x:v>
          </x:cell>
          <x:cell r="L1083">
            <x:v>0</x:v>
          </x:cell>
          <x:cell r="M1083">
            <x:v>0</x:v>
          </x:cell>
        </x:row>
        <x:row r="1084">
          <x:cell r="G1084">
            <x:v>0</x:v>
          </x:cell>
          <x:cell r="H1084">
            <x:v>0</x:v>
          </x:cell>
          <x:cell r="I1084">
            <x:v>0</x:v>
          </x:cell>
          <x:cell r="J1084">
            <x:v>0</x:v>
          </x:cell>
          <x:cell r="K1084">
            <x:v>0</x:v>
          </x:cell>
          <x:cell r="L1084">
            <x:v>0</x:v>
          </x:cell>
          <x:cell r="M1084">
            <x:v>0</x:v>
          </x:cell>
        </x:row>
        <x:row r="1085">
          <x:cell r="G1085">
            <x:v>0</x:v>
          </x:cell>
          <x:cell r="H1085">
            <x:v>0</x:v>
          </x:cell>
          <x:cell r="I1085">
            <x:v>0</x:v>
          </x:cell>
          <x:cell r="J1085">
            <x:v>0</x:v>
          </x:cell>
          <x:cell r="K1085">
            <x:v>0</x:v>
          </x:cell>
          <x:cell r="L1085">
            <x:v>0</x:v>
          </x:cell>
          <x:cell r="M1085">
            <x:v>0</x:v>
          </x:cell>
        </x:row>
        <x:row r="1086">
          <x:cell r="G1086">
            <x:v>0</x:v>
          </x:cell>
          <x:cell r="H1086">
            <x:v>0</x:v>
          </x:cell>
          <x:cell r="I1086">
            <x:v>0</x:v>
          </x:cell>
          <x:cell r="J1086">
            <x:v>0</x:v>
          </x:cell>
          <x:cell r="K1086">
            <x:v>0</x:v>
          </x:cell>
          <x:cell r="L1086">
            <x:v>0</x:v>
          </x:cell>
          <x:cell r="M1086">
            <x:v>0</x:v>
          </x:cell>
        </x:row>
        <x:row r="1087">
          <x:cell r="G1087">
            <x:v>0</x:v>
          </x:cell>
          <x:cell r="H1087">
            <x:v>0</x:v>
          </x:cell>
          <x:cell r="I1087">
            <x:v>0</x:v>
          </x:cell>
          <x:cell r="J1087">
            <x:v>0</x:v>
          </x:cell>
          <x:cell r="K1087">
            <x:v>0</x:v>
          </x:cell>
          <x:cell r="L1087">
            <x:v>0</x:v>
          </x:cell>
          <x:cell r="M1087">
            <x:v>0</x:v>
          </x:cell>
        </x:row>
        <x:row r="1088">
          <x:cell r="G1088">
            <x:v>0</x:v>
          </x:cell>
          <x:cell r="H1088">
            <x:v>0</x:v>
          </x:cell>
          <x:cell r="I1088">
            <x:v>0</x:v>
          </x:cell>
          <x:cell r="J1088">
            <x:v>0</x:v>
          </x:cell>
          <x:cell r="K1088">
            <x:v>0</x:v>
          </x:cell>
          <x:cell r="L1088">
            <x:v>0</x:v>
          </x:cell>
          <x:cell r="M1088">
            <x:v>0</x:v>
          </x:cell>
        </x:row>
        <x:row r="1089">
          <x:cell r="G1089">
            <x:v>0</x:v>
          </x:cell>
          <x:cell r="H1089">
            <x:v>0</x:v>
          </x:cell>
          <x:cell r="I1089">
            <x:v>0</x:v>
          </x:cell>
          <x:cell r="J1089">
            <x:v>0</x:v>
          </x:cell>
          <x:cell r="K1089">
            <x:v>0</x:v>
          </x:cell>
          <x:cell r="L1089">
            <x:v>0</x:v>
          </x:cell>
          <x:cell r="M1089">
            <x:v>0</x:v>
          </x:cell>
        </x:row>
        <x:row r="1090">
          <x:cell r="G1090">
            <x:v>0</x:v>
          </x:cell>
          <x:cell r="H1090">
            <x:v>0</x:v>
          </x:cell>
          <x:cell r="I1090">
            <x:v>0</x:v>
          </x:cell>
          <x:cell r="J1090">
            <x:v>0</x:v>
          </x:cell>
          <x:cell r="K1090">
            <x:v>0</x:v>
          </x:cell>
          <x:cell r="L1090">
            <x:v>0</x:v>
          </x:cell>
          <x:cell r="M1090">
            <x:v>0</x:v>
          </x:cell>
        </x:row>
        <x:row r="1091">
          <x:cell r="G1091">
            <x:v>0</x:v>
          </x:cell>
          <x:cell r="H1091">
            <x:v>0</x:v>
          </x:cell>
          <x:cell r="I1091">
            <x:v>0</x:v>
          </x:cell>
          <x:cell r="J1091">
            <x:v>0</x:v>
          </x:cell>
          <x:cell r="K1091">
            <x:v>0</x:v>
          </x:cell>
          <x:cell r="L1091">
            <x:v>0</x:v>
          </x:cell>
          <x:cell r="M1091">
            <x:v>0</x:v>
          </x:cell>
        </x:row>
        <x:row r="1092">
          <x:cell r="G1092">
            <x:v>0</x:v>
          </x:cell>
          <x:cell r="H1092">
            <x:v>0</x:v>
          </x:cell>
          <x:cell r="I1092">
            <x:v>0</x:v>
          </x:cell>
          <x:cell r="J1092">
            <x:v>0</x:v>
          </x:cell>
          <x:cell r="K1092">
            <x:v>0</x:v>
          </x:cell>
          <x:cell r="L1092">
            <x:v>0</x:v>
          </x:cell>
          <x:cell r="M1092">
            <x:v>0</x:v>
          </x:cell>
        </x:row>
        <x:row r="1093">
          <x:cell r="G1093">
            <x:v>0</x:v>
          </x:cell>
          <x:cell r="H1093">
            <x:v>0</x:v>
          </x:cell>
          <x:cell r="I1093">
            <x:v>0</x:v>
          </x:cell>
          <x:cell r="J1093">
            <x:v>0</x:v>
          </x:cell>
          <x:cell r="K1093">
            <x:v>0</x:v>
          </x:cell>
          <x:cell r="L1093">
            <x:v>0</x:v>
          </x:cell>
          <x:cell r="M1093">
            <x:v>0</x:v>
          </x:cell>
        </x:row>
        <x:row r="1094">
          <x:cell r="G1094">
            <x:v>0</x:v>
          </x:cell>
          <x:cell r="H1094">
            <x:v>0</x:v>
          </x:cell>
          <x:cell r="I1094">
            <x:v>0</x:v>
          </x:cell>
          <x:cell r="J1094">
            <x:v>0</x:v>
          </x:cell>
          <x:cell r="K1094">
            <x:v>0</x:v>
          </x:cell>
          <x:cell r="L1094">
            <x:v>0</x:v>
          </x:cell>
          <x:cell r="M1094">
            <x:v>0</x:v>
          </x:cell>
        </x:row>
        <x:row r="1095">
          <x:cell r="G1095">
            <x:v>0</x:v>
          </x:cell>
          <x:cell r="H1095">
            <x:v>0</x:v>
          </x:cell>
          <x:cell r="I1095">
            <x:v>0</x:v>
          </x:cell>
          <x:cell r="J1095">
            <x:v>0</x:v>
          </x:cell>
          <x:cell r="K1095">
            <x:v>0</x:v>
          </x:cell>
          <x:cell r="L1095">
            <x:v>0</x:v>
          </x:cell>
          <x:cell r="M1095">
            <x:v>0</x:v>
          </x:cell>
        </x:row>
        <x:row r="1096">
          <x:cell r="G1096">
            <x:v>0</x:v>
          </x:cell>
          <x:cell r="H1096">
            <x:v>0</x:v>
          </x:cell>
          <x:cell r="I1096">
            <x:v>0</x:v>
          </x:cell>
          <x:cell r="J1096">
            <x:v>0</x:v>
          </x:cell>
          <x:cell r="K1096">
            <x:v>0</x:v>
          </x:cell>
          <x:cell r="L1096">
            <x:v>0</x:v>
          </x:cell>
          <x:cell r="M1096">
            <x:v>0</x:v>
          </x:cell>
        </x:row>
        <x:row r="1097">
          <x:cell r="G1097">
            <x:v>0</x:v>
          </x:cell>
          <x:cell r="H1097">
            <x:v>0</x:v>
          </x:cell>
          <x:cell r="I1097">
            <x:v>0</x:v>
          </x:cell>
          <x:cell r="J1097">
            <x:v>0</x:v>
          </x:cell>
          <x:cell r="K1097">
            <x:v>0</x:v>
          </x:cell>
          <x:cell r="L1097">
            <x:v>0</x:v>
          </x:cell>
          <x:cell r="M1097">
            <x:v>0</x:v>
          </x:cell>
        </x:row>
        <x:row r="1098">
          <x:cell r="G1098">
            <x:v>0</x:v>
          </x:cell>
          <x:cell r="H1098">
            <x:v>0</x:v>
          </x:cell>
          <x:cell r="I1098">
            <x:v>0</x:v>
          </x:cell>
          <x:cell r="J1098">
            <x:v>0</x:v>
          </x:cell>
          <x:cell r="K1098">
            <x:v>0</x:v>
          </x:cell>
          <x:cell r="L1098">
            <x:v>0</x:v>
          </x:cell>
          <x:cell r="M1098">
            <x:v>0</x:v>
          </x:cell>
        </x:row>
        <x:row r="1099">
          <x:cell r="G1099">
            <x:v>0</x:v>
          </x:cell>
          <x:cell r="H1099">
            <x:v>0</x:v>
          </x:cell>
          <x:cell r="I1099">
            <x:v>0</x:v>
          </x:cell>
          <x:cell r="J1099">
            <x:v>0</x:v>
          </x:cell>
          <x:cell r="K1099">
            <x:v>0</x:v>
          </x:cell>
          <x:cell r="L1099">
            <x:v>0</x:v>
          </x:cell>
          <x:cell r="M1099">
            <x:v>0</x:v>
          </x:cell>
        </x:row>
        <x:row r="1100">
          <x:cell r="G1100">
            <x:v>0</x:v>
          </x:cell>
          <x:cell r="H1100">
            <x:v>0</x:v>
          </x:cell>
          <x:cell r="I1100">
            <x:v>0</x:v>
          </x:cell>
          <x:cell r="J1100">
            <x:v>0</x:v>
          </x:cell>
          <x:cell r="K1100">
            <x:v>0</x:v>
          </x:cell>
          <x:cell r="L1100">
            <x:v>0</x:v>
          </x:cell>
          <x:cell r="M1100">
            <x:v>0</x:v>
          </x:cell>
        </x:row>
        <x:row r="1101">
          <x:cell r="G1101">
            <x:v>0</x:v>
          </x:cell>
          <x:cell r="H1101">
            <x:v>0</x:v>
          </x:cell>
          <x:cell r="I1101">
            <x:v>0</x:v>
          </x:cell>
          <x:cell r="J1101">
            <x:v>0</x:v>
          </x:cell>
          <x:cell r="K1101">
            <x:v>0</x:v>
          </x:cell>
          <x:cell r="L1101">
            <x:v>0</x:v>
          </x:cell>
          <x:cell r="M1101">
            <x:v>0</x:v>
          </x:cell>
        </x:row>
        <x:row r="1102">
          <x:cell r="G1102">
            <x:v>0</x:v>
          </x:cell>
          <x:cell r="H1102">
            <x:v>0</x:v>
          </x:cell>
          <x:cell r="I1102">
            <x:v>0</x:v>
          </x:cell>
          <x:cell r="J1102">
            <x:v>0</x:v>
          </x:cell>
          <x:cell r="K1102">
            <x:v>0</x:v>
          </x:cell>
          <x:cell r="L1102">
            <x:v>0</x:v>
          </x:cell>
          <x:cell r="M1102">
            <x:v>0</x:v>
          </x:cell>
        </x:row>
        <x:row r="1103">
          <x:cell r="G1103">
            <x:v>0</x:v>
          </x:cell>
          <x:cell r="H1103">
            <x:v>0</x:v>
          </x:cell>
          <x:cell r="I1103">
            <x:v>0</x:v>
          </x:cell>
          <x:cell r="J1103">
            <x:v>0</x:v>
          </x:cell>
          <x:cell r="K1103">
            <x:v>0</x:v>
          </x:cell>
          <x:cell r="L1103">
            <x:v>0</x:v>
          </x:cell>
          <x:cell r="M1103">
            <x:v>0</x:v>
          </x:cell>
        </x:row>
        <x:row r="1104">
          <x:cell r="G1104">
            <x:v>0</x:v>
          </x:cell>
          <x:cell r="H1104">
            <x:v>0</x:v>
          </x:cell>
          <x:cell r="I1104">
            <x:v>0</x:v>
          </x:cell>
          <x:cell r="J1104">
            <x:v>0</x:v>
          </x:cell>
          <x:cell r="K1104">
            <x:v>0</x:v>
          </x:cell>
          <x:cell r="L1104">
            <x:v>0</x:v>
          </x:cell>
          <x:cell r="M1104">
            <x:v>0</x:v>
          </x:cell>
        </x:row>
        <x:row r="1105">
          <x:cell r="G1105">
            <x:v>0</x:v>
          </x:cell>
          <x:cell r="H1105">
            <x:v>0</x:v>
          </x:cell>
          <x:cell r="I1105">
            <x:v>0</x:v>
          </x:cell>
          <x:cell r="J1105">
            <x:v>0</x:v>
          </x:cell>
          <x:cell r="K1105">
            <x:v>0</x:v>
          </x:cell>
          <x:cell r="L1105">
            <x:v>0</x:v>
          </x:cell>
          <x:cell r="M1105">
            <x:v>0</x:v>
          </x:cell>
        </x:row>
        <x:row r="1106">
          <x:cell r="G1106">
            <x:v>0</x:v>
          </x:cell>
          <x:cell r="H1106">
            <x:v>0</x:v>
          </x:cell>
          <x:cell r="I1106">
            <x:v>0</x:v>
          </x:cell>
          <x:cell r="J1106">
            <x:v>0</x:v>
          </x:cell>
          <x:cell r="K1106">
            <x:v>0</x:v>
          </x:cell>
          <x:cell r="L1106">
            <x:v>0</x:v>
          </x:cell>
          <x:cell r="M1106">
            <x:v>0</x:v>
          </x:cell>
        </x:row>
        <x:row r="1107">
          <x:cell r="G1107">
            <x:v>0</x:v>
          </x:cell>
          <x:cell r="H1107">
            <x:v>0</x:v>
          </x:cell>
          <x:cell r="I1107">
            <x:v>0</x:v>
          </x:cell>
          <x:cell r="J1107">
            <x:v>0</x:v>
          </x:cell>
          <x:cell r="K1107">
            <x:v>0</x:v>
          </x:cell>
          <x:cell r="L1107">
            <x:v>0</x:v>
          </x:cell>
          <x:cell r="M1107">
            <x:v>0</x:v>
          </x:cell>
        </x:row>
        <x:row r="1108">
          <x:cell r="G1108">
            <x:v>0</x:v>
          </x:cell>
          <x:cell r="H1108">
            <x:v>0</x:v>
          </x:cell>
          <x:cell r="I1108">
            <x:v>0</x:v>
          </x:cell>
          <x:cell r="J1108">
            <x:v>0</x:v>
          </x:cell>
          <x:cell r="K1108">
            <x:v>0</x:v>
          </x:cell>
          <x:cell r="L1108">
            <x:v>0</x:v>
          </x:cell>
          <x:cell r="M1108">
            <x:v>0</x:v>
          </x:cell>
        </x:row>
        <x:row r="1109">
          <x:cell r="G1109">
            <x:v>0</x:v>
          </x:cell>
          <x:cell r="H1109">
            <x:v>0</x:v>
          </x:cell>
          <x:cell r="I1109">
            <x:v>0</x:v>
          </x:cell>
          <x:cell r="J1109">
            <x:v>0</x:v>
          </x:cell>
          <x:cell r="K1109">
            <x:v>0</x:v>
          </x:cell>
          <x:cell r="L1109">
            <x:v>0</x:v>
          </x:cell>
          <x:cell r="M1109">
            <x:v>0</x:v>
          </x:cell>
        </x:row>
        <x:row r="1110">
          <x:cell r="G1110">
            <x:v>0</x:v>
          </x:cell>
          <x:cell r="H1110">
            <x:v>0</x:v>
          </x:cell>
          <x:cell r="I1110">
            <x:v>0</x:v>
          </x:cell>
          <x:cell r="J1110">
            <x:v>0</x:v>
          </x:cell>
          <x:cell r="K1110">
            <x:v>0</x:v>
          </x:cell>
          <x:cell r="L1110">
            <x:v>0</x:v>
          </x:cell>
          <x:cell r="M1110">
            <x:v>0</x:v>
          </x:cell>
        </x:row>
        <x:row r="1111">
          <x:cell r="G1111">
            <x:v>0</x:v>
          </x:cell>
          <x:cell r="H1111">
            <x:v>0</x:v>
          </x:cell>
          <x:cell r="I1111">
            <x:v>0</x:v>
          </x:cell>
          <x:cell r="J1111">
            <x:v>0</x:v>
          </x:cell>
          <x:cell r="K1111">
            <x:v>0</x:v>
          </x:cell>
          <x:cell r="L1111">
            <x:v>0</x:v>
          </x:cell>
          <x:cell r="M1111">
            <x:v>0</x:v>
          </x:cell>
        </x:row>
        <x:row r="1112">
          <x:cell r="G1112">
            <x:v>0</x:v>
          </x:cell>
          <x:cell r="H1112">
            <x:v>0</x:v>
          </x:cell>
          <x:cell r="I1112">
            <x:v>0</x:v>
          </x:cell>
          <x:cell r="J1112">
            <x:v>0</x:v>
          </x:cell>
          <x:cell r="K1112">
            <x:v>0</x:v>
          </x:cell>
          <x:cell r="L1112">
            <x:v>0</x:v>
          </x:cell>
          <x:cell r="M1112">
            <x:v>0</x:v>
          </x:cell>
        </x:row>
        <x:row r="1113">
          <x:cell r="G1113">
            <x:v>0</x:v>
          </x:cell>
          <x:cell r="H1113">
            <x:v>0</x:v>
          </x:cell>
          <x:cell r="I1113">
            <x:v>0</x:v>
          </x:cell>
          <x:cell r="J1113">
            <x:v>0</x:v>
          </x:cell>
          <x:cell r="K1113">
            <x:v>0</x:v>
          </x:cell>
          <x:cell r="L1113">
            <x:v>0</x:v>
          </x:cell>
          <x:cell r="M1113">
            <x:v>0</x:v>
          </x:cell>
        </x:row>
        <x:row r="1114">
          <x:cell r="G1114">
            <x:v>0</x:v>
          </x:cell>
          <x:cell r="H1114">
            <x:v>0</x:v>
          </x:cell>
          <x:cell r="I1114">
            <x:v>0</x:v>
          </x:cell>
          <x:cell r="J1114">
            <x:v>0</x:v>
          </x:cell>
          <x:cell r="K1114">
            <x:v>0</x:v>
          </x:cell>
          <x:cell r="L1114">
            <x:v>0</x:v>
          </x:cell>
          <x:cell r="M1114">
            <x:v>0</x:v>
          </x:cell>
        </x:row>
        <x:row r="1115">
          <x:cell r="G1115">
            <x:v>0</x:v>
          </x:cell>
          <x:cell r="H1115">
            <x:v>0</x:v>
          </x:cell>
          <x:cell r="I1115">
            <x:v>0</x:v>
          </x:cell>
          <x:cell r="J1115">
            <x:v>0</x:v>
          </x:cell>
          <x:cell r="K1115">
            <x:v>0</x:v>
          </x:cell>
          <x:cell r="L1115">
            <x:v>0</x:v>
          </x:cell>
          <x:cell r="M1115">
            <x:v>0</x:v>
          </x:cell>
        </x:row>
        <x:row r="1116">
          <x:cell r="G1116">
            <x:v>0</x:v>
          </x:cell>
          <x:cell r="H1116">
            <x:v>0</x:v>
          </x:cell>
          <x:cell r="I1116">
            <x:v>0</x:v>
          </x:cell>
          <x:cell r="J1116">
            <x:v>0</x:v>
          </x:cell>
          <x:cell r="K1116">
            <x:v>0</x:v>
          </x:cell>
          <x:cell r="L1116">
            <x:v>0</x:v>
          </x:cell>
          <x:cell r="M1116">
            <x:v>0</x:v>
          </x:cell>
        </x:row>
        <x:row r="1117">
          <x:cell r="G1117">
            <x:v>0</x:v>
          </x:cell>
          <x:cell r="H1117">
            <x:v>0</x:v>
          </x:cell>
          <x:cell r="I1117">
            <x:v>0</x:v>
          </x:cell>
          <x:cell r="J1117">
            <x:v>0</x:v>
          </x:cell>
          <x:cell r="K1117">
            <x:v>0</x:v>
          </x:cell>
          <x:cell r="L1117">
            <x:v>0</x:v>
          </x:cell>
          <x:cell r="M1117">
            <x:v>0</x:v>
          </x:cell>
        </x:row>
        <x:row r="1118">
          <x:cell r="G1118">
            <x:v>0</x:v>
          </x:cell>
          <x:cell r="H1118">
            <x:v>0</x:v>
          </x:cell>
          <x:cell r="I1118">
            <x:v>0</x:v>
          </x:cell>
          <x:cell r="J1118">
            <x:v>0</x:v>
          </x:cell>
          <x:cell r="K1118">
            <x:v>0</x:v>
          </x:cell>
          <x:cell r="L1118">
            <x:v>0</x:v>
          </x:cell>
          <x:cell r="M1118">
            <x:v>0</x:v>
          </x:cell>
        </x:row>
        <x:row r="1119">
          <x:cell r="G1119">
            <x:v>0</x:v>
          </x:cell>
          <x:cell r="H1119">
            <x:v>0</x:v>
          </x:cell>
          <x:cell r="I1119">
            <x:v>0</x:v>
          </x:cell>
          <x:cell r="J1119">
            <x:v>0</x:v>
          </x:cell>
          <x:cell r="K1119">
            <x:v>0</x:v>
          </x:cell>
          <x:cell r="L1119">
            <x:v>0</x:v>
          </x:cell>
          <x:cell r="M1119">
            <x:v>0</x:v>
          </x:cell>
        </x:row>
        <x:row r="1120">
          <x:cell r="G1120">
            <x:v>0</x:v>
          </x:cell>
          <x:cell r="H1120">
            <x:v>0</x:v>
          </x:cell>
          <x:cell r="I1120">
            <x:v>0</x:v>
          </x:cell>
          <x:cell r="J1120">
            <x:v>0</x:v>
          </x:cell>
          <x:cell r="K1120">
            <x:v>0</x:v>
          </x:cell>
          <x:cell r="L1120">
            <x:v>0</x:v>
          </x:cell>
          <x:cell r="M1120">
            <x:v>0</x:v>
          </x:cell>
        </x:row>
        <x:row r="1121">
          <x:cell r="G1121">
            <x:v>0</x:v>
          </x:cell>
          <x:cell r="H1121">
            <x:v>0</x:v>
          </x:cell>
          <x:cell r="I1121">
            <x:v>0</x:v>
          </x:cell>
          <x:cell r="J1121">
            <x:v>0</x:v>
          </x:cell>
          <x:cell r="K1121">
            <x:v>0</x:v>
          </x:cell>
          <x:cell r="L1121">
            <x:v>0</x:v>
          </x:cell>
          <x:cell r="M1121">
            <x:v>0</x:v>
          </x:cell>
        </x:row>
        <x:row r="1122">
          <x:cell r="G1122">
            <x:v>0</x:v>
          </x:cell>
          <x:cell r="H1122">
            <x:v>0</x:v>
          </x:cell>
          <x:cell r="I1122">
            <x:v>0</x:v>
          </x:cell>
          <x:cell r="J1122">
            <x:v>0</x:v>
          </x:cell>
          <x:cell r="K1122">
            <x:v>0</x:v>
          </x:cell>
          <x:cell r="L1122">
            <x:v>0</x:v>
          </x:cell>
          <x:cell r="M1122">
            <x:v>0</x:v>
          </x:cell>
        </x:row>
        <x:row r="1123">
          <x:cell r="G1123">
            <x:v>0</x:v>
          </x:cell>
          <x:cell r="H1123">
            <x:v>0</x:v>
          </x:cell>
          <x:cell r="I1123">
            <x:v>0</x:v>
          </x:cell>
          <x:cell r="J1123">
            <x:v>0</x:v>
          </x:cell>
          <x:cell r="K1123">
            <x:v>0</x:v>
          </x:cell>
          <x:cell r="L1123">
            <x:v>0</x:v>
          </x:cell>
          <x:cell r="M1123">
            <x:v>0</x:v>
          </x:cell>
        </x:row>
        <x:row r="1124">
          <x:cell r="G1124">
            <x:v>0</x:v>
          </x:cell>
          <x:cell r="H1124">
            <x:v>0</x:v>
          </x:cell>
          <x:cell r="I1124">
            <x:v>0</x:v>
          </x:cell>
          <x:cell r="J1124">
            <x:v>0</x:v>
          </x:cell>
          <x:cell r="K1124">
            <x:v>0</x:v>
          </x:cell>
          <x:cell r="L1124">
            <x:v>0</x:v>
          </x:cell>
          <x:cell r="M1124">
            <x:v>0</x:v>
          </x:cell>
        </x:row>
        <x:row r="1125">
          <x:cell r="G1125">
            <x:v>0</x:v>
          </x:cell>
          <x:cell r="H1125">
            <x:v>0</x:v>
          </x:cell>
          <x:cell r="I1125">
            <x:v>0</x:v>
          </x:cell>
          <x:cell r="J1125">
            <x:v>0</x:v>
          </x:cell>
          <x:cell r="K1125">
            <x:v>0</x:v>
          </x:cell>
          <x:cell r="L1125">
            <x:v>0</x:v>
          </x:cell>
          <x:cell r="M1125">
            <x:v>0</x:v>
          </x:cell>
        </x:row>
        <x:row r="1126">
          <x:cell r="G1126">
            <x:v>0</x:v>
          </x:cell>
          <x:cell r="H1126">
            <x:v>0</x:v>
          </x:cell>
          <x:cell r="I1126">
            <x:v>0</x:v>
          </x:cell>
          <x:cell r="J1126">
            <x:v>0</x:v>
          </x:cell>
          <x:cell r="K1126">
            <x:v>0</x:v>
          </x:cell>
          <x:cell r="L1126">
            <x:v>0</x:v>
          </x:cell>
          <x:cell r="M1126">
            <x:v>0</x:v>
          </x:cell>
        </x:row>
        <x:row r="1127">
          <x:cell r="G1127">
            <x:v>0</x:v>
          </x:cell>
          <x:cell r="H1127">
            <x:v>0</x:v>
          </x:cell>
          <x:cell r="I1127">
            <x:v>0</x:v>
          </x:cell>
          <x:cell r="J1127">
            <x:v>0</x:v>
          </x:cell>
          <x:cell r="K1127">
            <x:v>0</x:v>
          </x:cell>
          <x:cell r="L1127">
            <x:v>0</x:v>
          </x:cell>
          <x:cell r="M1127">
            <x:v>0</x:v>
          </x:cell>
        </x:row>
        <x:row r="1128">
          <x:cell r="G1128">
            <x:v>0</x:v>
          </x:cell>
          <x:cell r="H1128">
            <x:v>0</x:v>
          </x:cell>
          <x:cell r="I1128">
            <x:v>0</x:v>
          </x:cell>
          <x:cell r="J1128">
            <x:v>0</x:v>
          </x:cell>
          <x:cell r="K1128">
            <x:v>0</x:v>
          </x:cell>
          <x:cell r="L1128">
            <x:v>0</x:v>
          </x:cell>
          <x:cell r="M1128">
            <x:v>0</x:v>
          </x:cell>
        </x:row>
        <x:row r="1129">
          <x:cell r="G1129">
            <x:v>0</x:v>
          </x:cell>
          <x:cell r="H1129">
            <x:v>0</x:v>
          </x:cell>
          <x:cell r="I1129">
            <x:v>0</x:v>
          </x:cell>
          <x:cell r="J1129">
            <x:v>0</x:v>
          </x:cell>
          <x:cell r="K1129">
            <x:v>0</x:v>
          </x:cell>
          <x:cell r="L1129">
            <x:v>0</x:v>
          </x:cell>
          <x:cell r="M1129">
            <x:v>0</x:v>
          </x:cell>
        </x:row>
        <x:row r="1130">
          <x:cell r="G1130">
            <x:v>0</x:v>
          </x:cell>
          <x:cell r="H1130">
            <x:v>0</x:v>
          </x:cell>
          <x:cell r="I1130">
            <x:v>0</x:v>
          </x:cell>
          <x:cell r="J1130">
            <x:v>0</x:v>
          </x:cell>
          <x:cell r="K1130">
            <x:v>0</x:v>
          </x:cell>
          <x:cell r="L1130">
            <x:v>0</x:v>
          </x:cell>
          <x:cell r="M1130">
            <x:v>0</x:v>
          </x:cell>
        </x:row>
        <x:row r="1131">
          <x:cell r="G1131">
            <x:v>0</x:v>
          </x:cell>
          <x:cell r="H1131">
            <x:v>0</x:v>
          </x:cell>
          <x:cell r="I1131">
            <x:v>0</x:v>
          </x:cell>
          <x:cell r="J1131">
            <x:v>0</x:v>
          </x:cell>
          <x:cell r="K1131">
            <x:v>0</x:v>
          </x:cell>
          <x:cell r="L1131">
            <x:v>0</x:v>
          </x:cell>
          <x:cell r="M1131">
            <x:v>0</x:v>
          </x:cell>
        </x:row>
        <x:row r="1132">
          <x:cell r="G1132">
            <x:v>0</x:v>
          </x:cell>
          <x:cell r="H1132">
            <x:v>0</x:v>
          </x:cell>
          <x:cell r="I1132">
            <x:v>0</x:v>
          </x:cell>
          <x:cell r="J1132">
            <x:v>0</x:v>
          </x:cell>
          <x:cell r="K1132">
            <x:v>0</x:v>
          </x:cell>
          <x:cell r="L1132">
            <x:v>0</x:v>
          </x:cell>
          <x:cell r="M1132">
            <x:v>0</x:v>
          </x:cell>
        </x:row>
        <x:row r="1133">
          <x:cell r="G1133">
            <x:v>0</x:v>
          </x:cell>
          <x:cell r="H1133">
            <x:v>0</x:v>
          </x:cell>
          <x:cell r="I1133">
            <x:v>0</x:v>
          </x:cell>
          <x:cell r="J1133">
            <x:v>0</x:v>
          </x:cell>
          <x:cell r="K1133">
            <x:v>0</x:v>
          </x:cell>
          <x:cell r="L1133">
            <x:v>0</x:v>
          </x:cell>
          <x:cell r="M1133">
            <x:v>0</x:v>
          </x:cell>
        </x:row>
        <x:row r="1134">
          <x:cell r="G1134">
            <x:v>0</x:v>
          </x:cell>
          <x:cell r="H1134">
            <x:v>0</x:v>
          </x:cell>
          <x:cell r="I1134">
            <x:v>0</x:v>
          </x:cell>
          <x:cell r="J1134">
            <x:v>0</x:v>
          </x:cell>
          <x:cell r="K1134">
            <x:v>0</x:v>
          </x:cell>
          <x:cell r="L1134">
            <x:v>0</x:v>
          </x:cell>
          <x:cell r="M1134">
            <x:v>0</x:v>
          </x:cell>
        </x:row>
        <x:row r="1135">
          <x:cell r="G1135">
            <x:v>0</x:v>
          </x:cell>
          <x:cell r="H1135">
            <x:v>0</x:v>
          </x:cell>
          <x:cell r="I1135">
            <x:v>0</x:v>
          </x:cell>
          <x:cell r="J1135">
            <x:v>0</x:v>
          </x:cell>
          <x:cell r="K1135">
            <x:v>0</x:v>
          </x:cell>
          <x:cell r="L1135">
            <x:v>0</x:v>
          </x:cell>
          <x:cell r="M1135">
            <x:v>0</x:v>
          </x:cell>
        </x:row>
        <x:row r="1136">
          <x:cell r="G1136">
            <x:v>0</x:v>
          </x:cell>
          <x:cell r="H1136">
            <x:v>0</x:v>
          </x:cell>
          <x:cell r="I1136">
            <x:v>0</x:v>
          </x:cell>
          <x:cell r="J1136">
            <x:v>0</x:v>
          </x:cell>
          <x:cell r="K1136">
            <x:v>0</x:v>
          </x:cell>
          <x:cell r="L1136">
            <x:v>0</x:v>
          </x:cell>
          <x:cell r="M1136">
            <x:v>0</x:v>
          </x:cell>
        </x:row>
        <x:row r="1137">
          <x:cell r="G1137">
            <x:v>0</x:v>
          </x:cell>
          <x:cell r="H1137">
            <x:v>0</x:v>
          </x:cell>
          <x:cell r="I1137">
            <x:v>0</x:v>
          </x:cell>
          <x:cell r="J1137">
            <x:v>0</x:v>
          </x:cell>
          <x:cell r="K1137">
            <x:v>0</x:v>
          </x:cell>
          <x:cell r="L1137">
            <x:v>0</x:v>
          </x:cell>
          <x:cell r="M1137">
            <x:v>0</x:v>
          </x:cell>
        </x:row>
        <x:row r="1138">
          <x:cell r="G1138">
            <x:v>0</x:v>
          </x:cell>
          <x:cell r="H1138">
            <x:v>0</x:v>
          </x:cell>
          <x:cell r="I1138">
            <x:v>0</x:v>
          </x:cell>
          <x:cell r="J1138">
            <x:v>0</x:v>
          </x:cell>
          <x:cell r="K1138">
            <x:v>0</x:v>
          </x:cell>
          <x:cell r="L1138">
            <x:v>0</x:v>
          </x:cell>
          <x:cell r="M1138">
            <x:v>0</x:v>
          </x:cell>
        </x:row>
        <x:row r="1139">
          <x:cell r="G1139">
            <x:v>0</x:v>
          </x:cell>
          <x:cell r="H1139">
            <x:v>0</x:v>
          </x:cell>
          <x:cell r="I1139">
            <x:v>0</x:v>
          </x:cell>
          <x:cell r="J1139">
            <x:v>0</x:v>
          </x:cell>
          <x:cell r="K1139">
            <x:v>0</x:v>
          </x:cell>
          <x:cell r="L1139">
            <x:v>0</x:v>
          </x:cell>
          <x:cell r="M1139">
            <x:v>0</x:v>
          </x:cell>
        </x:row>
        <x:row r="1140">
          <x:cell r="G1140">
            <x:v>0</x:v>
          </x:cell>
          <x:cell r="H1140">
            <x:v>0</x:v>
          </x:cell>
          <x:cell r="I1140">
            <x:v>0</x:v>
          </x:cell>
          <x:cell r="J1140">
            <x:v>0</x:v>
          </x:cell>
          <x:cell r="K1140">
            <x:v>0</x:v>
          </x:cell>
          <x:cell r="L1140">
            <x:v>0</x:v>
          </x:cell>
          <x:cell r="M1140">
            <x:v>0</x:v>
          </x:cell>
        </x:row>
        <x:row r="1141">
          <x:cell r="G1141">
            <x:v>0</x:v>
          </x:cell>
          <x:cell r="H1141">
            <x:v>0</x:v>
          </x:cell>
          <x:cell r="I1141">
            <x:v>0</x:v>
          </x:cell>
          <x:cell r="J1141">
            <x:v>0</x:v>
          </x:cell>
          <x:cell r="K1141">
            <x:v>0</x:v>
          </x:cell>
          <x:cell r="L1141">
            <x:v>0</x:v>
          </x:cell>
          <x:cell r="M1141">
            <x:v>0</x:v>
          </x:cell>
        </x:row>
        <x:row r="1142">
          <x:cell r="G1142">
            <x:v>0</x:v>
          </x:cell>
          <x:cell r="H1142">
            <x:v>0</x:v>
          </x:cell>
          <x:cell r="I1142">
            <x:v>0</x:v>
          </x:cell>
          <x:cell r="J1142">
            <x:v>0</x:v>
          </x:cell>
          <x:cell r="K1142">
            <x:v>0</x:v>
          </x:cell>
          <x:cell r="L1142">
            <x:v>0</x:v>
          </x:cell>
          <x:cell r="M1142">
            <x:v>0</x:v>
          </x:cell>
        </x:row>
        <x:row r="1143">
          <x:cell r="G1143">
            <x:v>0</x:v>
          </x:cell>
          <x:cell r="H1143">
            <x:v>0</x:v>
          </x:cell>
          <x:cell r="I1143">
            <x:v>0</x:v>
          </x:cell>
          <x:cell r="J1143">
            <x:v>0</x:v>
          </x:cell>
          <x:cell r="K1143">
            <x:v>0</x:v>
          </x:cell>
          <x:cell r="L1143">
            <x:v>0</x:v>
          </x:cell>
          <x:cell r="M1143">
            <x:v>0</x:v>
          </x:cell>
        </x:row>
        <x:row r="1144">
          <x:cell r="G1144">
            <x:v>0</x:v>
          </x:cell>
          <x:cell r="H1144">
            <x:v>0</x:v>
          </x:cell>
          <x:cell r="I1144">
            <x:v>0</x:v>
          </x:cell>
          <x:cell r="J1144">
            <x:v>0</x:v>
          </x:cell>
          <x:cell r="K1144">
            <x:v>0</x:v>
          </x:cell>
          <x:cell r="L1144">
            <x:v>0</x:v>
          </x:cell>
          <x:cell r="M1144">
            <x:v>0</x:v>
          </x:cell>
        </x:row>
        <x:row r="1145">
          <x:cell r="G1145">
            <x:v>0</x:v>
          </x:cell>
          <x:cell r="H1145">
            <x:v>0</x:v>
          </x:cell>
          <x:cell r="I1145">
            <x:v>0</x:v>
          </x:cell>
          <x:cell r="J1145">
            <x:v>0</x:v>
          </x:cell>
          <x:cell r="K1145">
            <x:v>0</x:v>
          </x:cell>
          <x:cell r="L1145">
            <x:v>0</x:v>
          </x:cell>
          <x:cell r="M1145">
            <x:v>0</x:v>
          </x:cell>
        </x:row>
        <x:row r="1146">
          <x:cell r="G1146">
            <x:v>0</x:v>
          </x:cell>
          <x:cell r="H1146">
            <x:v>0</x:v>
          </x:cell>
          <x:cell r="I1146">
            <x:v>0</x:v>
          </x:cell>
          <x:cell r="J1146">
            <x:v>0</x:v>
          </x:cell>
          <x:cell r="K1146">
            <x:v>0</x:v>
          </x:cell>
          <x:cell r="L1146">
            <x:v>0</x:v>
          </x:cell>
          <x:cell r="M1146">
            <x:v>0</x:v>
          </x:cell>
        </x:row>
        <x:row r="1147">
          <x:cell r="G1147">
            <x:v>0</x:v>
          </x:cell>
          <x:cell r="H1147">
            <x:v>0</x:v>
          </x:cell>
          <x:cell r="I1147">
            <x:v>0</x:v>
          </x:cell>
          <x:cell r="J1147">
            <x:v>0</x:v>
          </x:cell>
          <x:cell r="K1147">
            <x:v>0</x:v>
          </x:cell>
          <x:cell r="L1147">
            <x:v>0</x:v>
          </x:cell>
          <x:cell r="M1147">
            <x:v>0</x:v>
          </x:cell>
        </x:row>
        <x:row r="1157">
          <x:cell r="G1157">
            <x:v>0</x:v>
          </x:cell>
          <x:cell r="H1157">
            <x:v>0</x:v>
          </x:cell>
          <x:cell r="M1157">
            <x:v>0</x:v>
          </x:cell>
        </x:row>
        <x:row r="1158">
          <x:cell r="G1158">
            <x:v>0</x:v>
          </x:cell>
          <x:cell r="H1158">
            <x:v>0</x:v>
          </x:cell>
          <x:cell r="M1158">
            <x:v>0</x:v>
          </x:cell>
        </x:row>
        <x:row r="1159">
          <x:cell r="G1159">
            <x:v>0</x:v>
          </x:cell>
          <x:cell r="H1159">
            <x:v>0</x:v>
          </x:cell>
          <x:cell r="M1159">
            <x:v>0</x:v>
          </x:cell>
        </x:row>
        <x:row r="1160">
          <x:cell r="G1160">
            <x:v>0</x:v>
          </x:cell>
          <x:cell r="H1160">
            <x:v>0</x:v>
          </x:cell>
          <x:cell r="M1160">
            <x:v>0</x:v>
          </x:cell>
        </x:row>
        <x:row r="1161">
          <x:cell r="G1161">
            <x:v>0</x:v>
          </x:cell>
          <x:cell r="H1161">
            <x:v>0</x:v>
          </x:cell>
          <x:cell r="M1161">
            <x:v>0</x:v>
          </x:cell>
        </x:row>
        <x:row r="1162">
          <x:cell r="G1162">
            <x:v>0</x:v>
          </x:cell>
          <x:cell r="H1162">
            <x:v>0</x:v>
          </x:cell>
          <x:cell r="M1162">
            <x:v>0</x:v>
          </x:cell>
        </x:row>
        <x:row r="1163">
          <x:cell r="G1163">
            <x:v>0</x:v>
          </x:cell>
          <x:cell r="H1163">
            <x:v>0</x:v>
          </x:cell>
          <x:cell r="M1163">
            <x:v>0</x:v>
          </x:cell>
        </x:row>
        <x:row r="1164">
          <x:cell r="G1164">
            <x:v>0</x:v>
          </x:cell>
          <x:cell r="H1164">
            <x:v>0</x:v>
          </x:cell>
          <x:cell r="M1164">
            <x:v>0</x:v>
          </x:cell>
        </x:row>
        <x:row r="1165">
          <x:cell r="G1165">
            <x:v>0</x:v>
          </x:cell>
          <x:cell r="H1165">
            <x:v>0</x:v>
          </x:cell>
          <x:cell r="M1165">
            <x:v>0</x:v>
          </x:cell>
        </x:row>
        <x:row r="1166">
          <x:cell r="G1166">
            <x:v>0</x:v>
          </x:cell>
          <x:cell r="H1166">
            <x:v>0</x:v>
          </x:cell>
          <x:cell r="M1166">
            <x:v>0</x:v>
          </x:cell>
        </x:row>
        <x:row r="1167">
          <x:cell r="G1167">
            <x:v>0</x:v>
          </x:cell>
          <x:cell r="H1167">
            <x:v>0</x:v>
          </x:cell>
          <x:cell r="M1167">
            <x:v>0</x:v>
          </x:cell>
        </x:row>
        <x:row r="1168">
          <x:cell r="G1168">
            <x:v>0</x:v>
          </x:cell>
          <x:cell r="H1168">
            <x:v>0</x:v>
          </x:cell>
          <x:cell r="M1168">
            <x:v>0</x:v>
          </x:cell>
        </x:row>
        <x:row r="1169">
          <x:cell r="G1169">
            <x:v>0</x:v>
          </x:cell>
          <x:cell r="H1169">
            <x:v>0</x:v>
          </x:cell>
          <x:cell r="M1169">
            <x:v>0</x:v>
          </x:cell>
        </x:row>
        <x:row r="1170">
          <x:cell r="G1170">
            <x:v>0</x:v>
          </x:cell>
          <x:cell r="H1170">
            <x:v>0</x:v>
          </x:cell>
          <x:cell r="M1170">
            <x:v>0</x:v>
          </x:cell>
        </x:row>
        <x:row r="1171">
          <x:cell r="G1171">
            <x:v>0</x:v>
          </x:cell>
          <x:cell r="H1171">
            <x:v>0</x:v>
          </x:cell>
          <x:cell r="M1171">
            <x:v>0</x:v>
          </x:cell>
        </x:row>
        <x:row r="1172">
          <x:cell r="G1172">
            <x:v>0</x:v>
          </x:cell>
          <x:cell r="H1172">
            <x:v>0</x:v>
          </x:cell>
          <x:cell r="M1172">
            <x:v>0</x:v>
          </x:cell>
        </x:row>
        <x:row r="1173">
          <x:cell r="G1173">
            <x:v>0</x:v>
          </x:cell>
          <x:cell r="H1173">
            <x:v>0</x:v>
          </x:cell>
          <x:cell r="M1173">
            <x:v>0</x:v>
          </x:cell>
        </x:row>
        <x:row r="1174">
          <x:cell r="G1174">
            <x:v>0</x:v>
          </x:cell>
          <x:cell r="H1174">
            <x:v>0</x:v>
          </x:cell>
          <x:cell r="M1174">
            <x:v>0</x:v>
          </x:cell>
        </x:row>
        <x:row r="1175">
          <x:cell r="G1175">
            <x:v>0</x:v>
          </x:cell>
          <x:cell r="H1175">
            <x:v>0</x:v>
          </x:cell>
          <x:cell r="M1175">
            <x:v>0</x:v>
          </x:cell>
        </x:row>
        <x:row r="1176">
          <x:cell r="G1176">
            <x:v>0</x:v>
          </x:cell>
          <x:cell r="H1176">
            <x:v>0</x:v>
          </x:cell>
          <x:cell r="M1176">
            <x:v>0</x:v>
          </x:cell>
        </x:row>
        <x:row r="1177">
          <x:cell r="G1177">
            <x:v>0</x:v>
          </x:cell>
          <x:cell r="H1177">
            <x:v>0</x:v>
          </x:cell>
          <x:cell r="M1177">
            <x:v>0</x:v>
          </x:cell>
        </x:row>
        <x:row r="1178">
          <x:cell r="G1178">
            <x:v>0</x:v>
          </x:cell>
          <x:cell r="H1178">
            <x:v>0</x:v>
          </x:cell>
          <x:cell r="M1178">
            <x:v>0</x:v>
          </x:cell>
        </x:row>
        <x:row r="1179">
          <x:cell r="G1179">
            <x:v>0</x:v>
          </x:cell>
          <x:cell r="H1179">
            <x:v>0</x:v>
          </x:cell>
          <x:cell r="M1179">
            <x:v>0</x:v>
          </x:cell>
        </x:row>
        <x:row r="1180">
          <x:cell r="G1180">
            <x:v>0</x:v>
          </x:cell>
          <x:cell r="H1180">
            <x:v>0</x:v>
          </x:cell>
          <x:cell r="M1180">
            <x:v>0</x:v>
          </x:cell>
        </x:row>
        <x:row r="1181">
          <x:cell r="G1181">
            <x:v>0</x:v>
          </x:cell>
          <x:cell r="H1181">
            <x:v>0</x:v>
          </x:cell>
          <x:cell r="M1181">
            <x:v>0</x:v>
          </x:cell>
        </x:row>
        <x:row r="1182">
          <x:cell r="G1182">
            <x:v>0</x:v>
          </x:cell>
          <x:cell r="H1182">
            <x:v>0</x:v>
          </x:cell>
          <x:cell r="M1182">
            <x:v>0</x:v>
          </x:cell>
        </x:row>
        <x:row r="1183">
          <x:cell r="G1183">
            <x:v>0</x:v>
          </x:cell>
          <x:cell r="H1183">
            <x:v>0</x:v>
          </x:cell>
          <x:cell r="M1183">
            <x:v>0</x:v>
          </x:cell>
        </x:row>
        <x:row r="1184">
          <x:cell r="G1184">
            <x:v>0</x:v>
          </x:cell>
          <x:cell r="H1184">
            <x:v>0</x:v>
          </x:cell>
          <x:cell r="M1184">
            <x:v>0</x:v>
          </x:cell>
        </x:row>
        <x:row r="1185">
          <x:cell r="G1185">
            <x:v>0</x:v>
          </x:cell>
          <x:cell r="H1185">
            <x:v>0</x:v>
          </x:cell>
          <x:cell r="M1185">
            <x:v>0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</x:sheetDataSet>
  </x:externalBook>
</x:externalLink>
</file>

<file path=xl/externalLinks/externalLink4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회로내역(승인)"/>
      <x:sheetName val="ISSUEMST"/>
      <x:sheetName val="회로내역(전체)"/>
      <x:sheetName val="전장내역(전체)"/>
      <x:sheetName val="Macro1"/>
      <x:sheetName val="Sheet2"/>
      <x:sheetName val="환율적용표"/>
      <x:sheetName val="실행철강하도"/>
      <x:sheetName val="전장품(관리용)"/>
      <x:sheetName val="Y-WORK"/>
    </x:sheetNames>
    <x:sheetDataSet>
      <x:sheetData sheetId="0" refreshError="0">
        <x:row r="1"/>
        <x:row r="1048576"/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4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설비"/>
      <x:sheetName val="노임"/>
      <x:sheetName val="환율적용표"/>
      <x:sheetName val="회로내역(승인)"/>
      <x:sheetName val="문화내역"/>
      <x:sheetName val="건축내역"/>
      <x:sheetName val="단가산출"/>
      <x:sheetName val="2공구산출내역"/>
      <x:sheetName val="터널조도"/>
      <x:sheetName val="DATE"/>
      <x:sheetName val="Y-WORK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4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환율적용표"/>
      <x:sheetName val="발주현황"/>
      <x:sheetName val="납기"/>
      <x:sheetName val="품의자료"/>
      <x:sheetName val="suspension"/>
      <x:sheetName val="견적검토"/>
      <x:sheetName val="예산요청"/>
      <x:sheetName val="예산요청변형"/>
      <x:sheetName val="WHEEL"/>
      <x:sheetName val="제동가격"/>
      <x:sheetName val="AXLE BOX"/>
      <x:sheetName val="업체현황"/>
      <x:sheetName val="예산요청 (2)"/>
      <x:sheetName val="COUPLER"/>
      <x:sheetName val="BUFFER"/>
      <x:sheetName val="DRAWGEAR"/>
      <x:sheetName val="오스트리아2"/>
      <x:sheetName val="설비"/>
      <x:sheetName val="2F 회의실견적(5_14 일대)"/>
      <x:sheetName val="Y-WORK"/>
    </x:sheetNames>
    <x:sheetDataSet>
      <x:sheetData sheetId="0" refreshError="0"/>
      <x:sheetData sheetId="1" refreshError="1">
        <x:row r="7">
          <x:cell r="J7">
            <x:v>1964.1600000000001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</x:sheetDataSet>
  </x:externalBook>
</x:externalLink>
</file>

<file path=xl/externalLinks/externalLink4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( R)"/>
      <x:sheetName val="설비"/>
      <x:sheetName val="실행철강하도"/>
      <x:sheetName val="유기공정"/>
      <x:sheetName val="환율적용표"/>
      <x:sheetName val="工완성공사율"/>
      <x:sheetName val="예정(3)"/>
      <x:sheetName val="동원(3)"/>
      <x:sheetName val="회로내역(승인)"/>
      <x:sheetName val="위치도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4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K55BOM"/>
      <x:sheetName val="K55BOM (2)"/>
      <x:sheetName val="제출원가"/>
      <x:sheetName val="표준공수"/>
      <x:sheetName val="공수산정"/>
      <x:sheetName val="재료총괄"/>
      <x:sheetName val="국내재료비"/>
      <x:sheetName val="수입재료비"/>
      <x:sheetName val="국내부품비"/>
      <x:sheetName val="수입부품비"/>
      <x:sheetName val="간접재료비"/>
      <x:sheetName val="노무비"/>
      <x:sheetName val="상각비"/>
      <x:sheetName val="외주집"/>
      <x:sheetName val="외주가공비"/>
      <x:sheetName val="관세.농특세"/>
      <x:sheetName val="한전설계총명세 (2)"/>
      <x:sheetName val="현금예금"/>
      <x:sheetName val="K1CSP-00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4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불출요청"/>
      <x:sheetName val="원자재실셈"/>
      <x:sheetName val="불출요청CKC"/>
      <x:sheetName val="수리자재CKC"/>
      <x:sheetName val="한전설계총명세 (2)"/>
      <x:sheetName val="K55BOM"/>
      <x:sheetName val="내역서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1"/>
      <x:sheetData sheetId="5" refreshError="1"/>
      <x:sheetData sheetId="6" refreshError="1"/>
    </x:sheetDataSet>
  </x:externalBook>
</x:externalLink>
</file>

<file path=xl/externalLinks/externalLink4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공사원가계산서"/>
      <x:sheetName val="COVER"/>
      <x:sheetName val="공사내역"/>
      <x:sheetName val="Sheet1"/>
      <x:sheetName val="Module1"/>
    </x:sheetNames>
    <x:sheetDataSet>
      <x:sheetData sheetId="0" refreshError="0"/>
      <x:sheetData sheetId="1" refreshError="0"/>
      <x:sheetData sheetId="2" refreshError="0">
        <x:row r="76">
          <x:cell r="F76">
            <x:v>10118592</x:v>
          </x:cell>
        </x:row>
        <x:row r="82">
          <x:cell r="F82">
            <x:v>11773590</x:v>
          </x:cell>
        </x:row>
      </x:sheetData>
      <x:sheetData sheetId="3" refreshError="0"/>
      <x:sheetData sheetId="4" refreshError="1"/>
    </x:sheetDataSet>
  </x:externalBook>
</x:externalLink>
</file>

<file path=xl/externalLinks/externalLink4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  <x:sheetName val="환율적용표"/>
      <x:sheetName val="계산내역서"/>
      <x:sheetName val="Gesamt"/>
      <x:sheetName val="96갑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4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20v956TB82 추가 국산품목록"/>
      <x:sheetName val="20v956TB82 추가 국산품목록 (2)"/>
    </x:sheetNames>
    <x:sheetDataSet>
      <x:sheetData sheetId="0" refreshError="0"/>
      <x:sheetData sheetId="1" refreshError="1"/>
    </x:sheetDataSet>
  </x:externalBook>
</x:externalLink>
</file>

<file path=xl/externalLinks/externalLink4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시산표"/>
      <x:sheetName val="점유면적"/>
      <x:sheetName val="예산계획"/>
      <x:sheetName val="지보1_98"/>
      <x:sheetName val="감가상각"/>
      <x:sheetName val="대외공문"/>
      <x:sheetName val="96갑지"/>
      <x:sheetName val="환산"/>
      <x:sheetName val="재료비"/>
      <x:sheetName val="__"/>
      <x:sheetName val="PG사업 탄내배선 소요자재명세서"/>
      <x:sheetName val="재무제표"/>
      <x:sheetName val="비목계산"/>
      <x:sheetName val="20v956TB82 추가 국산품목록"/>
      <x:sheetName val="MSC_PBA"/>
      <x:sheetName val="Sheet5(실지급)"/>
      <x:sheetName val="소요예산 집계표"/>
      <x:sheetName val="재료비(하모닉필터)"/>
      <x:sheetName val="AAVR-IL"/>
      <x:sheetName val="CALENDAR"/>
      <x:sheetName val="통계자료"/>
      <x:sheetName val="97손익계획"/>
      <x:sheetName val="MACRO1.XLM"/>
      <x:sheetName val="MatchCode"/>
      <x:sheetName val="#REF"/>
      <x:sheetName val="임율총괄"/>
      <x:sheetName val="Macro4"/>
      <x:sheetName val="5_2"/>
      <x:sheetName val="업무담당"/>
      <x:sheetName val="QDaccdil"/>
      <x:sheetName val="간이연락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5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양식"/>
      <x:sheetName val="재료비집계표"/>
      <x:sheetName val="xxxxxx"/>
      <x:sheetName val="기본원단위1.1"/>
      <x:sheetName val="기본원단위2.1"/>
      <x:sheetName val="기본원단위3.1"/>
      <x:sheetName val="경비"/>
      <x:sheetName val="노무비2"/>
      <x:sheetName val="노무비"/>
      <x:sheetName val="외자"/>
      <x:sheetName val="구체"/>
      <x:sheetName val="동력"/>
      <x:sheetName val="설비"/>
      <x:sheetName val="전기"/>
      <x:sheetName val="제동"/>
      <x:sheetName val="대차"/>
      <x:sheetName val="연결"/>
      <x:sheetName val="강재 및 정병류"/>
      <x:sheetName val="참조"/>
      <x:sheetName val="예비품,기기분석"/>
      <x:sheetName val="예비품"/>
      <x:sheetName val="시험기"/>
      <x:sheetName val="20v956TB82 추가 국산품목록"/>
    </x:sheetNames>
    <x:sheetDataSet>
      <x:sheetData sheetId="0" refreshError="1">
        <x:row r="13">
          <x:cell r="C13">
            <x:v>0.94999999999999996</x:v>
          </x:cell>
        </x:row>
      </x:sheetData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5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94"/>
      <x:sheetName val="한전설계총명세 (2)"/>
      <x:sheetName val="수량산출"/>
      <x:sheetName val="Sheet1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5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잡비계산"/>
      <x:sheetName val="노무비"/>
      <x:sheetName val="E.P.T수량산출서"/>
      <x:sheetName val="수량산출"/>
      <x:sheetName val="표지세로"/>
      <x:sheetName val="재료비"/>
      <x:sheetName val="데이타"/>
      <x:sheetName val="식재인부"/>
      <x:sheetName val="AS포장복구 "/>
      <x:sheetName val="JOIN(2span)"/>
      <x:sheetName val="바닥판"/>
      <x:sheetName val="주빔의 설계"/>
      <x:sheetName val="철근량산정및사용성검토"/>
      <x:sheetName val="입력DATA"/>
      <x:sheetName val="공종별원가계산"/>
      <x:sheetName val="가설공사비"/>
      <x:sheetName val="도로구조공사비"/>
      <x:sheetName val="도로토공공사비"/>
      <x:sheetName val="여수토공사비"/>
      <x:sheetName val="하남내역"/>
      <x:sheetName val="가제당공사비"/>
      <x:sheetName val="기초처리공사비"/>
      <x:sheetName val="복통공사비"/>
      <x:sheetName val="본제당공사비"/>
      <x:sheetName val="시험비"/>
      <x:sheetName val="자재대"/>
      <x:sheetName val="중기운반비"/>
      <x:sheetName val="진입도로공사비"/>
      <x:sheetName val="취수탑공사비"/>
      <x:sheetName val="토취장복구"/>
      <x:sheetName val="총괄표"/>
      <x:sheetName val="보완서표지 "/>
      <x:sheetName val="약품공급2"/>
      <x:sheetName val="전체제잡비"/>
      <x:sheetName val="부대공사"/>
      <x:sheetName val="물가시세"/>
      <x:sheetName val="노임단가"/>
      <x:sheetName val="요율"/>
      <x:sheetName val="제수변 수량집계표(보통)"/>
      <x:sheetName val="토목(대안)"/>
      <x:sheetName val="#REF"/>
      <x:sheetName val="기기리스트"/>
      <x:sheetName val="남평내역"/>
      <x:sheetName val="내역서1-2"/>
      <x:sheetName val="Sheet1"/>
      <x:sheetName val="E_P_T수량산출서"/>
      <x:sheetName val="E_P_T수량산출서1"/>
      <x:sheetName val="대치판정"/>
      <x:sheetName val="설계"/>
      <x:sheetName val="조경내"/>
      <x:sheetName val="단가 및 재료비"/>
      <x:sheetName val="중기사용료산출근거"/>
      <x:sheetName val="Total"/>
      <x:sheetName val="1안"/>
      <x:sheetName val="전기일위대가"/>
      <x:sheetName val="단가"/>
      <x:sheetName val="시설물일위"/>
      <x:sheetName val="용지매수"/>
      <x:sheetName val="설비"/>
      <x:sheetName val="내역"/>
      <x:sheetName val="수량"/>
      <x:sheetName val="간지선별"/>
      <x:sheetName val="DATA 입력란"/>
      <x:sheetName val="1. 설계조건 2.단면가정 3. 하중계산"/>
      <x:sheetName val="합의경상"/>
      <x:sheetName val="설계명세서"/>
      <x:sheetName val="소요자재명세서"/>
      <x:sheetName val="DATA"/>
      <x:sheetName val="노무,재료"/>
      <x:sheetName val="기구조직"/>
      <x:sheetName val="내역서"/>
      <x:sheetName val="설계예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</x:sheetDataSet>
  </x:externalBook>
</x:externalLink>
</file>

<file path=xl/externalLinks/externalLink5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건축내역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>
        <x:row r="1">
          <x:cell r="A1" t="str">
            <x:v>수입재료비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외화금액</x:v>
          </x:cell>
          <x:cell r="F4" t="str">
            <x:v>환율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13.76</x:v>
          </x:cell>
          <x:cell r="F8">
            <x:v>1242.8099999999999</x:v>
          </x:cell>
          <x:cell r="G8">
            <x:v>17101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E10">
            <x:v>1.1200000000000001</x:v>
          </x:cell>
          <x:cell r="F10">
            <x:v>1242.8099999999999</x:v>
          </x:cell>
          <x:cell r="G10">
            <x:v>1391</x:v>
          </x:cell>
        </x:row>
        <x:row r="11">
          <x:cell r="B11">
            <x:v>2540375032019</x:v>
          </x:cell>
          <x:cell r="C11">
            <x:v>60716922</x:v>
          </x:cell>
          <x:cell r="D11" t="str">
            <x:v>모터,유압식</x:v>
          </x:cell>
          <x:cell r="E11">
            <x:v>319.80000000000001</x:v>
          </x:cell>
          <x:cell r="F11">
            <x:v>10.0266</x:v>
          </x:cell>
          <x:cell r="G11">
            <x:v>3206</x:v>
          </x:cell>
        </x:row>
        <x:row r="12">
          <x:cell r="A12">
            <x:v>6</x:v>
          </x:cell>
          <x:cell r="G12">
            <x:v>4597</x:v>
          </x:cell>
        </x:row>
        <x:row r="13">
          <x:cell r="A13">
            <x:v>7</x:v>
          </x:cell>
          <x:cell r="B13">
            <x:v>2540375032020</x:v>
          </x:cell>
          <x:cell r="C13">
            <x:v>60716923</x:v>
          </x:cell>
          <x:cell r="D13" t="str">
            <x:v>노백 조립체</x:v>
          </x:cell>
          <x:cell r="E13">
            <x:v>13.76</x:v>
          </x:cell>
          <x:cell r="F13">
            <x:v>1242.8099999999999</x:v>
          </x:cell>
          <x:cell r="G13">
            <x:v>17101</x:v>
          </x:cell>
        </x:row>
        <x:row r="14">
          <x:cell r="A14">
            <x:v>8</x:v>
          </x:cell>
          <x:cell r="B14">
            <x:v>3040005080126</x:v>
          </x:cell>
          <x:cell r="C14">
            <x:v>7974982</x:v>
          </x:cell>
          <x:cell r="D14" t="str">
            <x:v>축압기,유압식</x:v>
          </x:cell>
          <x:cell r="E14">
            <x:v>86.920000000000002</x:v>
          </x:cell>
          <x:cell r="F14">
            <x:v>10.0266</x:v>
          </x:cell>
          <x:cell r="G14">
            <x:v>871</x:v>
          </x:cell>
        </x:row>
        <x:row r="15">
          <x:cell r="A15">
            <x:v>9</x:v>
          </x:cell>
          <x:cell r="B15">
            <x:v>3040010728149</x:v>
          </x:cell>
          <x:cell r="C15">
            <x:v>12283254</x:v>
          </x:cell>
          <x:cell r="D15" t="str">
            <x:v>판,지지용,축용</x:v>
          </x:cell>
        </x:row>
        <x:row r="16">
          <x:cell r="A16">
            <x:v>10</x:v>
          </x:cell>
          <x:cell r="B16">
            <x:v>3040010728154</x:v>
          </x:cell>
          <x:cell r="C16">
            <x:v>12283260</x:v>
          </x:cell>
          <x:cell r="D16" t="str">
            <x:v>연결링크,강체형</x:v>
          </x:cell>
        </x:row>
        <x:row r="17">
          <x:cell r="A17">
            <x:v>11</x:v>
          </x:cell>
          <x:cell r="B17">
            <x:v>3040010728171</x:v>
          </x:cell>
          <x:cell r="C17">
            <x:v>12283265</x:v>
          </x:cell>
          <x:cell r="D17" t="str">
            <x:v>캠,제어용</x:v>
          </x:cell>
        </x:row>
        <x:row r="18">
          <x:cell r="A18">
            <x:v>12</x:v>
          </x:cell>
          <x:cell r="B18">
            <x:v>3040010733057</x:v>
          </x:cell>
          <x:cell r="C18">
            <x:v>12283307</x:v>
          </x:cell>
          <x:cell r="D18" t="str">
            <x:v>캡,선형작동 실린더용</x:v>
          </x:cell>
        </x:row>
        <x:row r="19">
          <x:cell r="A19">
            <x:v>13</x:v>
          </x:cell>
          <x:cell r="B19">
            <x:v>3040010733059</x:v>
          </x:cell>
          <x:cell r="C19">
            <x:v>12283305</x:v>
          </x:cell>
          <x:cell r="D19" t="str">
            <x:v>피스톤,선형작동 실린더용</x:v>
          </x:cell>
        </x:row>
        <x:row r="20">
          <x:cell r="A20">
            <x:v>14</x:v>
          </x:cell>
          <x:cell r="B20">
            <x:v>3110375019233</x:v>
          </x:cell>
          <x:cell r="C20">
            <x:v>60716619</x:v>
          </x:cell>
          <x:cell r="D20" t="str">
            <x:v>판,지지,베어링용</x:v>
          </x:cell>
        </x:row>
        <x:row r="21">
          <x:cell r="A21">
            <x:v>15</x:v>
          </x:cell>
          <x:cell r="B21">
            <x:v>3120375021651</x:v>
          </x:cell>
          <x:cell r="C21">
            <x:v>60717104</x:v>
          </x:cell>
          <x:cell r="D21" t="str">
            <x:v>슬리브,밸브용</x:v>
          </x:cell>
        </x:row>
        <x:row r="22">
          <x:cell r="A22">
            <x:v>16</x:v>
          </x:cell>
          <x:cell r="B22">
            <x:v>4730010733065</x:v>
          </x:cell>
          <x:cell r="C22">
            <x:v>12283320</x:v>
          </x:cell>
          <x:cell r="D22" t="str">
            <x:v>어댑터,직선형,파이프와 튜브연결용</x:v>
          </x:cell>
          <x:cell r="E22" t="str">
            <x:v xml:space="preserve"> </x:v>
          </x:cell>
        </x:row>
        <x:row r="23">
          <x:cell r="A23">
            <x:v>17</x:v>
          </x:cell>
          <x:cell r="B23">
            <x:v>4810011461377</x:v>
          </x:cell>
          <x:cell r="C23">
            <x:v>12283325</x:v>
          </x:cell>
          <x:cell r="D23" t="str">
            <x:v>밸브,선형,방향 제어용</x:v>
          </x:cell>
        </x:row>
        <x:row r="24">
          <x:cell r="A24">
            <x:v>18</x:v>
          </x:cell>
          <x:cell r="B24">
            <x:v>4820010733143</x:v>
          </x:cell>
          <x:cell r="C24">
            <x:v>12283311</x:v>
          </x:cell>
          <x:cell r="D24" t="str">
            <x:v>콕크,배출용</x:v>
          </x:cell>
        </x:row>
        <x:row r="25">
          <x:cell r="A25">
            <x:v>19</x:v>
          </x:cell>
          <x:cell r="B25">
            <x:v>5305010733128</x:v>
          </x:cell>
          <x:cell r="C25">
            <x:v>12283142</x:v>
          </x:cell>
          <x:cell r="D25" t="str">
            <x:v>고정나사</x:v>
          </x:cell>
        </x:row>
        <x:row r="26">
          <x:cell r="A26">
            <x:v>20</x:v>
          </x:cell>
          <x:cell r="B26">
            <x:v>5306010733122</x:v>
          </x:cell>
          <x:cell r="C26">
            <x:v>12283220</x:v>
          </x:cell>
          <x:cell r="D26" t="str">
            <x:v>볼트,어깨형</x:v>
          </x:cell>
          <x:cell r="E26">
            <x:v>63.009999999999998</x:v>
          </x:cell>
          <x:cell r="F26">
            <x:v>10.0266</x:v>
          </x:cell>
          <x:cell r="G26">
            <x:v>631</x:v>
          </x:cell>
        </x:row>
        <x:row r="27">
          <x:cell r="A27">
            <x:v>21</x:v>
          </x:cell>
          <x:cell r="B27">
            <x:v>5310010728135</x:v>
          </x:cell>
          <x:cell r="C27">
            <x:v>12283251</x:v>
          </x:cell>
          <x:cell r="D27" t="str">
            <x:v>너트,평면,원형</x:v>
          </x:cell>
        </x:row>
        <x:row r="28">
          <x:cell r="A28">
            <x:v>22</x:v>
          </x:cell>
          <x:cell r="B28">
            <x:v>5310010733063</x:v>
          </x:cell>
          <x:cell r="C28">
            <x:v>12283323</x:v>
          </x:cell>
          <x:cell r="D28" t="str">
            <x:v>와셔,평면형</x:v>
          </x:cell>
        </x:row>
        <x:row r="29">
          <x:cell r="A29">
            <x:v>23</x:v>
          </x:cell>
          <x:cell r="B29">
            <x:v>5310375018968</x:v>
          </x:cell>
          <x:cell r="C29">
            <x:v>60716621</x:v>
          </x:cell>
          <x:cell r="D29" t="str">
            <x:v>와셔,평면형</x:v>
          </x:cell>
          <x:cell r="E29">
            <x:v>3.3700000000000001</x:v>
          </x:cell>
          <x:cell r="F29">
            <x:v>1242.8099999999999</x:v>
          </x:cell>
          <x:cell r="G29">
            <x:v>4188</x:v>
          </x:cell>
        </x:row>
        <x:row r="30">
          <x:cell r="A30">
            <x:v>24</x:v>
          </x:cell>
          <x:cell r="B30">
            <x:v>5310375018969</x:v>
          </x:cell>
          <x:cell r="C30">
            <x:v>60716693</x:v>
          </x:cell>
          <x:cell r="D30" t="str">
            <x:v>와셔,평면형</x:v>
          </x:cell>
        </x:row>
        <x:row r="31">
          <x:cell r="A31">
            <x:v>25</x:v>
          </x:cell>
          <x:cell r="B31">
            <x:v>5330010733060</x:v>
          </x:cell>
          <x:cell r="C31">
            <x:v>12283308</x:v>
          </x:cell>
          <x:cell r="D31" t="str">
            <x:v>리테이너,패킹용</x:v>
          </x:cell>
        </x:row>
        <x:row r="32">
          <x:cell r="A32">
            <x:v>26</x:v>
          </x:cell>
          <x:cell r="B32">
            <x:v>5340010728145</x:v>
          </x:cell>
          <x:cell r="C32">
            <x:v>12283165</x:v>
          </x:cell>
          <x:cell r="D32" t="str">
            <x:v>브래킷,앵글형</x:v>
          </x:cell>
        </x:row>
        <x:row r="33">
          <x:cell r="A33">
            <x:v>27</x:v>
          </x:cell>
          <x:cell r="B33">
            <x:v>5340010733061</x:v>
          </x:cell>
          <x:cell r="C33">
            <x:v>12283326</x:v>
          </x:cell>
          <x:cell r="D33" t="str">
            <x:v>덮개,입구용</x:v>
          </x:cell>
        </x:row>
        <x:row r="34">
          <x:cell r="A34">
            <x:v>28</x:v>
          </x:cell>
          <x:cell r="B34">
            <x:v>5340010733175</x:v>
          </x:cell>
          <x:cell r="C34">
            <x:v>12283350</x:v>
          </x:cell>
          <x:cell r="D34" t="str">
            <x:v>리테이너,나선형 압축용수철용</x:v>
          </x:cell>
        </x:row>
        <x:row r="35">
          <x:cell r="A35">
            <x:v>29</x:v>
          </x:cell>
          <x:cell r="B35">
            <x:v>5340010733176</x:v>
          </x:cell>
          <x:cell r="C35">
            <x:v>12283314</x:v>
          </x:cell>
          <x:cell r="D35" t="str">
            <x:v>플러그,배출용</x:v>
          </x:cell>
          <x:cell r="E35">
            <x:v>54.939999999999998</x:v>
          </x:cell>
          <x:cell r="F35">
            <x:v>10.0266</x:v>
          </x:cell>
          <x:cell r="G35">
            <x:v>550</x:v>
          </x:cell>
        </x:row>
        <x:row r="36">
          <x:cell r="A36">
            <x:v>30</x:v>
          </x:cell>
          <x:cell r="B36">
            <x:v>5340375021409</x:v>
          </x:cell>
          <x:cell r="C36">
            <x:v>60716441</x:v>
          </x:cell>
          <x:cell r="D36" t="str">
            <x:v>덮개,입구용</x:v>
          </x:cell>
        </x:row>
        <x:row r="37">
          <x:cell r="A37">
            <x:v>31</x:v>
          </x:cell>
          <x:cell r="B37">
            <x:v>5340375021473</x:v>
          </x:cell>
          <x:cell r="C37">
            <x:v>60717107</x:v>
          </x:cell>
          <x:cell r="D37" t="str">
            <x:v>덮개,입구용</x:v>
          </x:cell>
        </x:row>
        <x:row r="38">
          <x:cell r="A38">
            <x:v>32</x:v>
          </x:cell>
          <x:cell r="B38">
            <x:v>5365375021566</x:v>
          </x:cell>
          <x:cell r="C38">
            <x:v>60717106</x:v>
          </x:cell>
          <x:cell r="D38" t="str">
            <x:v>플러그,기계나사용</x:v>
          </x:cell>
        </x:row>
        <x:row r="39">
          <x:cell r="A39">
            <x:v>33</x:v>
          </x:cell>
          <x:cell r="B39">
            <x:v>5365375036496</x:v>
          </x:cell>
          <x:cell r="C39">
            <x:v>60716978</x:v>
          </x:cell>
          <x:cell r="D39" t="str">
            <x:v>링,지지용</x:v>
          </x:cell>
        </x:row>
        <x:row r="40">
          <x:cell r="A40">
            <x:v>34</x:v>
          </x:cell>
          <x:cell r="B40">
            <x:v>5950310728047</x:v>
          </x:cell>
          <x:cell r="C40">
            <x:v>12283152</x:v>
          </x:cell>
          <x:cell r="D40" t="str">
            <x:v>변압기</x:v>
          </x:cell>
        </x:row>
        <x:row r="41">
          <x:cell r="A41">
            <x:v>35</x:v>
          </x:cell>
          <x:cell r="B41">
            <x:v>5998375036572</x:v>
          </x:cell>
          <x:cell r="C41">
            <x:v>60717459</x:v>
          </x:cell>
          <x:cell r="D41" t="str">
            <x:v>회로카드 조립체</x:v>
          </x:cell>
        </x:row>
        <x:row r="42">
          <x:cell r="A42">
            <x:v>36</x:v>
          </x:cell>
          <x:cell r="B42">
            <x:v>6130375021861</x:v>
          </x:cell>
          <x:cell r="C42">
            <x:v>60717514</x:v>
          </x:cell>
          <x:cell r="D42" t="str">
            <x:v>전원 공급기</x:v>
          </x:cell>
          <x:cell r="E42">
            <x:v>1.23</x:v>
          </x:cell>
          <x:cell r="F42">
            <x:v>1242.8099999999999</x:v>
          </x:cell>
          <x:cell r="G42">
            <x:v>1528</x:v>
          </x:cell>
        </x:row>
        <x:row r="43">
          <x:cell r="A43">
            <x:v>37</x:v>
          </x:cell>
          <x:cell r="B43" t="str">
            <x:v>2510-37-A13-2728</x:v>
          </x:cell>
          <x:cell r="C43">
            <x:v>60716622</x:v>
          </x:cell>
          <x:cell r="D43" t="str">
            <x:v>토션바,차체지지장치용</x:v>
          </x:cell>
          <x:cell r="E43">
            <x:v>19.920000000000002</x:v>
          </x:cell>
          <x:cell r="F43">
            <x:v>1242.8099999999999</x:v>
          </x:cell>
          <x:cell r="G43">
            <x:v>24756</x:v>
          </x:cell>
        </x:row>
        <x:row r="44">
          <x:cell r="A44">
            <x:v>38</x:v>
          </x:cell>
          <x:cell r="B44" t="str">
            <x:v>2510-37-A13-2915</x:v>
          </x:cell>
          <x:cell r="C44">
            <x:v>60716608</x:v>
          </x:cell>
          <x:cell r="D44" t="str">
            <x:v>축조립체,출력 구동용</x:v>
          </x:cell>
          <x:cell r="E44">
            <x:v>324.25999999999999</x:v>
          </x:cell>
          <x:cell r="F44">
            <x:v>1242.8099999999999</x:v>
          </x:cell>
          <x:cell r="G44">
            <x:v>402993</x:v>
          </x:cell>
        </x:row>
        <x:row r="45">
          <x:cell r="D45" t="str">
            <x:v>합             계</x:v>
          </x:cell>
          <x:cell r="G45">
            <x:v>474316</x:v>
          </x:cell>
        </x:row>
      </x:sheetData>
      <x:sheetData sheetId="15" refreshError="1"/>
      <x:sheetData sheetId="16" refreshError="1"/>
      <x:sheetData sheetId="17" refreshError="1"/>
      <x:sheetData sheetId="18" refreshError="1"/>
      <x:sheetData sheetId="19" refreshError="1">
        <x:row r="1">
          <x:cell r="A1" t="str">
            <x:v>포장재료비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총 금 액</x:v>
          </x:cell>
          <x:cell r="F4" t="str">
            <x:v>수량</x:v>
          </x:cell>
          <x:cell r="G4" t="str">
            <x:v>금  액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30116</x:v>
          </x:cell>
          <x:cell r="F5">
            <x:v>7</x:v>
          </x:cell>
          <x:cell r="G5">
            <x:v>4302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120110</x:v>
          </x:cell>
          <x:cell r="F6">
            <x:v>105</x:v>
          </x:cell>
          <x:cell r="G6">
            <x:v>1143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56104</x:v>
          </x:cell>
          <x:cell r="F7">
            <x:v>48</x:v>
          </x:cell>
          <x:cell r="G7">
            <x:v>1168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428341</x:v>
          </x:cell>
          <x:cell r="F8">
            <x:v>89</x:v>
          </x:cell>
          <x:cell r="G8">
            <x:v>4812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301739</x:v>
          </x:cell>
          <x:cell r="F9">
            <x:v>91</x:v>
          </x:cell>
          <x:cell r="G9">
            <x:v>3315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16594</x:v>
          </x:cell>
          <x:cell r="F10">
            <x:v>3</x:v>
          </x:cell>
          <x:cell r="G10">
            <x:v>5531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479338</x:v>
          </x:cell>
          <x:cell r="F11">
            <x:v>61</x:v>
          </x:cell>
          <x:cell r="G11">
            <x:v>7858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122768</x:v>
          </x:cell>
          <x:cell r="F12">
            <x:v>29</x:v>
          </x:cell>
          <x:cell r="G12">
            <x:v>4233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12248</x:v>
          </x:cell>
          <x:cell r="F13">
            <x:v>6</x:v>
          </x:cell>
          <x:cell r="G13">
            <x:v>2041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40300</x:v>
          </x:cell>
          <x:cell r="F14">
            <x:v>30</x:v>
          </x:cell>
          <x:cell r="G14">
            <x:v>1343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53312</x:v>
          </x:cell>
          <x:cell r="F15">
            <x:v>35</x:v>
          </x:cell>
          <x:cell r="G15">
            <x:v>1523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523960</x:v>
          </x:cell>
          <x:cell r="F16">
            <x:v>95</x:v>
          </x:cell>
          <x:cell r="G16">
            <x:v>5515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479338</x:v>
          </x:cell>
          <x:cell r="F17">
            <x:v>61</x:v>
          </x:cell>
          <x:cell r="G17">
            <x:v>7858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18266</x:v>
          </x:cell>
          <x:cell r="F18">
            <x:v>8</x:v>
          </x:cell>
          <x:cell r="G18">
            <x:v>2283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30130</x:v>
          </x:cell>
          <x:cell r="F19">
            <x:v>10</x:v>
          </x:cell>
          <x:cell r="G19">
            <x:v>3013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32398</x:v>
          </x:cell>
          <x:cell r="F20">
            <x:v>21</x:v>
          </x:cell>
          <x:cell r="G20">
            <x:v>1542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95020</x:v>
          </x:cell>
          <x:cell r="F21">
            <x:v>32</x:v>
          </x:cell>
          <x:cell r="G21">
            <x:v>2969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100618</x:v>
          </x:cell>
          <x:cell r="F22">
            <x:v>51</x:v>
          </x:cell>
          <x:cell r="G22">
            <x:v>1972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9614</x:v>
          </x:cell>
          <x:cell r="F23">
            <x:v>25</x:v>
          </x:cell>
          <x:cell r="G23">
            <x:v>384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133014</x:v>
          </x:cell>
          <x:cell r="F24">
            <x:v>137</x:v>
          </x:cell>
          <x:cell r="G24">
            <x:v>970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27174</x:v>
          </x:cell>
          <x:cell r="F25">
            <x:v>23</x:v>
          </x:cell>
          <x:cell r="G25">
            <x:v>1181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31564</x:v>
          </x:cell>
          <x:cell r="F26">
            <x:v>28</x:v>
          </x:cell>
          <x:cell r="G26">
            <x:v>1127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33276</x:v>
          </x:cell>
          <x:cell r="F27">
            <x:v>22</x:v>
          </x:cell>
          <x:cell r="G27">
            <x:v>1512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8736</x:v>
          </x:cell>
          <x:cell r="F28">
            <x:v>6</x:v>
          </x:cell>
          <x:cell r="G28">
            <x:v>1456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318480</x:v>
          </x:cell>
          <x:cell r="F29">
            <x:v>70</x:v>
          </x:cell>
          <x:cell r="G29">
            <x:v>4549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15760</x:v>
          </x:cell>
          <x:cell r="F30">
            <x:v>10</x:v>
          </x:cell>
          <x:cell r="G30">
            <x:v>1576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110060</x:v>
          </x:cell>
          <x:cell r="F31">
            <x:v>51</x:v>
          </x:cell>
          <x:cell r="G31">
            <x:v>2158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67474</x:v>
          </x:cell>
          <x:cell r="F32">
            <x:v>53</x:v>
          </x:cell>
          <x:cell r="G32">
            <x:v>1273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19512</x:v>
          </x:cell>
          <x:cell r="F33">
            <x:v>11</x:v>
          </x:cell>
          <x:cell r="G33">
            <x:v>1773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20984</x:v>
          </x:cell>
          <x:cell r="F34">
            <x:v>8</x:v>
          </x:cell>
          <x:cell r="G34">
            <x:v>2623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17996</x:v>
          </x:cell>
          <x:cell r="F35">
            <x:v>6</x:v>
          </x:cell>
          <x:cell r="G35">
            <x:v>2999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12248</x:v>
          </x:cell>
          <x:cell r="F36">
            <x:v>6</x:v>
          </x:cell>
          <x:cell r="G36">
            <x:v>2041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26252</x:v>
          </x:cell>
          <x:cell r="F37">
            <x:v>14</x:v>
          </x:cell>
          <x:cell r="G37">
            <x:v>1875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67582</x:v>
          </x:cell>
          <x:cell r="F38">
            <x:v>14</x:v>
          </x:cell>
          <x:cell r="G38">
            <x:v>4827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619416</x:v>
          </x:cell>
          <x:cell r="F39">
            <x:v>113</x:v>
          </x:cell>
          <x:cell r="G39">
            <x:v>5481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31432</x:v>
          </x:cell>
          <x:cell r="F40">
            <x:v>4</x:v>
          </x:cell>
          <x:cell r="G40">
            <x:v>7858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89185</x:v>
          </x:cell>
          <x:cell r="F41">
            <x:v>25</x:v>
          </x:cell>
          <x:cell r="G41">
            <x:v>3567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220024</x:v>
          </x:cell>
          <x:cell r="F42">
            <x:v>28</x:v>
          </x:cell>
          <x:cell r="G42">
            <x:v>7858</x:v>
          </x:cell>
        </x:row>
        <x:row r="43">
          <x:cell r="D43" t="str">
            <x:v>합             계</x:v>
          </x:cell>
          <x:cell r="E43">
            <x:v>4820483</x:v>
          </x:cell>
          <x:cell r="F43">
            <x:v>1436</x:v>
          </x:cell>
          <x:cell r="G43">
            <x:v>119509</x:v>
          </x:cell>
        </x:row>
      </x:sheetData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>
        <x:row r="1">
          <x:cell r="A1" t="str">
            <x:v>작업설물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국  내</x:v>
          </x:cell>
          <x:cell r="F4" t="str">
            <x:v>수  입</x:v>
          </x:cell>
          <x:cell r="G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3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25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F8">
            <x:v>59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1077</x:v>
          </x:cell>
          <x:cell r="F10">
            <x:v>163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586</x:v>
          </x:cell>
          <x:cell r="F11">
            <x:v>59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403</x:v>
          </x:cell>
          <x:cell r="F12">
            <x:v>1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8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3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3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30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3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110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24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24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199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24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6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F24">
            <x:v>21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77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4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F27">
            <x:v>867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4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36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57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586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9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F33">
            <x:v>3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160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89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32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9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96</x:v>
          </x:cell>
          <x:cell r="F40">
            <x:v>5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F41">
            <x:v>113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F42">
            <x:v>590</x:v>
          </x:cell>
        </x:row>
        <x:row r="43">
          <x:cell r="D43" t="str">
            <x:v>합             계</x:v>
          </x:cell>
          <x:cell r="E43">
            <x:v>3751</x:v>
          </x:cell>
          <x:cell r="F43">
            <x:v>1881</x:v>
          </x:cell>
        </x:row>
      </x:sheetData>
      <x:sheetData sheetId="23" refreshError="1"/>
      <x:sheetData sheetId="24" refreshError="1"/>
      <x:sheetData sheetId="25" refreshError="1">
        <x:row r="1">
          <x:cell r="A1" t="str">
            <x:v>직접노무비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17190.700000000001</x:v>
          </x:cell>
          <x:cell r="G5">
            <x:v>552509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17190.700000000001</x:v>
          </x:cell>
          <x:cell r="G6">
            <x:v>132712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17190.700000000001</x:v>
          </x:cell>
          <x:cell r="G8">
            <x:v>43320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17190.700000000001</x:v>
          </x:cell>
          <x:cell r="G9">
            <x:v>86813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17190.700000000001</x:v>
          </x:cell>
          <x:cell r="G10">
            <x:v>1189768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17190.700000000001</x:v>
          </x:cell>
          <x:cell r="G11">
            <x:v>137525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17190.700000000001</x:v>
          </x:cell>
          <x:cell r="G12">
            <x:v>31115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17190.700000000001</x:v>
          </x:cell>
          <x:cell r="G14">
            <x:v>51056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17190.700000000001</x:v>
          </x:cell>
          <x:cell r="G16">
            <x:v>123257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17190.700000000001</x:v>
          </x:cell>
          <x:cell r="G17">
            <x:v>325248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17190.700000000001</x:v>
          </x:cell>
          <x:cell r="G19">
            <x:v>178611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17190.700000000001</x:v>
          </x:cell>
          <x:cell r="G21">
            <x:v>618521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17190.700000000001</x:v>
          </x:cell>
          <x:cell r="G22">
            <x:v>28364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17190.700000000001</x:v>
          </x:cell>
          <x:cell r="G29">
            <x:v>67559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17190.700000000001</x:v>
          </x:cell>
          <x:cell r="G38">
            <x:v>36616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17190.700000000001</x:v>
          </x:cell>
          <x:cell r="G40">
            <x:v>137009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17190.700000000001</x:v>
          </x:cell>
          <x:cell r="G42">
            <x:v>152481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3892484</x:v>
          </x:cell>
        </x:row>
      </x:sheetData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>
        <x:row r="1">
          <x:cell r="A1" t="str">
            <x:v>감가상각비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3921.3499999999999</x:v>
          </x:cell>
          <x:cell r="G5">
            <x:v>126032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3921.3499999999999</x:v>
          </x:cell>
          <x:cell r="G6">
            <x:v>30272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3921.3499999999999</x:v>
          </x:cell>
          <x:cell r="G8">
            <x:v>9881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3921.3499999999999</x:v>
          </x:cell>
          <x:cell r="G9">
            <x:v>19802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3921.3499999999999</x:v>
          </x:cell>
          <x:cell r="G10">
            <x:v>271396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3921.3499999999999</x:v>
          </x:cell>
          <x:cell r="G11">
            <x:v>31370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3921.3499999999999</x:v>
          </x:cell>
          <x:cell r="G12">
            <x:v>7097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3921.3499999999999</x:v>
          </x:cell>
          <x:cell r="G14">
            <x:v>11646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3921.3499999999999</x:v>
          </x:cell>
          <x:cell r="G16">
            <x:v>28116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3921.3499999999999</x:v>
          </x:cell>
          <x:cell r="G17">
            <x:v>74191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3921.3499999999999</x:v>
          </x:cell>
          <x:cell r="G19">
            <x:v>40742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3921.3499999999999</x:v>
          </x:cell>
          <x:cell r="G21">
            <x:v>141090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3921.3499999999999</x:v>
          </x:cell>
          <x:cell r="G22">
            <x:v>6470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3921.3499999999999</x:v>
          </x:cell>
          <x:cell r="G29">
            <x:v>15410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3921.3499999999999</x:v>
          </x:cell>
          <x:cell r="G38">
            <x:v>8352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3921.3499999999999</x:v>
          </x:cell>
          <x:cell r="G40">
            <x:v>31253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3921.3499999999999</x:v>
          </x:cell>
          <x:cell r="G42">
            <x:v>34782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887902</x:v>
          </x:cell>
        </x:row>
      </x:sheetData>
      <x:sheetData sheetId="32" refreshError="1">
        <x:row r="1">
          <x:cell r="A1" t="str">
            <x:v>외주가공비 집계표</x:v>
          </x:cell>
        </x:row>
        <x:row r="2"/>
        <x:row r="3">
          <x:cell r="F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금   액</x:v>
          </x:cell>
          <x:cell r="F4" t="str">
            <x:v>비  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106625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25197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11200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174462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688374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739328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111044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15000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100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406415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4800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294700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29200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49192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9600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116745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53678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20294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19295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11000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3900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6340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7905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4800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35100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9870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8020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9550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7810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11000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5280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25671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57956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441789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4909713</x:v>
          </x:cell>
        </x:row>
        <x:row r="43">
          <x:cell r="D43" t="str">
            <x:v>합             계</x:v>
          </x:cell>
          <x:cell r="E43">
            <x:v>8430953</x:v>
          </x:cell>
        </x:row>
      </x:sheetData>
      <x:sheetData sheetId="33" refreshError="1"/>
      <x:sheetData sheetId="34" refreshError="1">
        <x:row r="1">
          <x:cell r="A1" t="str">
            <x:v>관  세  집계표</x:v>
          </x:cell>
        </x:row>
        <x:row r="2"/>
        <x:row r="3">
          <x:cell r="G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수입재료</x:v>
          </x:cell>
          <x:cell r="F4" t="str">
            <x:v>수입부품</x:v>
          </x:cell>
          <x:cell r="G4" t="str">
            <x:v>합  계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408</x:v>
          </x:cell>
          <x:cell r="F8">
            <x:v>8352</x:v>
          </x:cell>
          <x:cell r="G8">
            <x:v>8760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F9">
            <x:v>58855</x:v>
          </x:cell>
          <x:cell r="G9">
            <x:v>58855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109</x:v>
          </x:cell>
          <x:cell r="F10">
            <x:v>1831</x:v>
          </x:cell>
          <x:cell r="G10">
            <x:v>1940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408</x:v>
          </x:cell>
          <x:cell r="F11">
            <x:v>11105</x:v>
          </x:cell>
          <x:cell r="G11">
            <x:v>11513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20</x:v>
          </x:cell>
          <x:cell r="F12">
            <x:v>262</x:v>
          </x:cell>
          <x:cell r="G12">
            <x:v>282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F21">
            <x:v>505</x:v>
          </x:cell>
          <x:cell r="G21">
            <x:v>505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G22">
            <x:v>0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15</x:v>
          </x:cell>
          <x:cell r="G24">
            <x:v>15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100</x:v>
          </x:cell>
          <x:cell r="G27">
            <x:v>100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1632</x:v>
          </x:cell>
          <x:cell r="G33">
            <x:v>1632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F38">
            <x:v>21515</x:v>
          </x:cell>
          <x:cell r="G38">
            <x:v>21515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36</x:v>
          </x:cell>
          <x:cell r="F40">
            <x:v>22167</x:v>
          </x:cell>
          <x:cell r="G40">
            <x:v>22203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591</x:v>
          </x:cell>
          <x:cell r="G41">
            <x:v>591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9633</x:v>
          </x:cell>
          <x:cell r="G42">
            <x:v>9633</x:v>
          </x:cell>
        </x:row>
        <x:row r="43">
          <x:cell r="D43" t="str">
            <x:v>합             계</x:v>
          </x:cell>
          <x:cell r="E43">
            <x:v>12952</x:v>
          </x:cell>
          <x:cell r="F43">
            <x:v>124592</x:v>
          </x:cell>
          <x:cell r="G43">
            <x:v>137544</x:v>
          </x:cell>
        </x:row>
      </x:sheetData>
      <x:sheetData sheetId="35" refreshError="1"/>
      <x:sheetData sheetId="36" refreshError="1"/>
      <x:sheetData sheetId="37" refreshError="1"/>
      <x:sheetData sheetId="38" refreshError="1"/>
      <x:sheetData sheetId="39" refreshError="1"/>
    </x:sheetDataSet>
  </x:externalBook>
</x:externalLink>
</file>

<file path=xl/externalLinks/externalLink5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집계표"/>
      <x:sheetName val="노무단가"/>
      <x:sheetName val="설비"/>
      <x:sheetName val="#REF"/>
      <x:sheetName val="기존단가 (2)"/>
      <x:sheetName val="직노"/>
      <x:sheetName val="000000"/>
      <x:sheetName val="설계서"/>
      <x:sheetName val="공사원가 계산서"/>
      <x:sheetName val="총괄내역서"/>
      <x:sheetName val="내역서"/>
      <x:sheetName val="폐기물처리 내역서"/>
      <x:sheetName val="원가(상차)"/>
      <x:sheetName val="원가(수집·운반)"/>
      <x:sheetName val="원가(혼합)"/>
      <x:sheetName val="구조물깨기"/>
      <x:sheetName val="상차(폐자재)"/>
      <x:sheetName val="살수(물탱크)"/>
      <x:sheetName val="중기사용료"/>
      <x:sheetName val="B.H(0.7㎥)"/>
      <x:sheetName val="Breaker(0.7㎥)"/>
      <x:sheetName val="D.T(15ton)"/>
      <x:sheetName val="물탱크(5,500ℓ)"/>
      <x:sheetName val="크레인(트럭)10ton"/>
      <x:sheetName val="물량집계표"/>
      <x:sheetName val="내역(가지)"/>
      <x:sheetName val="냉천부속동"/>
      <x:sheetName val="단"/>
      <x:sheetName val="견적서"/>
      <x:sheetName val="노무비"/>
      <x:sheetName val="실행"/>
      <x:sheetName val="노임단가"/>
      <x:sheetName val="EP0618"/>
      <x:sheetName val="N賃率-職"/>
      <x:sheetName val="단가조사"/>
      <x:sheetName val="직재"/>
      <x:sheetName val="재집"/>
      <x:sheetName val="자료"/>
      <x:sheetName val="내역"/>
      <x:sheetName val="건축2"/>
      <x:sheetName val="MATERIAL"/>
      <x:sheetName val="조경내"/>
      <x:sheetName val="신리"/>
      <x:sheetName val="갑지1"/>
      <x:sheetName val="연부97-1"/>
      <x:sheetName val="재료단가"/>
      <x:sheetName val="포장재료집계표"/>
      <x:sheetName val="배수장토목공사비"/>
      <x:sheetName val="재료집계표"/>
      <x:sheetName val="기존단가_(2)"/>
      <x:sheetName val="공사원가_계산서"/>
      <x:sheetName val="폐기물처리_내역서"/>
      <x:sheetName val="B_H(0_7㎥)"/>
      <x:sheetName val="Breaker(0_7㎥)"/>
      <x:sheetName val="D_T(15ton)"/>
      <x:sheetName val="철콘-부대"/>
      <x:sheetName val="시중노임(공사)"/>
      <x:sheetName val="산1~6"/>
      <x:sheetName val="96노임기준"/>
      <x:sheetName val="관리비비계상"/>
      <x:sheetName val="요율"/>
      <x:sheetName val="교대시점"/>
      <x:sheetName val="ⴭⴭⴭⴭⴭ"/>
      <x:sheetName val="교통대책내역"/>
      <x:sheetName val="Sheet5"/>
      <x:sheetName val="수량산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</x:sheetDataSet>
  </x:externalBook>
</x:externalLink>
</file>

<file path=xl/externalLinks/externalLink5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계정code"/>
      <x:sheetName val="간접재료(갑)"/>
      <x:sheetName val="감가상각(집)"/>
      <x:sheetName val="관세(집)"/>
      <x:sheetName val="직접노무(갑)"/>
      <x:sheetName val="설물(갑)"/>
      <x:sheetName val="수입재료(갑)"/>
      <x:sheetName val="외주가공(갑)"/>
      <x:sheetName val="포장재료(갑)"/>
      <x:sheetName val="건축내역"/>
    </x:sheetNames>
    <x:sheetDataSet>
      <x:sheetData sheetId="0" refreshError="1">
        <x:row r="6">
          <x:cell r="A6" t="str">
            <x:v>SZ0801</x:v>
          </x:cell>
          <x:cell r="B6" t="str">
            <x:v>NIKE</x:v>
          </x:cell>
          <x:cell r="C6">
            <x:v>53</x:v>
          </x:cell>
          <x:cell r="D6" t="str">
            <x:v>개</x:v>
          </x:cell>
          <x:cell r="E6">
            <x:v>57399000</x:v>
          </x:cell>
          <x:cell r="F6">
            <x:v>20000131</x:v>
          </x:cell>
          <x:cell r="G6">
            <x:v>200</x:v>
          </x:cell>
          <x:cell r="S6">
            <x:v>200</x:v>
          </x:cell>
          <x:cell r="U6" t="str">
            <x:v>확정계약</x:v>
          </x:cell>
          <x:cell r="W6">
            <x:v>200</x:v>
          </x:cell>
          <x:cell r="X6">
            <x:v>200</x:v>
          </x:cell>
          <x:cell r="Y6">
            <x:v>0</x:v>
          </x:cell>
          <x:cell r="Z6">
            <x:v>200</x:v>
          </x:cell>
          <x:cell r="AD6">
            <x:v>50.25</x:v>
          </x:cell>
        </x:row>
        <x:row r="7">
          <x:cell r="A7" t="str">
            <x:v>SC0201</x:v>
          </x:cell>
          <x:cell r="B7" t="str">
            <x:v>K200</x:v>
          </x:cell>
          <x:cell r="C7">
            <x:v>45</x:v>
          </x:cell>
          <x:cell r="D7" t="str">
            <x:v>종</x:v>
          </x:cell>
          <x:cell r="E7">
            <x:v>775199990</x:v>
          </x:cell>
          <x:cell r="F7">
            <x:v>20000210</x:v>
          </x:cell>
          <x:cell r="G7">
            <x:v>400</x:v>
          </x:cell>
          <x:cell r="S7">
            <x:v>400</x:v>
          </x:cell>
          <x:cell r="U7" t="str">
            <x:v>확정계약</x:v>
          </x:cell>
          <x:cell r="W7">
            <x:v>10400</x:v>
          </x:cell>
          <x:cell r="X7">
            <x:v>10662.440000000001</x:v>
          </x:cell>
          <x:cell r="Y7">
            <x:v>262.44000000000051</x:v>
          </x:cell>
          <x:cell r="Z7">
            <x:v>400</x:v>
          </x:cell>
          <x:cell r="AC7">
            <x:v>10262.440000000001</x:v>
          </x:cell>
          <x:cell r="AD7">
            <x:v>117.67</x:v>
          </x:cell>
        </x:row>
        <x:row r="8">
          <x:cell r="A8" t="str">
            <x:v>SD0201</x:v>
          </x:cell>
          <x:cell r="B8" t="str">
            <x:v>구룡</x:v>
          </x:cell>
          <x:cell r="C8">
            <x:v>49</x:v>
          </x:cell>
          <x:cell r="D8" t="str">
            <x:v>종</x:v>
          </x:cell>
          <x:cell r="E8">
            <x:v>237500000</x:v>
          </x:cell>
          <x:cell r="F8">
            <x:v>20000210</x:v>
          </x:cell>
          <x:cell r="G8">
            <x:v>300</x:v>
          </x:cell>
          <x:cell r="H8">
            <x:v>500</x:v>
          </x:cell>
          <x:cell r="S8">
            <x:v>800</x:v>
          </x:cell>
          <x:cell r="U8" t="str">
            <x:v>확정계약</x:v>
          </x:cell>
          <x:cell r="W8">
            <x:v>1200</x:v>
          </x:cell>
          <x:cell r="X8">
            <x:v>4127.3800000000001</x:v>
          </x:cell>
          <x:cell r="Y8">
            <x:v>2927.3800000000001</x:v>
          </x:cell>
          <x:cell r="Z8">
            <x:v>800</x:v>
          </x:cell>
          <x:cell r="AC8">
            <x:v>3327.3800000000001</x:v>
          </x:cell>
          <x:cell r="AD8">
            <x:v>59.469999999999999</x:v>
          </x:cell>
        </x:row>
        <x:row r="9">
          <x:cell r="A9" t="str">
            <x:v>SF1101</x:v>
          </x:cell>
          <x:cell r="B9" t="str">
            <x:v>K55</x:v>
          </x:cell>
          <x:cell r="C9">
            <x:v>3</x:v>
          </x:cell>
          <x:cell r="D9" t="str">
            <x:v>종</x:v>
          </x:cell>
          <x:cell r="E9">
            <x:v>14400000</x:v>
          </x:cell>
          <x:cell r="F9">
            <x:v>20000305</x:v>
          </x:cell>
          <x:cell r="S9">
            <x:v>0</x:v>
          </x:cell>
          <x:cell r="Z9">
            <x:v>0</x:v>
          </x:cell>
          <x:cell r="AD9">
            <x:v>29.16</x:v>
          </x:cell>
        </x:row>
        <x:row r="10">
          <x:cell r="A10" t="str">
            <x:v>SG0901</x:v>
          </x:cell>
          <x:cell r="B10" t="str">
            <x:v>K288</x:v>
          </x:cell>
          <x:cell r="C10">
            <x:v>3</x:v>
          </x:cell>
          <x:cell r="D10" t="str">
            <x:v>대</x:v>
          </x:cell>
          <x:cell r="E10">
            <x:v>70680000</x:v>
          </x:cell>
          <x:cell r="F10">
            <x:v>20000314</x:v>
          </x:cell>
          <x:cell r="I10">
            <x:v>100</x:v>
          </x:cell>
          <x:cell r="S10">
            <x:v>100</x:v>
          </x:cell>
          <x:cell r="W10">
            <x:v>100</x:v>
          </x:cell>
          <x:cell r="X10">
            <x:v>100</x:v>
          </x:cell>
          <x:cell r="Y10">
            <x:v>0</x:v>
          </x:cell>
          <x:cell r="Z10">
            <x:v>100</x:v>
          </x:cell>
          <x:cell r="AD10" t="e">
            <x:v>#N/A</x:v>
          </x:cell>
        </x:row>
        <x:row r="11">
          <x:cell r="A11" t="str">
            <x:v>SA0205</x:v>
          </x:cell>
          <x:cell r="B11" t="str">
            <x:v>K1</x:v>
          </x:cell>
          <x:cell r="E11">
            <x:v>4640000</x:v>
          </x:cell>
          <x:cell r="F11">
            <x:v>20000330</x:v>
          </x:cell>
          <x:cell r="S11">
            <x:v>0</x:v>
          </x:cell>
          <x:cell r="Z11">
            <x:v>0</x:v>
          </x:cell>
          <x:cell r="AD11">
            <x:v>3.0600000000000001</x:v>
          </x:cell>
        </x:row>
        <x:row r="12">
          <x:cell r="A12" t="str">
            <x:v>SZ0701</x:v>
          </x:cell>
          <x:cell r="B12" t="str">
            <x:v>UMS</x:v>
          </x:cell>
          <x:cell r="C12">
            <x:v>1</x:v>
          </x:cell>
          <x:cell r="D12" t="str">
            <x:v>대</x:v>
          </x:cell>
          <x:cell r="E12">
            <x:v>460000000</x:v>
          </x:cell>
          <x:cell r="F12">
            <x:v>20000415</x:v>
          </x:cell>
          <x:cell r="J12">
            <x:v>200</x:v>
          </x:cell>
          <x:cell r="S12">
            <x:v>200</x:v>
          </x:cell>
          <x:cell r="U12" t="str">
            <x:v>확정계약</x:v>
          </x:cell>
          <x:cell r="W12">
            <x:v>200</x:v>
          </x:cell>
          <x:cell r="X12">
            <x:v>246.32999999999998</x:v>
          </x:cell>
          <x:cell r="Y12">
            <x:v>46.329999999999984</x:v>
          </x:cell>
          <x:cell r="Z12">
            <x:v>200</x:v>
          </x:cell>
          <x:cell r="AC12">
            <x:v>46.329999999999998</x:v>
          </x:cell>
          <x:cell r="AD12">
            <x:v>112.29000000000001</x:v>
          </x:cell>
        </x:row>
        <x:row r="13">
          <x:cell r="A13" t="str">
            <x:v>SL0101</x:v>
          </x:cell>
          <x:cell r="B13" t="str">
            <x:v>K9</x:v>
          </x:cell>
          <x:cell r="C13">
            <x:v>1</x:v>
          </x:cell>
          <x:cell r="D13" t="str">
            <x:v>개</x:v>
          </x:cell>
          <x:cell r="E13">
            <x:v>4600000</x:v>
          </x:cell>
          <x:cell r="F13">
            <x:v>20000420</x:v>
          </x:cell>
          <x:cell r="S13">
            <x:v>0</x:v>
          </x:cell>
          <x:cell r="Z13">
            <x:v>0</x:v>
          </x:cell>
          <x:cell r="AD13">
            <x:v>0.44</x:v>
          </x:cell>
        </x:row>
        <x:row r="14">
          <x:cell r="A14" t="str">
            <x:v>SZ1003</x:v>
          </x:cell>
          <x:cell r="B14" t="str">
            <x:v>TCX</x:v>
          </x:cell>
          <x:cell r="C14">
            <x:v>20</x:v>
          </x:cell>
          <x:cell r="D14" t="str">
            <x:v>종</x:v>
          </x:cell>
          <x:cell r="E14">
            <x:v>1636363637</x:v>
          </x:cell>
          <x:cell r="F14">
            <x:v>20000429</x:v>
          </x:cell>
          <x:cell r="G14">
            <x:v>500</x:v>
          </x:cell>
          <x:cell r="H14">
            <x:v>500</x:v>
          </x:cell>
          <x:cell r="I14">
            <x:v>500</x:v>
          </x:cell>
          <x:cell r="J14">
            <x:v>500</x:v>
          </x:cell>
          <x:cell r="S14">
            <x:v>2000</x:v>
          </x:cell>
          <x:cell r="U14" t="str">
            <x:v>특정비목</x:v>
          </x:cell>
          <x:cell r="W14">
            <x:v>5499</x:v>
          </x:cell>
          <x:cell r="X14">
            <x:v>4102.1800000000003</x:v>
          </x:cell>
          <x:cell r="Y14">
            <x:v>-1396.8199999999997</x:v>
          </x:cell>
          <x:cell r="Z14">
            <x:v>2000</x:v>
          </x:cell>
          <x:cell r="AC14">
            <x:v>2102.1799999999998</x:v>
          </x:cell>
          <x:cell r="AD14">
            <x:v>8.4499999999999993</x:v>
          </x:cell>
        </x:row>
        <x:row r="15">
          <x:cell r="A15" t="str">
            <x:v>SA0101</x:v>
          </x:cell>
          <x:cell r="B15" t="str">
            <x:v>K1 2000 CSP</x:v>
          </x:cell>
          <x:cell r="C15">
            <x:v>1640</x:v>
          </x:cell>
          <x:cell r="D15" t="str">
            <x:v>개</x:v>
          </x:cell>
          <x:cell r="E15">
            <x:v>1312000000</x:v>
          </x:cell>
          <x:cell r="F15">
            <x:v>20011207</x:v>
          </x:cell>
          <x:cell r="K15">
            <x:v>500</x:v>
          </x:cell>
          <x:cell r="L15">
            <x:v>500</x:v>
          </x:cell>
          <x:cell r="M15">
            <x:v>500</x:v>
          </x:cell>
          <x:cell r="N15">
            <x:v>500</x:v>
          </x:cell>
          <x:cell r="O15">
            <x:v>500</x:v>
          </x:cell>
          <x:cell r="P15">
            <x:v>500</x:v>
          </x:cell>
          <x:cell r="Q15">
            <x:v>900</x:v>
          </x:cell>
          <x:cell r="R15">
            <x:v>1000</x:v>
          </x:cell>
          <x:cell r="S15">
            <x:v>4900</x:v>
          </x:cell>
          <x:cell r="T15">
            <x:v>9260</x:v>
          </x:cell>
          <x:cell r="U15" t="str">
            <x:v>확정계약</x:v>
          </x:cell>
          <x:cell r="W15">
            <x:v>14115</x:v>
          </x:cell>
          <x:cell r="X15">
            <x:v>14160</x:v>
          </x:cell>
          <x:cell r="Y15">
            <x:v>45</x:v>
          </x:cell>
          <x:cell r="Z15">
            <x:v>2500</x:v>
          </x:cell>
          <x:cell r="AA15">
            <x:v>500</x:v>
          </x:cell>
          <x:cell r="AD15">
            <x:v>3512.4699999999998</x:v>
          </x:cell>
        </x:row>
        <x:row r="16">
          <x:cell r="A16" t="str">
            <x:v>SA0103</x:v>
          </x:cell>
          <x:cell r="B16" t="str">
            <x:v>K1 부품</x:v>
          </x:cell>
          <x:cell r="C16">
            <x:v>1</x:v>
          </x:cell>
          <x:cell r="D16" t="str">
            <x:v>개</x:v>
          </x:cell>
          <x:cell r="E16">
            <x:v>13407000</x:v>
          </x:cell>
          <x:cell r="F16">
            <x:v>20000831</x:v>
          </x:cell>
          <x:cell r="S16">
            <x:v>0</x:v>
          </x:cell>
          <x:cell r="U16" t="str">
            <x:v>확정계약</x:v>
          </x:cell>
          <x:cell r="Z16">
            <x:v>0</x:v>
          </x:cell>
          <x:cell r="AA16">
            <x:v>0</x:v>
          </x:cell>
          <x:cell r="AD16">
            <x:v>179.28999999999999</x:v>
          </x:cell>
        </x:row>
        <x:row r="17">
          <x:cell r="A17" t="str">
            <x:v>SA0201</x:v>
          </x:cell>
          <x:cell r="B17" t="str">
            <x:v>K1 1999 CSP</x:v>
          </x:cell>
          <x:cell r="C17">
            <x:v>132</x:v>
          </x:cell>
          <x:cell r="D17" t="str">
            <x:v>종</x:v>
          </x:cell>
          <x:cell r="E17">
            <x:v>2040999990</x:v>
          </x:cell>
          <x:cell r="F17">
            <x:v>20001207</x:v>
          </x:cell>
          <x:cell r="G17">
            <x:v>1300</x:v>
          </x:cell>
          <x:cell r="H17">
            <x:v>1300</x:v>
          </x:cell>
          <x:cell r="I17">
            <x:v>1300</x:v>
          </x:cell>
          <x:cell r="J17">
            <x:v>1300</x:v>
          </x:cell>
          <x:cell r="O17">
            <x:v>1500</x:v>
          </x:cell>
          <x:cell r="P17">
            <x:v>1500</x:v>
          </x:cell>
          <x:cell r="Q17">
            <x:v>1500</x:v>
          </x:cell>
          <x:cell r="S17">
            <x:v>9700</x:v>
          </x:cell>
          <x:cell r="U17" t="str">
            <x:v>확정계약</x:v>
          </x:cell>
          <x:cell r="W17">
            <x:v>26600</x:v>
          </x:cell>
          <x:cell r="X17">
            <x:v>26545.759999999998</x:v>
          </x:cell>
          <x:cell r="Y17">
            <x:v>-54.240000000001601</x:v>
          </x:cell>
          <x:cell r="Z17">
            <x:v>6700</x:v>
          </x:cell>
          <x:cell r="AA17">
            <x:v>1500</x:v>
          </x:cell>
          <x:cell r="AC17">
            <x:v>16845.759999999998</x:v>
          </x:cell>
          <x:cell r="AD17">
            <x:v>6398.6899999999996</x:v>
          </x:cell>
        </x:row>
        <x:row r="18">
          <x:cell r="A18" t="str">
            <x:v>SA0203</x:v>
          </x:cell>
          <x:cell r="B18" t="str">
            <x:v>K1 2000 정비</x:v>
          </x:cell>
          <x:cell r="C18">
            <x:v>44</x:v>
          </x:cell>
          <x:cell r="D18" t="str">
            <x:v>대</x:v>
          </x:cell>
          <x:cell r="E18">
            <x:v>2968741292</x:v>
          </x:cell>
          <x:cell r="F18">
            <x:v>20000930</x:v>
          </x:cell>
          <x:cell r="G18">
            <x:v>1700</x:v>
          </x:cell>
          <x:cell r="H18">
            <x:v>1700</x:v>
          </x:cell>
          <x:cell r="I18">
            <x:v>1700</x:v>
          </x:cell>
          <x:cell r="J18">
            <x:v>1700</x:v>
          </x:cell>
          <x:cell r="K18">
            <x:v>1200</x:v>
          </x:cell>
          <x:cell r="L18">
            <x:v>1200</x:v>
          </x:cell>
          <x:cell r="M18">
            <x:v>800</x:v>
          </x:cell>
          <x:cell r="N18">
            <x:v>700</x:v>
          </x:cell>
          <x:cell r="O18">
            <x:v>700</x:v>
          </x:cell>
          <x:cell r="S18">
            <x:v>11400</x:v>
          </x:cell>
          <x:cell r="U18" t="str">
            <x:v>특정비목</x:v>
          </x:cell>
          <x:cell r="W18">
            <x:v>13200</x:v>
          </x:cell>
          <x:cell r="X18">
            <x:v>13208.360000000001</x:v>
          </x:cell>
          <x:cell r="Y18">
            <x:v>8.3600000000005821</x:v>
          </x:cell>
          <x:cell r="Z18">
            <x:v>11400</x:v>
          </x:cell>
          <x:cell r="AA18">
            <x:v>700</x:v>
          </x:cell>
          <x:cell r="AC18">
            <x:v>1808.3599999999999</x:v>
          </x:cell>
          <x:cell r="AD18">
            <x:v>14297.290000000001</x:v>
          </x:cell>
        </x:row>
        <x:row r="19">
          <x:cell r="A19" t="str">
            <x:v>SA0204</x:v>
          </x:cell>
          <x:cell r="B19" t="str">
            <x:v>K1 2001 정비</x:v>
          </x:cell>
          <x:cell r="Z19">
            <x:v>0</x:v>
          </x:cell>
          <x:cell r="AA19">
            <x:v>0</x:v>
          </x:cell>
          <x:cell r="AD19">
            <x:v>1241.1600000000001</x:v>
          </x:cell>
        </x:row>
        <x:row r="20">
          <x:cell r="A20" t="str">
            <x:v>SA0302</x:v>
          </x:cell>
          <x:cell r="B20" t="str">
            <x:v>K1 G.C</x:v>
          </x:cell>
          <x:cell r="C20">
            <x:v>1</x:v>
          </x:cell>
          <x:cell r="D20" t="str">
            <x:v>개</x:v>
          </x:cell>
          <x:cell r="E20">
            <x:v>13405906</x:v>
          </x:cell>
          <x:cell r="F20">
            <x:v>20000831</x:v>
          </x:cell>
          <x:cell r="S20">
            <x:v>0</x:v>
          </x:cell>
          <x:cell r="U20" t="str">
            <x:v>확정계약</x:v>
          </x:cell>
          <x:cell r="Z20">
            <x:v>0</x:v>
          </x:cell>
          <x:cell r="AA20">
            <x:v>0</x:v>
          </x:cell>
          <x:cell r="AD20">
            <x:v>171.94</x:v>
          </x:cell>
        </x:row>
        <x:row r="21">
          <x:cell r="A21" t="str">
            <x:v>SA0801</x:v>
          </x:cell>
          <x:cell r="B21" t="str">
            <x:v>K1A1 초도양산</x:v>
          </x:cell>
          <x:cell r="C21">
            <x:v>16</x:v>
          </x:cell>
          <x:cell r="D21" t="str">
            <x:v>대</x:v>
          </x:cell>
          <x:cell r="E21">
            <x:v>2736968000</x:v>
          </x:cell>
          <x:cell r="F21">
            <x:v>20010530</x:v>
          </x:cell>
          <x:cell r="G21">
            <x:v>1300</x:v>
          </x:cell>
          <x:cell r="H21">
            <x:v>1300</x:v>
          </x:cell>
          <x:cell r="I21">
            <x:v>1500</x:v>
          </x:cell>
          <x:cell r="J21">
            <x:v>1300</x:v>
          </x:cell>
          <x:cell r="K21">
            <x:v>1800</x:v>
          </x:cell>
          <x:cell r="L21">
            <x:v>1800</x:v>
          </x:cell>
          <x:cell r="M21">
            <x:v>1300</x:v>
          </x:cell>
          <x:cell r="N21">
            <x:v>1300</x:v>
          </x:cell>
          <x:cell r="O21">
            <x:v>1300</x:v>
          </x:cell>
          <x:cell r="P21">
            <x:v>1700</x:v>
          </x:cell>
          <x:cell r="Q21">
            <x:v>1700</x:v>
          </x:cell>
          <x:cell r="R21">
            <x:v>1700</x:v>
          </x:cell>
          <x:cell r="S21">
            <x:v>18000</x:v>
          </x:cell>
          <x:cell r="T21">
            <x:v>3000</x:v>
          </x:cell>
          <x:cell r="U21" t="str">
            <x:v>중도확정</x:v>
          </x:cell>
          <x:cell r="W21">
            <x:v>21200</x:v>
          </x:cell>
          <x:cell r="X21">
            <x:v>21187.669999999998</x:v>
          </x:cell>
          <x:cell r="Y21">
            <x:v>-12.330000000001746</x:v>
          </x:cell>
          <x:cell r="Z21">
            <x:v>12900</x:v>
          </x:cell>
          <x:cell r="AA21">
            <x:v>1300</x:v>
          </x:cell>
          <x:cell r="AC21">
            <x:v>187.66999999999999</x:v>
          </x:cell>
          <x:cell r="AD21">
            <x:v>14303.190000000001</x:v>
          </x:cell>
        </x:row>
        <x:row r="22">
          <x:cell r="A22" t="str">
            <x:v>SC0101</x:v>
          </x:cell>
          <x:cell r="B22" t="str">
            <x:v>K200A1 단품</x:v>
          </x:cell>
          <x:cell r="C22">
            <x:v>7</x:v>
          </x:cell>
          <x:cell r="D22" t="str">
            <x:v>종</x:v>
          </x:cell>
          <x:cell r="E22">
            <x:v>10345660</x:v>
          </x:cell>
          <x:cell r="F22">
            <x:v>20000715</x:v>
          </x:cell>
          <x:cell r="S22">
            <x:v>0</x:v>
          </x:cell>
          <x:cell r="U22" t="str">
            <x:v>확정계약</x:v>
          </x:cell>
          <x:cell r="Z22">
            <x:v>0</x:v>
          </x:cell>
          <x:cell r="AA22">
            <x:v>0</x:v>
          </x:cell>
          <x:cell r="AD22">
            <x:v>167.59999999999999</x:v>
          </x:cell>
        </x:row>
        <x:row r="23">
          <x:cell r="A23" t="str">
            <x:v>SC0103</x:v>
          </x:cell>
          <x:cell r="B23" t="str">
            <x:v>K200 2000 CSP</x:v>
          </x:cell>
          <x:cell r="C23">
            <x:v>1578</x:v>
          </x:cell>
          <x:cell r="D23" t="str">
            <x:v>개</x:v>
          </x:cell>
          <x:cell r="E23">
            <x:v>1034500000</x:v>
          </x:cell>
          <x:cell r="F23">
            <x:v>20010928</x:v>
          </x:cell>
          <x:cell r="K23">
            <x:v>1000</x:v>
          </x:cell>
          <x:cell r="L23">
            <x:v>1000</x:v>
          </x:cell>
          <x:cell r="M23">
            <x:v>1000</x:v>
          </x:cell>
          <x:cell r="N23">
            <x:v>1100</x:v>
          </x:cell>
          <x:cell r="O23">
            <x:v>1100</x:v>
          </x:cell>
          <x:cell r="P23">
            <x:v>1100</x:v>
          </x:cell>
          <x:cell r="Q23">
            <x:v>1100</x:v>
          </x:cell>
          <x:cell r="R23">
            <x:v>1100</x:v>
          </x:cell>
          <x:cell r="S23">
            <x:v>8500</x:v>
          </x:cell>
          <x:cell r="T23">
            <x:v>2475</x:v>
          </x:cell>
          <x:cell r="U23" t="str">
            <x:v>확정계약</x:v>
          </x:cell>
          <x:cell r="W23">
            <x:v>11044</x:v>
          </x:cell>
          <x:cell r="X23">
            <x:v>10975</x:v>
          </x:cell>
          <x:cell r="Y23">
            <x:v>-69</x:v>
          </x:cell>
          <x:cell r="Z23">
            <x:v>5200</x:v>
          </x:cell>
          <x:cell r="AA23">
            <x:v>1100</x:v>
          </x:cell>
          <x:cell r="AD23">
            <x:v>7499.1999999999998</x:v>
          </x:cell>
        </x:row>
        <x:row r="24">
          <x:cell r="A24" t="str">
            <x:v>SC0301</x:v>
          </x:cell>
          <x:cell r="B24" t="str">
            <x:v>K200 수출 RSP</x:v>
          </x:cell>
          <x:cell r="C24">
            <x:v>3</x:v>
          </x:cell>
          <x:cell r="D24" t="str">
            <x:v>종</x:v>
          </x:cell>
          <x:cell r="E24">
            <x:v>1451675</x:v>
          </x:cell>
          <x:cell r="F24">
            <x:v>20000610</x:v>
          </x:cell>
          <x:cell r="S24">
            <x:v>0</x:v>
          </x:cell>
          <x:cell r="U24" t="str">
            <x:v>확정계약</x:v>
          </x:cell>
          <x:cell r="Z24">
            <x:v>0</x:v>
          </x:cell>
          <x:cell r="AA24">
            <x:v>0</x:v>
          </x:cell>
          <x:cell r="AD24">
            <x:v>111.45999999999999</x:v>
          </x:cell>
        </x:row>
        <x:row r="25">
          <x:cell r="A25" t="str">
            <x:v>SC0401</x:v>
          </x:cell>
          <x:cell r="B25" t="str">
            <x:v>K200 신품 정비</x:v>
          </x:cell>
          <x:cell r="E25">
            <x:v>59410260</x:v>
          </x:cell>
          <x:cell r="F25">
            <x:v>20001020</x:v>
          </x:cell>
          <x:cell r="S25">
            <x:v>0</x:v>
          </x:cell>
          <x:cell r="U25" t="str">
            <x:v>확정계약</x:v>
          </x:cell>
          <x:cell r="Z25">
            <x:v>0</x:v>
          </x:cell>
          <x:cell r="AA25">
            <x:v>0</x:v>
          </x:cell>
          <x:cell r="AD25">
            <x:v>369.39999999999998</x:v>
          </x:cell>
        </x:row>
        <x:row r="26">
          <x:cell r="A26" t="str">
            <x:v>SC0801</x:v>
          </x:cell>
          <x:cell r="B26" t="str">
            <x:v>K200 2000 정비</x:v>
          </x:cell>
          <x:cell r="C26">
            <x:v>39</x:v>
          </x:cell>
          <x:cell r="D26" t="str">
            <x:v>대</x:v>
          </x:cell>
          <x:cell r="E26">
            <x:v>40203360</x:v>
          </x:cell>
          <x:cell r="F26">
            <x:v>20000730</x:v>
          </x:cell>
          <x:cell r="H26">
            <x:v>500</x:v>
          </x:cell>
          <x:cell r="I26">
            <x:v>500</x:v>
          </x:cell>
          <x:cell r="J26">
            <x:v>500</x:v>
          </x:cell>
          <x:cell r="K26">
            <x:v>500</x:v>
          </x:cell>
          <x:cell r="L26">
            <x:v>500</x:v>
          </x:cell>
          <x:cell r="M26">
            <x:v>500</x:v>
          </x:cell>
          <x:cell r="S26">
            <x:v>3000</x:v>
          </x:cell>
          <x:cell r="U26" t="str">
            <x:v>확정계약</x:v>
          </x:cell>
          <x:cell r="Y26">
            <x:v>0</x:v>
          </x:cell>
          <x:cell r="Z26">
            <x:v>3000</x:v>
          </x:cell>
          <x:cell r="AA26">
            <x:v>0</x:v>
          </x:cell>
          <x:cell r="AC26">
            <x:v>564.11000000000001</x:v>
          </x:cell>
          <x:cell r="AD26">
            <x:v>2898.8400000000001</x:v>
          </x:cell>
        </x:row>
        <x:row r="27">
          <x:cell r="A27" t="str">
            <x:v>SD0101</x:v>
          </x:cell>
          <x:cell r="B27" t="str">
            <x:v>구룡 2000 CSP</x:v>
          </x:cell>
          <x:cell r="C27">
            <x:v>66</x:v>
          </x:cell>
          <x:cell r="D27" t="str">
            <x:v>개</x:v>
          </x:cell>
          <x:cell r="E27">
            <x:v>111800000</x:v>
          </x:cell>
          <x:cell r="F27">
            <x:v>20010220</x:v>
          </x:cell>
          <x:cell r="K27">
            <x:v>100</x:v>
          </x:cell>
          <x:cell r="L27">
            <x:v>100</x:v>
          </x:cell>
          <x:cell r="M27">
            <x:v>100</x:v>
          </x:cell>
          <x:cell r="N27">
            <x:v>100</x:v>
          </x:cell>
          <x:cell r="O27">
            <x:v>200</x:v>
          </x:cell>
          <x:cell r="P27">
            <x:v>200</x:v>
          </x:cell>
          <x:cell r="Q27">
            <x:v>100</x:v>
          </x:cell>
          <x:cell r="R27">
            <x:v>100</x:v>
          </x:cell>
          <x:cell r="S27">
            <x:v>1000</x:v>
          </x:cell>
          <x:cell r="T27">
            <x:v>300</x:v>
          </x:cell>
          <x:cell r="U27" t="str">
            <x:v>확정계약</x:v>
          </x:cell>
          <x:cell r="W27">
            <x:v>1300</x:v>
          </x:cell>
          <x:cell r="X27">
            <x:v>1300</x:v>
          </x:cell>
          <x:cell r="Y27">
            <x:v>0</x:v>
          </x:cell>
          <x:cell r="Z27">
            <x:v>600</x:v>
          </x:cell>
          <x:cell r="AA27">
            <x:v>200</x:v>
          </x:cell>
          <x:cell r="AD27">
            <x:v>884.79999999999995</x:v>
          </x:cell>
        </x:row>
        <x:row r="28">
          <x:cell r="A28" t="str">
            <x:v>SF0101</x:v>
          </x:cell>
          <x:cell r="B28" t="str">
            <x:v>K55 2000 CSP</x:v>
          </x:cell>
          <x:cell r="C28">
            <x:v>2894</x:v>
          </x:cell>
          <x:cell r="D28" t="str">
            <x:v>개</x:v>
          </x:cell>
          <x:cell r="E28">
            <x:v>647500000</x:v>
          </x:cell>
          <x:cell r="F28">
            <x:v>20011112</x:v>
          </x:cell>
          <x:cell r="J28">
            <x:v>500</x:v>
          </x:cell>
          <x:cell r="K28">
            <x:v>500</x:v>
          </x:cell>
          <x:cell r="L28">
            <x:v>500</x:v>
          </x:cell>
          <x:cell r="M28">
            <x:v>500</x:v>
          </x:cell>
          <x:cell r="N28">
            <x:v>500</x:v>
          </x:cell>
          <x:cell r="O28">
            <x:v>550</x:v>
          </x:cell>
          <x:cell r="P28">
            <x:v>550</x:v>
          </x:cell>
          <x:cell r="Q28">
            <x:v>550</x:v>
          </x:cell>
          <x:cell r="R28">
            <x:v>550</x:v>
          </x:cell>
          <x:cell r="S28">
            <x:v>4700</x:v>
          </x:cell>
          <x:cell r="T28">
            <x:v>2900</x:v>
          </x:cell>
          <x:cell r="U28" t="str">
            <x:v>확정계약</x:v>
          </x:cell>
          <x:cell r="W28">
            <x:v>7597</x:v>
          </x:cell>
          <x:cell r="X28">
            <x:v>7600</x:v>
          </x:cell>
          <x:cell r="Y28">
            <x:v>3</x:v>
          </x:cell>
          <x:cell r="Z28">
            <x:v>3050</x:v>
          </x:cell>
          <x:cell r="AA28">
            <x:v>550</x:v>
          </x:cell>
          <x:cell r="AD28">
            <x:v>5305.9300000000003</x:v>
          </x:cell>
        </x:row>
        <x:row r="29">
          <x:cell r="A29" t="str">
            <x:v>SF0201</x:v>
          </x:cell>
          <x:cell r="B29" t="str">
            <x:v>K55 1999 CSP</x:v>
          </x:cell>
          <x:cell r="C29">
            <x:v>161</x:v>
          </x:cell>
          <x:cell r="D29" t="str">
            <x:v>종</x:v>
          </x:cell>
          <x:cell r="E29">
            <x:v>436899990</x:v>
          </x:cell>
          <x:cell r="F29">
            <x:v>20001109</x:v>
          </x:cell>
          <x:cell r="G29">
            <x:v>100</x:v>
          </x:cell>
          <x:cell r="H29">
            <x:v>100</x:v>
          </x:cell>
          <x:cell r="I29">
            <x:v>100</x:v>
          </x:cell>
          <x:cell r="M29">
            <x:v>100</x:v>
          </x:cell>
          <x:cell r="N29">
            <x:v>100</x:v>
          </x:cell>
          <x:cell r="S29">
            <x:v>500</x:v>
          </x:cell>
          <x:cell r="U29" t="str">
            <x:v>확정계약</x:v>
          </x:cell>
          <x:cell r="W29">
            <x:v>6700</x:v>
          </x:cell>
          <x:cell r="X29">
            <x:v>6845.8999999999996</x:v>
          </x:cell>
          <x:cell r="Y29">
            <x:v>145.89999999999964</x:v>
          </x:cell>
          <x:cell r="Z29">
            <x:v>500</x:v>
          </x:cell>
          <x:cell r="AA29">
            <x:v>0</x:v>
          </x:cell>
          <x:cell r="AC29">
            <x:v>6345.8999999999996</x:v>
          </x:cell>
          <x:cell r="AD29">
            <x:v>1596.8399999999999</x:v>
          </x:cell>
        </x:row>
        <x:row r="30">
          <x:cell r="A30" t="str">
            <x:v>SF0401</x:v>
          </x:cell>
          <x:cell r="B30" t="str">
            <x:v>K55 2000 정비</x:v>
          </x:cell>
          <x:cell r="C30">
            <x:v>42</x:v>
          </x:cell>
          <x:cell r="D30" t="str">
            <x:v>대</x:v>
          </x:cell>
          <x:cell r="E30">
            <x:v>1377600000</x:v>
          </x:cell>
          <x:cell r="F30">
            <x:v>20000904</x:v>
          </x:cell>
          <x:cell r="G30">
            <x:v>200</x:v>
          </x:cell>
          <x:cell r="H30">
            <x:v>200</x:v>
          </x:cell>
          <x:cell r="I30">
            <x:v>200</x:v>
          </x:cell>
          <x:cell r="J30">
            <x:v>200</x:v>
          </x:cell>
          <x:cell r="K30">
            <x:v>200</x:v>
          </x:cell>
          <x:cell r="L30">
            <x:v>200</x:v>
          </x:cell>
          <x:cell r="M30">
            <x:v>200</x:v>
          </x:cell>
          <x:cell r="N30">
            <x:v>200</x:v>
          </x:cell>
          <x:cell r="S30">
            <x:v>1600</x:v>
          </x:cell>
          <x:cell r="U30" t="str">
            <x:v>중도확정</x:v>
          </x:cell>
          <x:cell r="W30">
            <x:v>7100</x:v>
          </x:cell>
          <x:cell r="X30">
            <x:v>7369.8199999999997</x:v>
          </x:cell>
          <x:cell r="Y30">
            <x:v>269.81999999999971</x:v>
          </x:cell>
          <x:cell r="Z30">
            <x:v>1600</x:v>
          </x:cell>
          <x:cell r="AA30">
            <x:v>0</x:v>
          </x:cell>
          <x:cell r="AC30">
            <x:v>5769.8199999999997</x:v>
          </x:cell>
          <x:cell r="AD30">
            <x:v>6389.1300000000001</x:v>
          </x:cell>
        </x:row>
        <x:row r="31">
          <x:cell r="A31" t="str">
            <x:v>SF0601</x:v>
          </x:cell>
          <x:cell r="B31" t="str">
            <x:v>K55 2001 정비</x:v>
          </x:cell>
          <x:cell r="C31">
            <x:v>45</x:v>
          </x:cell>
          <x:cell r="D31" t="str">
            <x:v>대</x:v>
          </x:cell>
          <x:cell r="F31">
            <x:v>20010920</x:v>
          </x:cell>
          <x:cell r="W31">
            <x:v>7650</x:v>
          </x:cell>
          <x:cell r="X31">
            <x:v>0</x:v>
          </x:cell>
          <x:cell r="Y31">
            <x:v>-7650</x:v>
          </x:cell>
          <x:cell r="Z31">
            <x:v>0</x:v>
          </x:cell>
          <x:cell r="AA31">
            <x:v>0</x:v>
          </x:cell>
          <x:cell r="AD31">
            <x:v>2038.98</x:v>
          </x:cell>
        </x:row>
        <x:row r="32">
          <x:cell r="A32" t="str">
            <x:v>SF1201</x:v>
          </x:cell>
          <x:cell r="B32" t="str">
            <x:v>K55 V/V 국산화</x:v>
          </x:cell>
          <x:cell r="C32">
            <x:v>3</x:v>
          </x:cell>
          <x:cell r="D32" t="str">
            <x:v>개</x:v>
          </x:cell>
          <x:cell r="S32">
            <x:v>0</x:v>
          </x:cell>
          <x:cell r="Z32">
            <x:v>0</x:v>
          </x:cell>
          <x:cell r="AA32">
            <x:v>0</x:v>
          </x:cell>
          <x:cell r="AD32">
            <x:v>81.769999999999996</x:v>
          </x:cell>
        </x:row>
        <x:row r="33">
          <x:cell r="A33" t="str">
            <x:v>SG0601</x:v>
          </x:cell>
          <x:cell r="B33" t="str">
            <x:v>K288 2000 정비</x:v>
          </x:cell>
          <x:cell r="C33">
            <x:v>1</x:v>
          </x:cell>
          <x:cell r="D33" t="str">
            <x:v>대</x:v>
          </x:cell>
          <x:cell r="F33">
            <x:v>20001030</x:v>
          </x:cell>
          <x:cell r="P33">
            <x:v>100</x:v>
          </x:cell>
          <x:cell r="S33">
            <x:v>100</x:v>
          </x:cell>
          <x:cell r="U33" t="str">
            <x:v>확정계약</x:v>
          </x:cell>
          <x:cell r="W33">
            <x:v>100</x:v>
          </x:cell>
          <x:cell r="X33">
            <x:v>100</x:v>
          </x:cell>
          <x:cell r="Y33">
            <x:v>0</x:v>
          </x:cell>
          <x:cell r="Z33">
            <x:v>0</x:v>
          </x:cell>
          <x:cell r="AA33">
            <x:v>0</x:v>
          </x:cell>
          <x:cell r="AD33" t="e">
            <x:v>#N/A</x:v>
          </x:cell>
        </x:row>
        <x:row r="34">
          <x:cell r="A34" t="str">
            <x:v>SL0202</x:v>
          </x:cell>
          <x:cell r="B34" t="str">
            <x:v>K9 CSP</x:v>
          </x:cell>
          <x:cell r="C34">
            <x:v>79</x:v>
          </x:cell>
          <x:cell r="D34" t="str">
            <x:v>종</x:v>
          </x:cell>
          <x:cell r="E34">
            <x:v>554495760</x:v>
          </x:cell>
          <x:cell r="F34">
            <x:v>20000829</x:v>
          </x:cell>
          <x:cell r="J34">
            <x:v>300</x:v>
          </x:cell>
          <x:cell r="K34">
            <x:v>300</x:v>
          </x:cell>
          <x:cell r="L34">
            <x:v>300</x:v>
          </x:cell>
          <x:cell r="M34">
            <x:v>300</x:v>
          </x:cell>
          <x:cell r="S34">
            <x:v>1200</x:v>
          </x:cell>
          <x:cell r="U34" t="str">
            <x:v>중도확정</x:v>
          </x:cell>
          <x:cell r="W34">
            <x:v>1200</x:v>
          </x:cell>
          <x:cell r="X34">
            <x:v>1200</x:v>
          </x:cell>
          <x:cell r="Y34">
            <x:v>0</x:v>
          </x:cell>
          <x:cell r="Z34">
            <x:v>1200</x:v>
          </x:cell>
          <x:cell r="AA34">
            <x:v>0</x:v>
          </x:cell>
          <x:cell r="AD34">
            <x:v>1527.0999999999999</x:v>
          </x:cell>
        </x:row>
        <x:row r="35">
          <x:cell r="A35" t="str">
            <x:v>SL0401</x:v>
          </x:cell>
          <x:cell r="B35" t="str">
            <x:v>K9 초도양산</x:v>
          </x:cell>
          <x:cell r="C35">
            <x:v>24</x:v>
          </x:cell>
          <x:cell r="D35" t="str">
            <x:v>대</x:v>
          </x:cell>
          <x:cell r="E35">
            <x:v>8160000000</x:v>
          </x:cell>
          <x:cell r="F35">
            <x:v>20000510</x:v>
          </x:cell>
          <x:cell r="G35">
            <x:v>1947</x:v>
          </x:cell>
          <x:cell r="H35">
            <x:v>1947</x:v>
          </x:cell>
          <x:cell r="I35">
            <x:v>1275</x:v>
          </x:cell>
          <x:cell r="J35">
            <x:v>1064</x:v>
          </x:cell>
          <x:cell r="S35">
            <x:v>6233</x:v>
          </x:cell>
          <x:cell r="U35" t="str">
            <x:v>중도확정</x:v>
          </x:cell>
          <x:cell r="W35">
            <x:v>50000</x:v>
          </x:cell>
          <x:cell r="X35">
            <x:v>41489.440000000002</x:v>
          </x:cell>
          <x:cell r="Y35">
            <x:v>-8510.5599999999977</x:v>
          </x:cell>
          <x:cell r="Z35">
            <x:v>6233</x:v>
          </x:cell>
          <x:cell r="AA35">
            <x:v>0</x:v>
          </x:cell>
          <x:cell r="AC35">
            <x:v>35256.440000000002</x:v>
          </x:cell>
          <x:cell r="AD35">
            <x:v>7890.2799999999997</x:v>
          </x:cell>
        </x:row>
        <x:row r="36">
          <x:cell r="A36" t="str">
            <x:v>SL0403</x:v>
          </x:cell>
          <x:cell r="B36" t="str">
            <x:v>K9 특수공구</x:v>
          </x:cell>
          <x:cell r="C36">
            <x:v>29</x:v>
          </x:cell>
          <x:cell r="D36" t="str">
            <x:v>종</x:v>
          </x:cell>
          <x:cell r="E36">
            <x:v>18896000</x:v>
          </x:cell>
          <x:cell r="F36">
            <x:v>20011025</x:v>
          </x:cell>
          <x:cell r="S36">
            <x:v>0</x:v>
          </x:cell>
          <x:cell r="U36" t="str">
            <x:v>중도확정</x:v>
          </x:cell>
          <x:cell r="Z36">
            <x:v>0</x:v>
          </x:cell>
          <x:cell r="AA36">
            <x:v>0</x:v>
          </x:cell>
          <x:cell r="AD36">
            <x:v>15.35</x:v>
          </x:cell>
        </x:row>
        <x:row r="37">
          <x:cell r="A37" t="str">
            <x:v>SL0404</x:v>
          </x:cell>
          <x:cell r="B37" t="str">
            <x:v>K9 2차 양산</x:v>
          </x:cell>
          <x:cell r="C37">
            <x:v>30</x:v>
          </x:cell>
          <x:cell r="D37" t="str">
            <x:v>대</x:v>
          </x:cell>
          <x:cell r="E37">
            <x:v>10020000000</x:v>
          </x:cell>
          <x:cell r="F37">
            <x:v>20010705</x:v>
          </x:cell>
          <x:cell r="G37">
            <x:v>1300</x:v>
          </x:cell>
          <x:cell r="H37">
            <x:v>2300</x:v>
          </x:cell>
          <x:cell r="I37">
            <x:v>2300</x:v>
          </x:cell>
          <x:cell r="J37">
            <x:v>2300</x:v>
          </x:cell>
          <x:cell r="K37">
            <x:v>1300</x:v>
          </x:cell>
          <x:cell r="L37">
            <x:v>2300</x:v>
          </x:cell>
          <x:cell r="M37">
            <x:v>3300</x:v>
          </x:cell>
          <x:cell r="N37">
            <x:v>5000</x:v>
          </x:cell>
          <x:cell r="O37">
            <x:v>5000</x:v>
          </x:cell>
          <x:cell r="P37">
            <x:v>5000</x:v>
          </x:cell>
          <x:cell r="Q37">
            <x:v>5000</x:v>
          </x:cell>
          <x:cell r="R37">
            <x:v>3600</x:v>
          </x:cell>
          <x:cell r="S37">
            <x:v>38700</x:v>
          </x:cell>
          <x:cell r="T37">
            <x:v>21000</x:v>
          </x:cell>
          <x:cell r="U37" t="str">
            <x:v>중도확정</x:v>
          </x:cell>
          <x:cell r="W37">
            <x:v>60000</x:v>
          </x:cell>
          <x:cell r="X37">
            <x:v>59842.160000000003</x:v>
          </x:cell>
          <x:cell r="Y37">
            <x:v>-157.83999999999651</x:v>
          </x:cell>
          <x:cell r="Z37">
            <x:v>25100</x:v>
          </x:cell>
          <x:cell r="AA37">
            <x:v>5000</x:v>
          </x:cell>
          <x:cell r="AC37">
            <x:v>142.16</x:v>
          </x:cell>
          <x:cell r="AD37">
            <x:v>25024.66</x:v>
          </x:cell>
        </x:row>
        <x:row r="38">
          <x:cell r="A38" t="str">
            <x:v>SL0405</x:v>
          </x:cell>
          <x:cell r="B38" t="str">
            <x:v>K9 수출</x:v>
          </x:cell>
          <x:cell r="Z38">
            <x:v>0</x:v>
          </x:cell>
          <x:cell r="AA38">
            <x:v>0</x:v>
          </x:cell>
          <x:cell r="AD38">
            <x:v>439.25</x:v>
          </x:cell>
        </x:row>
        <x:row r="39">
          <x:cell r="A39" t="str">
            <x:v>SZ0301</x:v>
          </x:cell>
          <x:cell r="B39" t="str">
            <x:v>ISU 장갑차개발</x:v>
          </x:cell>
          <x:cell r="C39">
            <x:v>2</x:v>
          </x:cell>
          <x:cell r="D39" t="str">
            <x:v>종</x:v>
          </x:cell>
          <x:cell r="E39">
            <x:v>394650000</x:v>
          </x:cell>
          <x:cell r="F39">
            <x:v>20020730</x:v>
          </x:cell>
          <x:cell r="S39">
            <x:v>0</x:v>
          </x:cell>
          <x:cell r="U39" t="str">
            <x:v>개산계약</x:v>
          </x:cell>
          <x:cell r="X39">
            <x:v>0</x:v>
          </x:cell>
          <x:cell r="Y39">
            <x:v>0</x:v>
          </x:cell>
          <x:cell r="Z39">
            <x:v>0</x:v>
          </x:cell>
          <x:cell r="AA39">
            <x:v>0</x:v>
          </x:cell>
          <x:cell r="AD39">
            <x:v>207.00999999999999</x:v>
          </x:cell>
        </x:row>
        <x:row r="40">
          <x:cell r="A40" t="str">
            <x:v>SZ0305</x:v>
          </x:cell>
          <x:cell r="B40" t="str">
            <x:v>403 유압조립</x:v>
          </x:cell>
          <x:cell r="C40">
            <x:v>2</x:v>
          </x:cell>
          <x:cell r="D40" t="str">
            <x:v>대</x:v>
          </x:cell>
          <x:cell r="E40">
            <x:v>962000000</x:v>
          </x:cell>
          <x:cell r="F40">
            <x:v>20000920</x:v>
          </x:cell>
          <x:cell r="G40">
            <x:v>700</x:v>
          </x:cell>
          <x:cell r="H40">
            <x:v>600</x:v>
          </x:cell>
          <x:cell r="I40">
            <x:v>700</x:v>
          </x:cell>
          <x:cell r="J40">
            <x:v>700</x:v>
          </x:cell>
          <x:cell r="K40">
            <x:v>700</x:v>
          </x:cell>
          <x:cell r="L40">
            <x:v>700</x:v>
          </x:cell>
          <x:cell r="M40">
            <x:v>700</x:v>
          </x:cell>
          <x:cell r="N40">
            <x:v>300</x:v>
          </x:cell>
          <x:cell r="O40">
            <x:v>300</x:v>
          </x:cell>
          <x:cell r="S40">
            <x:v>5400</x:v>
          </x:cell>
          <x:cell r="U40" t="str">
            <x:v>개산계약</x:v>
          </x:cell>
          <x:cell r="W40">
            <x:v>6200</x:v>
          </x:cell>
          <x:cell r="X40">
            <x:v>6205.6499999999996</x:v>
          </x:cell>
          <x:cell r="Y40">
            <x:v>5.6499999999996362</x:v>
          </x:cell>
          <x:cell r="Z40">
            <x:v>5400</x:v>
          </x:cell>
          <x:cell r="AA40">
            <x:v>300</x:v>
          </x:cell>
          <x:cell r="AC40">
            <x:v>805.64999999999998</x:v>
          </x:cell>
          <x:cell r="AD40">
            <x:v>5106.6400000000003</x:v>
          </x:cell>
        </x:row>
        <x:row r="41">
          <x:cell r="A41" t="str">
            <x:v>SZ0305A</x:v>
          </x:cell>
          <x:cell r="B41" t="str">
            <x:v>403 수평구동</x:v>
          </x:cell>
          <x:cell r="C41">
            <x:v>1</x:v>
          </x:cell>
          <x:cell r="D41" t="str">
            <x:v>대</x:v>
          </x:cell>
          <x:cell r="E41">
            <x:v>410000000</x:v>
          </x:cell>
          <x:cell r="F41">
            <x:v>20001030</x:v>
          </x:cell>
          <x:cell r="G41">
            <x:v>150</x:v>
          </x:cell>
          <x:cell r="H41">
            <x:v>100</x:v>
          </x:cell>
          <x:cell r="I41">
            <x:v>300</x:v>
          </x:cell>
          <x:cell r="L41">
            <x:v>300</x:v>
          </x:cell>
          <x:cell r="M41">
            <x:v>400</x:v>
          </x:cell>
          <x:cell r="P41">
            <x:v>100</x:v>
          </x:cell>
          <x:cell r="S41">
            <x:v>1350</x:v>
          </x:cell>
          <x:cell r="U41" t="str">
            <x:v>개산계약</x:v>
          </x:cell>
          <x:cell r="W41">
            <x:v>1400</x:v>
          </x:cell>
          <x:cell r="X41">
            <x:v>1383.8</x:v>
          </x:cell>
          <x:cell r="Y41">
            <x:v>-16.200000000000045</x:v>
          </x:cell>
          <x:cell r="Z41">
            <x:v>1250</x:v>
          </x:cell>
          <x:cell r="AA41">
            <x:v>0</x:v>
          </x:cell>
          <x:cell r="AC41">
            <x:v>33.799999999999997</x:v>
          </x:cell>
          <x:cell r="AD41">
            <x:v>1066.96</x:v>
          </x:cell>
        </x:row>
        <x:row r="42">
          <x:cell r="A42" t="str">
            <x:v>SZ0502</x:v>
          </x:cell>
          <x:cell r="B42" t="str">
            <x:v>NIKE PISTON</x:v>
          </x:cell>
          <x:cell r="C42">
            <x:v>40</x:v>
          </x:cell>
          <x:cell r="D42" t="str">
            <x:v>개</x:v>
          </x:cell>
          <x:cell r="E42">
            <x:v>43320000</x:v>
          </x:cell>
          <x:cell r="F42">
            <x:v>20000629</x:v>
          </x:cell>
          <x:cell r="S42">
            <x:v>0</x:v>
          </x:cell>
          <x:cell r="U42" t="str">
            <x:v>확정계약</x:v>
          </x:cell>
          <x:cell r="Z42">
            <x:v>0</x:v>
          </x:cell>
          <x:cell r="AA42">
            <x:v>0</x:v>
          </x:cell>
          <x:cell r="AD42">
            <x:v>897.5</x:v>
          </x:cell>
        </x:row>
        <x:row r="43">
          <x:cell r="A43" t="str">
            <x:v>SZ0601</x:v>
          </x:cell>
          <x:cell r="B43" t="str">
            <x:v>TCX 터빈조립</x:v>
          </x:cell>
          <x:cell r="C43">
            <x:v>8</x:v>
          </x:cell>
          <x:cell r="D43" t="str">
            <x:v>종</x:v>
          </x:cell>
          <x:cell r="E43">
            <x:v>368181818</x:v>
          </x:cell>
          <x:cell r="F43">
            <x:v>20000930</x:v>
          </x:cell>
          <x:cell r="N43">
            <x:v>100</x:v>
          </x:cell>
          <x:cell r="O43">
            <x:v>100</x:v>
          </x:cell>
          <x:cell r="S43">
            <x:v>200</x:v>
          </x:cell>
          <x:cell r="U43" t="str">
            <x:v>확정계약</x:v>
          </x:cell>
          <x:cell r="W43">
            <x:v>200</x:v>
          </x:cell>
          <x:cell r="X43">
            <x:v>200</x:v>
          </x:cell>
          <x:cell r="Y43">
            <x:v>0</x:v>
          </x:cell>
          <x:cell r="Z43">
            <x:v>200</x:v>
          </x:cell>
          <x:cell r="AA43">
            <x:v>100</x:v>
          </x:cell>
          <x:cell r="AD43">
            <x:v>761.51999999999998</x:v>
          </x:cell>
        </x:row>
        <x:row r="44">
          <x:cell r="A44" t="str">
            <x:v>SZ0708</x:v>
          </x:cell>
          <x:cell r="B44" t="str">
            <x:v>현무 2000 CSP</x:v>
          </x:cell>
          <x:cell r="C44">
            <x:v>8</x:v>
          </x:cell>
          <x:cell r="D44" t="str">
            <x:v>종</x:v>
          </x:cell>
          <x:cell r="E44">
            <x:v>33400000</x:v>
          </x:cell>
          <x:cell r="F44">
            <x:v>20010312</x:v>
          </x:cell>
          <x:cell r="S44">
            <x:v>0</x:v>
          </x:cell>
          <x:cell r="U44" t="str">
            <x:v>확정계약</x:v>
          </x:cell>
          <x:cell r="X44">
            <x:v>0</x:v>
          </x:cell>
          <x:cell r="Y44">
            <x:v>0</x:v>
          </x:cell>
          <x:cell r="Z44">
            <x:v>0</x:v>
          </x:cell>
          <x:cell r="AA44">
            <x:v>0</x:v>
          </x:cell>
          <x:cell r="AD44" t="e">
            <x:v>#N/A</x:v>
          </x:cell>
        </x:row>
        <x:row r="45">
          <x:cell r="A45" t="str">
            <x:v>SZ0804</x:v>
          </x:cell>
          <x:cell r="B45" t="str">
            <x:v>KAAV 1999 양산</x:v>
          </x:cell>
          <x:cell r="C45">
            <x:v>24</x:v>
          </x:cell>
          <x:cell r="D45" t="str">
            <x:v>대</x:v>
          </x:cell>
          <x:cell r="E45">
            <x:v>288000000</x:v>
          </x:cell>
          <x:cell r="F45">
            <x:v>20000601</x:v>
          </x:cell>
          <x:cell r="G45">
            <x:v>500</x:v>
          </x:cell>
          <x:cell r="H45">
            <x:v>500</x:v>
          </x:cell>
          <x:cell r="I45">
            <x:v>500</x:v>
          </x:cell>
          <x:cell r="J45">
            <x:v>500</x:v>
          </x:cell>
          <x:cell r="K45">
            <x:v>500</x:v>
          </x:cell>
          <x:cell r="L45">
            <x:v>500</x:v>
          </x:cell>
          <x:cell r="S45">
            <x:v>3000</x:v>
          </x:cell>
          <x:cell r="U45" t="str">
            <x:v>확정계약</x:v>
          </x:cell>
          <x:cell r="W45">
            <x:v>6900</x:v>
          </x:cell>
          <x:cell r="X45">
            <x:v>5736.1499999999996</x:v>
          </x:cell>
          <x:cell r="Y45">
            <x:v>-1163.8500000000004</x:v>
          </x:cell>
          <x:cell r="Z45">
            <x:v>3000</x:v>
          </x:cell>
          <x:cell r="AA45">
            <x:v>0</x:v>
          </x:cell>
          <x:cell r="AC45">
            <x:v>2736.1500000000001</x:v>
          </x:cell>
          <x:cell r="AD45">
            <x:v>415.43000000000001</x:v>
          </x:cell>
        </x:row>
        <x:row r="46">
          <x:cell r="A46" t="str">
            <x:v>SZ0901</x:v>
          </x:cell>
          <x:cell r="B46" t="str">
            <x:v>밸브 개발</x:v>
          </x:cell>
          <x:cell r="C46">
            <x:v>1</x:v>
          </x:cell>
          <x:cell r="D46" t="str">
            <x:v>식</x:v>
          </x:cell>
          <x:cell r="E46">
            <x:v>550000000</x:v>
          </x:cell>
          <x:cell r="F46">
            <x:v>20020731</x:v>
          </x:cell>
          <x:cell r="S46">
            <x:v>0</x:v>
          </x:cell>
          <x:cell r="X46">
            <x:v>0</x:v>
          </x:cell>
          <x:cell r="Y46">
            <x:v>0</x:v>
          </x:cell>
          <x:cell r="Z46">
            <x:v>0</x:v>
          </x:cell>
          <x:cell r="AA46">
            <x:v>0</x:v>
          </x:cell>
          <x:cell r="AD46">
            <x:v>541.53999999999996</x:v>
          </x:cell>
        </x:row>
        <x:row r="47">
          <x:cell r="A47" t="str">
            <x:v>SZ1002</x:v>
          </x:cell>
          <x:cell r="B47" t="str">
            <x:v>ER 현수장치</x:v>
          </x:cell>
          <x:cell r="C47">
            <x:v>5</x:v>
          </x:cell>
          <x:cell r="D47" t="str">
            <x:v>종</x:v>
          </x:cell>
          <x:cell r="E47">
            <x:v>1150000000</x:v>
          </x:cell>
          <x:cell r="F47">
            <x:v>20001210</x:v>
          </x:cell>
          <x:cell r="G47">
            <x:v>300</x:v>
          </x:cell>
          <x:cell r="H47">
            <x:v>300</x:v>
          </x:cell>
          <x:cell r="I47">
            <x:v>300</x:v>
          </x:cell>
          <x:cell r="J47">
            <x:v>300</x:v>
          </x:cell>
          <x:cell r="K47">
            <x:v>300</x:v>
          </x:cell>
          <x:cell r="L47">
            <x:v>300</x:v>
          </x:cell>
          <x:cell r="M47">
            <x:v>300</x:v>
          </x:cell>
          <x:cell r="N47">
            <x:v>300</x:v>
          </x:cell>
          <x:cell r="O47">
            <x:v>300</x:v>
          </x:cell>
          <x:cell r="P47">
            <x:v>300</x:v>
          </x:cell>
          <x:cell r="Q47">
            <x:v>300</x:v>
          </x:cell>
          <x:cell r="R47">
            <x:v>500</x:v>
          </x:cell>
          <x:cell r="S47">
            <x:v>3800</x:v>
          </x:cell>
          <x:cell r="U47" t="str">
            <x:v>특정비목</x:v>
          </x:cell>
          <x:cell r="W47">
            <x:v>4100</x:v>
          </x:cell>
          <x:cell r="X47">
            <x:v>4060.77</x:v>
          </x:cell>
          <x:cell r="Y47">
            <x:v>-39.230000000000018</x:v>
          </x:cell>
          <x:cell r="Z47">
            <x:v>2700</x:v>
          </x:cell>
          <x:cell r="AA47">
            <x:v>300</x:v>
          </x:cell>
          <x:cell r="AC47">
            <x:v>260.76999999999998</x:v>
          </x:cell>
          <x:cell r="AD47">
            <x:v>1329.22</x:v>
          </x:cell>
        </x:row>
        <x:row r="48">
          <x:cell r="A48" t="str">
            <x:v>SZ1103</x:v>
          </x:cell>
          <x:cell r="B48" t="str">
            <x:v>TCX 유압구동</x:v>
          </x:cell>
          <x:cell r="C48">
            <x:v>4</x:v>
          </x:cell>
          <x:cell r="D48" t="str">
            <x:v>종</x:v>
          </x:cell>
          <x:cell r="E48">
            <x:v>233000000</x:v>
          </x:cell>
          <x:cell r="F48">
            <x:v>20000730</x:v>
          </x:cell>
          <x:cell r="K48">
            <x:v>100</x:v>
          </x:cell>
          <x:cell r="M48">
            <x:v>100</x:v>
          </x:cell>
          <x:cell r="S48">
            <x:v>200</x:v>
          </x:cell>
          <x:cell r="U48" t="str">
            <x:v>확정계약</x:v>
          </x:cell>
          <x:cell r="W48">
            <x:v>200</x:v>
          </x:cell>
          <x:cell r="X48">
            <x:v>200</x:v>
          </x:cell>
          <x:cell r="Y48">
            <x:v>0</x:v>
          </x:cell>
          <x:cell r="Z48">
            <x:v>200</x:v>
          </x:cell>
          <x:cell r="AA48">
            <x:v>0</x:v>
          </x:cell>
          <x:cell r="AD48">
            <x:v>581.58000000000004</x:v>
          </x:cell>
        </x:row>
        <x:row r="49">
          <x:cell r="B49" t="str">
            <x:v>장갑차 시제품</x:v>
          </x:cell>
          <x:cell r="E49">
            <x:v>1000000000</x:v>
          </x:cell>
          <x:cell r="F49">
            <x:v>20001200</x:v>
          </x:cell>
          <x:cell r="Q49">
            <x:v>100</x:v>
          </x:cell>
          <x:cell r="R49">
            <x:v>100</x:v>
          </x:cell>
          <x:cell r="S49">
            <x:v>200</x:v>
          </x:cell>
          <x:cell r="U49" t="str">
            <x:v>미계약</x:v>
          </x:cell>
          <x:cell r="W49">
            <x:v>200</x:v>
          </x:cell>
          <x:cell r="X49">
            <x:v>200</x:v>
          </x:cell>
          <x:cell r="Y49">
            <x:v>0</x:v>
          </x:cell>
          <x:cell r="Z49">
            <x:v>0</x:v>
          </x:cell>
          <x:cell r="AA49">
            <x:v>0</x:v>
          </x:cell>
          <x:cell r="AD49" t="e">
            <x:v>#N/A</x:v>
          </x:cell>
        </x:row>
        <x:row r="50">
          <x:cell r="B50" t="str">
            <x:v>KAAV 2000양산</x:v>
          </x:cell>
          <x:cell r="E50">
            <x:v>804000000</x:v>
          </x:cell>
          <x:cell r="F50">
            <x:v>20001200</x:v>
          </x:cell>
          <x:cell r="M50">
            <x:v>400</x:v>
          </x:cell>
          <x:cell r="N50">
            <x:v>400</x:v>
          </x:cell>
          <x:cell r="O50">
            <x:v>400</x:v>
          </x:cell>
          <x:cell r="P50">
            <x:v>400</x:v>
          </x:cell>
          <x:cell r="Q50">
            <x:v>400</x:v>
          </x:cell>
          <x:cell r="R50">
            <x:v>400</x:v>
          </x:cell>
          <x:cell r="S50">
            <x:v>2400</x:v>
          </x:cell>
          <x:cell r="U50" t="str">
            <x:v>미계약</x:v>
          </x:cell>
          <x:cell r="W50">
            <x:v>200</x:v>
          </x:cell>
          <x:cell r="X50">
            <x:v>2400</x:v>
          </x:cell>
          <x:cell r="Y50">
            <x:v>2200</x:v>
          </x:cell>
          <x:cell r="Z50">
            <x:v>800</x:v>
          </x:cell>
          <x:cell r="AA50">
            <x:v>400</x:v>
          </x:cell>
          <x:cell r="AD50" t="e">
            <x:v>#N/A</x:v>
          </x:cell>
        </x:row>
        <x:row r="51">
          <x:cell r="B51" t="str">
            <x:v>TACM 초도양산</x:v>
          </x:cell>
          <x:cell r="E51">
            <x:v>2000000000</x:v>
          </x:cell>
          <x:cell r="F51">
            <x:v>20001200</x:v>
          </x:cell>
          <x:cell r="Q51">
            <x:v>100</x:v>
          </x:cell>
          <x:cell r="R51">
            <x:v>100</x:v>
          </x:cell>
          <x:cell r="S51">
            <x:v>200</x:v>
          </x:cell>
          <x:cell r="U51" t="str">
            <x:v>미계약</x:v>
          </x:cell>
          <x:cell r="W51">
            <x:v>200</x:v>
          </x:cell>
          <x:cell r="X51">
            <x:v>200</x:v>
          </x:cell>
          <x:cell r="Y51">
            <x:v>0</x:v>
          </x:cell>
          <x:cell r="Z51">
            <x:v>0</x:v>
          </x:cell>
          <x:cell r="AA51">
            <x:v>0</x:v>
          </x:cell>
          <x:cell r="AD51" t="e">
            <x:v>#N/A</x:v>
          </x:cell>
        </x:row>
        <x:row r="52">
          <x:cell r="B52" t="str">
            <x:v>ULTASS 시제품</x:v>
          </x:cell>
          <x:cell r="E52">
            <x:v>600000000</x:v>
          </x:cell>
          <x:cell r="F52">
            <x:v>20001200</x:v>
          </x:cell>
          <x:cell r="Q52">
            <x:v>100</x:v>
          </x:cell>
          <x:cell r="R52">
            <x:v>100</x:v>
          </x:cell>
          <x:cell r="S52">
            <x:v>200</x:v>
          </x:cell>
          <x:cell r="U52" t="str">
            <x:v>미계약</x:v>
          </x:cell>
          <x:cell r="W52">
            <x:v>200</x:v>
          </x:cell>
          <x:cell r="X52">
            <x:v>200</x:v>
          </x:cell>
          <x:cell r="Y52">
            <x:v>0</x:v>
          </x:cell>
          <x:cell r="Z52">
            <x:v>0</x:v>
          </x:cell>
          <x:cell r="AA52">
            <x:v>0</x:v>
          </x:cell>
          <x:cell r="AD52" t="e">
            <x:v>#N/A</x:v>
          </x:cell>
        </x:row>
        <x:row r="53">
          <x:cell r="B53" t="str">
            <x:v>TASS 초도양산</x:v>
          </x:cell>
          <x:cell r="E53">
            <x:v>1500000000</x:v>
          </x:cell>
          <x:cell r="F53">
            <x:v>20001200</x:v>
          </x:cell>
          <x:cell r="Q53">
            <x:v>100</x:v>
          </x:cell>
          <x:cell r="R53">
            <x:v>100</x:v>
          </x:cell>
          <x:cell r="S53">
            <x:v>200</x:v>
          </x:cell>
          <x:cell r="U53" t="str">
            <x:v>미계약</x:v>
          </x:cell>
          <x:cell r="W53">
            <x:v>200</x:v>
          </x:cell>
          <x:cell r="X53">
            <x:v>200</x:v>
          </x:cell>
          <x:cell r="Y53">
            <x:v>0</x:v>
          </x:cell>
          <x:cell r="Z53">
            <x:v>0</x:v>
          </x:cell>
          <x:cell r="AA53">
            <x:v>0</x:v>
          </x:cell>
          <x:cell r="AD53" t="e">
            <x:v>#N/A</x:v>
          </x:cell>
        </x:row>
        <x:row r="54">
          <x:cell r="B54" t="str">
            <x:v>합          계</x:v>
          </x:cell>
          <x:cell r="E54">
            <x:v>45155959338</x:v>
          </x:cell>
          <x:cell r="G54">
            <x:v>10897</x:v>
          </x:cell>
          <x:cell r="H54">
            <x:v>11847</x:v>
          </x:cell>
          <x:cell r="I54">
            <x:v>11275</x:v>
          </x:cell>
          <x:cell r="J54">
            <x:v>11364</x:v>
          </x:cell>
          <x:cell r="K54">
            <x:v>9000</x:v>
          </x:cell>
          <x:cell r="L54">
            <x:v>10200</x:v>
          </x:cell>
          <x:cell r="M54">
            <x:v>10500</x:v>
          </x:cell>
          <x:cell r="N54">
            <x:v>10600</x:v>
          </x:cell>
          <x:cell r="O54">
            <x:v>11950</x:v>
          </x:cell>
          <x:cell r="P54">
            <x:v>11450</x:v>
          </x:cell>
          <x:cell r="Q54">
            <x:v>11950</x:v>
          </x:cell>
          <x:cell r="R54">
            <x:v>9350</x:v>
          </x:cell>
          <x:cell r="S54">
            <x:v>130383</x:v>
          </x:cell>
          <x:cell r="T54">
            <x:v>38935</x:v>
          </x:cell>
          <x:cell r="W54">
            <x:v>265405</x:v>
          </x:cell>
          <x:cell r="X54">
            <x:v>252248.80999999997</x:v>
          </x:cell>
          <x:cell r="Y54">
            <x:v>-13156.189999999999</x:v>
          </x:cell>
          <x:cell r="Z54">
            <x:v>97233</x:v>
          </x:cell>
          <x:cell r="AA54">
            <x:v>11950</x:v>
          </x:cell>
          <x:cell r="AC54">
            <x:v>86494.919999999998</x:v>
          </x:cell>
        </x:row>
        <x:row r="55">
          <x:cell r="F55" t="str">
            <x:v>인원 현황</x:v>
          </x:cell>
          <x:cell r="G55">
            <x:v>64</x:v>
          </x:cell>
          <x:cell r="H55">
            <x:v>63</x:v>
          </x:cell>
          <x:cell r="I55">
            <x:v>60</x:v>
          </x:cell>
          <x:cell r="J55">
            <x:v>60</x:v>
          </x:cell>
          <x:cell r="K55">
            <x:v>60</x:v>
          </x:cell>
          <x:cell r="L55">
            <x:v>61</x:v>
          </x:cell>
          <x:cell r="M55">
            <x:v>58</x:v>
          </x:cell>
          <x:cell r="N55">
            <x:v>58</x:v>
          </x:cell>
          <x:cell r="O55">
            <x:v>58</x:v>
          </x:cell>
          <x:cell r="P55">
            <x:v>58</x:v>
          </x:cell>
          <x:cell r="Q55">
            <x:v>58</x:v>
          </x:cell>
          <x:cell r="R55">
            <x:v>58</x:v>
          </x:cell>
          <x:cell r="S55">
            <x:v>716</x:v>
          </x:cell>
        </x:row>
        <x:row r="56">
          <x:cell r="F56" t="str">
            <x:v>평일 일수</x:v>
          </x:cell>
          <x:cell r="G56">
            <x:v>20</x:v>
          </x:cell>
          <x:cell r="H56">
            <x:v>19</x:v>
          </x:cell>
          <x:cell r="I56">
            <x:v>22</x:v>
          </x:cell>
          <x:cell r="J56">
            <x:v>18</x:v>
          </x:cell>
          <x:cell r="K56">
            <x:v>19</x:v>
          </x:cell>
          <x:cell r="L56">
            <x:v>21</x:v>
          </x:cell>
          <x:cell r="M56">
            <x:v>18</x:v>
          </x:cell>
          <x:cell r="N56">
            <x:v>18</x:v>
          </x:cell>
          <x:cell r="O56">
            <x:v>16</x:v>
          </x:cell>
          <x:cell r="P56">
            <x:v>21</x:v>
          </x:cell>
          <x:cell r="Q56">
            <x:v>22</x:v>
          </x:cell>
          <x:cell r="R56">
            <x:v>20</x:v>
          </x:cell>
          <x:cell r="S56">
            <x:v>234</x:v>
          </x:cell>
        </x:row>
        <x:row r="57">
          <x:cell r="F57" t="str">
            <x:v>토요 일수</x:v>
          </x:cell>
          <x:cell r="G57">
            <x:v>3</x:v>
          </x:cell>
          <x:cell r="H57">
            <x:v>2</x:v>
          </x:cell>
          <x:cell r="I57">
            <x:v>2</x:v>
          </x:cell>
          <x:cell r="J57">
            <x:v>2</x:v>
          </x:cell>
          <x:cell r="K57">
            <x:v>2</x:v>
          </x:cell>
          <x:cell r="L57">
            <x:v>2</x:v>
          </x:cell>
          <x:cell r="M57">
            <x:v>2</x:v>
          </x:cell>
          <x:cell r="N57">
            <x:v>2</x:v>
          </x:cell>
          <x:cell r="O57">
            <x:v>3</x:v>
          </x:cell>
          <x:cell r="P57">
            <x:v>2</x:v>
          </x:cell>
          <x:cell r="Q57">
            <x:v>2</x:v>
          </x:cell>
          <x:cell r="R57">
            <x:v>2</x:v>
          </x:cell>
          <x:cell r="S57">
            <x:v>950</x:v>
          </x:cell>
        </x:row>
        <x:row r="58">
          <x:cell r="F58" t="str">
            <x:v>총보유시간</x:v>
          </x:cell>
          <x:cell r="G58">
            <x:v>11648</x:v>
          </x:cell>
          <x:cell r="H58">
            <x:v>10678.5</x:v>
          </x:cell>
          <x:cell r="I58">
            <x:v>11700</x:v>
          </x:cell>
          <x:cell r="J58">
            <x:v>9660</x:v>
          </x:cell>
          <x:cell r="K58">
            <x:v>10170</x:v>
          </x:cell>
          <x:cell r="L58">
            <x:v>11376.5</x:v>
          </x:cell>
          <x:cell r="M58">
            <x:v>9338</x:v>
          </x:cell>
          <x:cell r="N58">
            <x:v>9338</x:v>
          </x:cell>
          <x:cell r="O58">
            <x:v>8584</x:v>
          </x:cell>
          <x:cell r="P58">
            <x:v>10817</x:v>
          </x:cell>
          <x:cell r="Q58">
            <x:v>11310</x:v>
          </x:cell>
          <x:cell r="R58">
            <x:v>10324</x:v>
          </x:cell>
          <x:cell r="S58">
            <x:v>124944</x:v>
          </x:cell>
        </x:row>
        <x:row r="59">
          <x:cell r="F59" t="str">
            <x:v>차     이</x:v>
          </x:cell>
          <x:cell r="G59">
            <x:v>751</x:v>
          </x:cell>
          <x:cell r="H59">
            <x:v>-1168.5</x:v>
          </x:cell>
          <x:cell r="I59">
            <x:v>425</x:v>
          </x:cell>
          <x:cell r="J59">
            <x:v>-1704</x:v>
          </x:cell>
          <x:cell r="K59">
            <x:v>1170</x:v>
          </x:cell>
          <x:cell r="L59">
            <x:v>1176.5</x:v>
          </x:cell>
          <x:cell r="M59">
            <x:v>-1162</x:v>
          </x:cell>
          <x:cell r="N59">
            <x:v>-1262</x:v>
          </x:cell>
          <x:cell r="O59">
            <x:v>-3366</x:v>
          </x:cell>
          <x:cell r="P59">
            <x:v>-633</x:v>
          </x:cell>
          <x:cell r="Q59">
            <x:v>-640</x:v>
          </x:cell>
          <x:cell r="R59">
            <x:v>974</x:v>
          </x:cell>
          <x:cell r="S59">
            <x:v>-5439</x:v>
          </x:cell>
        </x:row>
        <x:row r="60"/>
        <x:row r="61"/>
        <x:row r="62"/>
        <x:row r="6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</x:sheetDataSet>
  </x:externalBook>
</x:externalLink>
</file>

<file path=xl/externalLinks/externalLink5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보"/>
      <x:sheetName val="제원"/>
      <x:sheetName val="재집"/>
      <x:sheetName val="재"/>
      <x:sheetName val="간재"/>
      <x:sheetName val="노집"/>
      <x:sheetName val="직노"/>
      <x:sheetName val="노공"/>
      <x:sheetName val="임율"/>
      <x:sheetName val="간노비"/>
      <x:sheetName val="경산"/>
      <x:sheetName val="XXXXXX"/>
      <x:sheetName val="VXXX"/>
      <x:sheetName val="진짜내역"/>
      <x:sheetName val="단가"/>
      <x:sheetName val="총괄"/>
      <x:sheetName val="집계"/>
      <x:sheetName val="내역"/>
      <x:sheetName val="공량집"/>
      <x:sheetName val="배부율"/>
      <x:sheetName val="완성1"/>
      <x:sheetName val="완성2"/>
      <x:sheetName val="산재비율"/>
      <x:sheetName val="안전비율"/>
      <x:sheetName val="일반비율"/>
      <x:sheetName val="노임"/>
      <x:sheetName val="공량"/>
      <x:sheetName val="전시원"/>
      <x:sheetName val="전시내"/>
      <x:sheetName val="Sheet1"/>
      <x:sheetName val="Sheet2"/>
      <x:sheetName val="Sheet3"/>
      <x:sheetName val="표"/>
      <x:sheetName val="목"/>
      <x:sheetName val="설"/>
      <x:sheetName val="일"/>
      <x:sheetName val="일집표"/>
      <x:sheetName val="일위표"/>
      <x:sheetName val="수표"/>
      <x:sheetName val="원가"/>
      <x:sheetName val="집계표"/>
      <x:sheetName val="내역서(내부)"/>
      <x:sheetName val="내역서"/>
      <x:sheetName val="일위대가"/>
      <x:sheetName val="단가산출서"/>
      <x:sheetName val="중기사용료"/>
      <x:sheetName val="재료단가"/>
      <x:sheetName val="노임단가"/>
      <x:sheetName val="총경기장별내역서(10-11)"/>
      <x:sheetName val="경기장별내역서(12-107)"/>
      <x:sheetName val="공통(20-91)"/>
      <x:sheetName val="백암비스타내역"/>
      <x:sheetName val="일위대가목록"/>
      <x:sheetName val="한강운반비"/>
      <x:sheetName val="1차 내역서"/>
      <x:sheetName val="사당"/>
      <x:sheetName val="원가 (2)"/>
      <x:sheetName val="직재"/>
      <x:sheetName val="6PILE  (돌출)"/>
      <x:sheetName val="물가"/>
      <x:sheetName val="일위대가(4층원격)"/>
      <x:sheetName val="차액보증"/>
      <x:sheetName val="을"/>
      <x:sheetName val="#REF"/>
      <x:sheetName val="철거산출근거"/>
      <x:sheetName val="입찰안"/>
      <x:sheetName val="견적서"/>
      <x:sheetName val="J直材4"/>
      <x:sheetName val="부대공"/>
      <x:sheetName val="포장공"/>
      <x:sheetName val="토공"/>
      <x:sheetName val="기초내역서"/>
      <x:sheetName val="수량산출"/>
      <x:sheetName val="대가목록표"/>
      <x:sheetName val="98지급계획"/>
      <x:sheetName val="현장"/>
      <x:sheetName val="2공구산출내역"/>
      <x:sheetName val="내역서2안"/>
      <x:sheetName val="품셈TABLE"/>
      <x:sheetName val="계양가시설"/>
      <x:sheetName val="현장경비"/>
      <x:sheetName val="평가데이터"/>
      <x:sheetName val="토목공사일반"/>
      <x:sheetName val="JUCK"/>
      <x:sheetName val="단가조사"/>
      <x:sheetName val="금액내역서"/>
      <x:sheetName val="노무"/>
      <x:sheetName val="인건-측정"/>
      <x:sheetName val="추가대화"/>
      <x:sheetName val="공통가설"/>
      <x:sheetName val="설계서(표지)"/>
      <x:sheetName val="원가계산서"/>
      <x:sheetName val="공사현황"/>
      <x:sheetName val="공사개요"/>
      <x:sheetName val="실행내역"/>
      <x:sheetName val="DATE"/>
      <x:sheetName val="소방사항"/>
      <x:sheetName val="교통대책내역"/>
      <x:sheetName val="산출근거"/>
      <x:sheetName val="자재단가리스트"/>
      <x:sheetName val="패널"/>
      <x:sheetName val="N賃率-職"/>
      <x:sheetName val="도급FORM"/>
      <x:sheetName val="아파트 내역"/>
      <x:sheetName val="초기화면"/>
      <x:sheetName val="관급자재"/>
      <x:sheetName val="TANK견적대지"/>
      <x:sheetName val="사급자재(1단계)"/>
      <x:sheetName val="부재리스트"/>
      <x:sheetName val="BID"/>
      <x:sheetName val="노무비"/>
      <x:sheetName val="일위"/>
      <x:sheetName val="내역서총집계표"/>
      <x:sheetName val="대상공사(조달청)"/>
      <x:sheetName val="자료(통합)"/>
      <x:sheetName val="공사예산하조서(O.K)"/>
      <x:sheetName val="기계경비(시간당)"/>
      <x:sheetName val="램머"/>
      <x:sheetName val="파일의이용"/>
      <x:sheetName val="설계명세서 (장비)"/>
      <x:sheetName val="기본일위"/>
      <x:sheetName val="내역서(설비+소방)"/>
      <x:sheetName val="전체"/>
      <x:sheetName val="골조시행"/>
      <x:sheetName val="첨부1"/>
      <x:sheetName val="별표"/>
      <x:sheetName val="KIM"/>
      <x:sheetName val="설직재-1"/>
      <x:sheetName val="청천내"/>
      <x:sheetName val="데이타"/>
      <x:sheetName val="중기조종사 단위단가"/>
      <x:sheetName val="요율"/>
      <x:sheetName val="2000.11월설계내역"/>
      <x:sheetName val="인테리어내역"/>
      <x:sheetName val="설계내역서"/>
      <x:sheetName val="2공구하도급내역서"/>
      <x:sheetName val="건축원가"/>
      <x:sheetName val="NEGO"/>
      <x:sheetName val="BCK3672"/>
      <x:sheetName val="갑지(추정)"/>
      <x:sheetName val="토목"/>
      <x:sheetName val="직접수량"/>
      <x:sheetName val="저"/>
      <x:sheetName val="원가계산서 "/>
      <x:sheetName val="설계명세서"/>
      <x:sheetName val="자료입력"/>
      <x:sheetName val="LP-S"/>
      <x:sheetName val="Sheet4"/>
      <x:sheetName val="감가상각"/>
      <x:sheetName val="토사(PE)"/>
      <x:sheetName val="Total"/>
      <x:sheetName val="ELECTRIC"/>
      <x:sheetName val="자  재"/>
      <x:sheetName val="건축외주"/>
      <x:sheetName val="총괄내역서"/>
      <x:sheetName val="일위대가표"/>
      <x:sheetName val="합천내역"/>
      <x:sheetName val="104동"/>
      <x:sheetName val="시설장비부하계산서"/>
      <x:sheetName val="CT "/>
      <x:sheetName val="업무"/>
      <x:sheetName val="기초입력 DATA"/>
      <x:sheetName val="예산명세서"/>
      <x:sheetName val="구천"/>
      <x:sheetName val="??"/>
      <x:sheetName val="수주추정"/>
      <x:sheetName val="견적주요현황"/>
      <x:sheetName val="입력SHEET"/>
      <x:sheetName val="참고"/>
      <x:sheetName val="공사비_NDE"/>
      <x:sheetName val="재료비"/>
      <x:sheetName val="계획시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0"/>
      <x:sheetData sheetId="11" refreshError="1"/>
      <x:sheetData sheetId="12" refreshError="1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0"/>
      <x:sheetData sheetId="40" refreshError="0"/>
      <x:sheetData sheetId="41" refreshError="0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0"/>
      <x:sheetData sheetId="165" refreshError="1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</x:sheetDataSet>
  </x:externalBook>
</x:externalLink>
</file>

<file path=xl/externalLinks/externalLink5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결과"/>
      <x:sheetName val="제조원가"/>
      <x:sheetName val="관세"/>
      <x:sheetName val="집계"/>
      <x:sheetName val="직재"/>
      <x:sheetName val="단가"/>
      <x:sheetName val="수입"/>
      <x:sheetName val="환율"/>
      <x:sheetName val="제시"/>
      <x:sheetName val="간재율"/>
      <x:sheetName val="작업설"/>
      <x:sheetName val="직노"/>
      <x:sheetName val="임율"/>
      <x:sheetName val="99임율"/>
      <x:sheetName val="노무비지급액"/>
      <x:sheetName val="경비"/>
      <x:sheetName val="운반비"/>
      <x:sheetName val="경비율"/>
      <x:sheetName val="경비조정"/>
      <x:sheetName val="감가"/>
      <x:sheetName val="지급수수료"/>
      <x:sheetName val="일반비율"/>
      <x:sheetName val="일반조정"/>
      <x:sheetName val="표지"/>
      <x:sheetName val="간지"/>
      <x:sheetName val="목차"/>
      <x:sheetName val="개요"/>
      <x:sheetName val="표지 (2)"/>
      <x:sheetName val="전장품(관리용)"/>
      <x:sheetName val="입력변수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>
        <x:row r="12">
          <x:cell r="B12">
            <x:v>6</x:v>
          </x:cell>
        </x:row>
      </x:sheetData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</x:sheetDataSet>
  </x:externalBook>
</x:externalLink>
</file>

<file path=xl/externalLinks/externalLink5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내역"/>
      <x:sheetName val="원가"/>
      <x:sheetName val="제경비"/>
      <x:sheetName val="안전관리비"/>
      <x:sheetName val="기타경비"/>
      <x:sheetName val="물가대비"/>
      <x:sheetName val="노임단가"/>
      <x:sheetName val="일위(1)"/>
      <x:sheetName val="일위 (2)"/>
      <x:sheetName val="단가집계"/>
      <x:sheetName val="단가산출"/>
      <x:sheetName val="직영비"/>
      <x:sheetName val="수량 "/>
      <x:sheetName val="수량  (2)"/>
      <x:sheetName val="토목수량"/>
      <x:sheetName val="Sheet15"/>
      <x:sheetName val="Sheet16"/>
      <x:sheetName val="운반비"/>
      <x:sheetName val="토적표"/>
      <x:sheetName val="설비"/>
      <x:sheetName val="일위집계(기존)"/>
      <x:sheetName val="건축내역"/>
      <x:sheetName val="노무비"/>
      <x:sheetName val="9811"/>
      <x:sheetName val="#REF"/>
      <x:sheetName val="내역서"/>
      <x:sheetName val="몰탈재료산출"/>
      <x:sheetName val="설직재-1"/>
      <x:sheetName val="수량산출"/>
      <x:sheetName val="N賃率-職"/>
      <x:sheetName val="안산설계"/>
      <x:sheetName val="제직재"/>
      <x:sheetName val="일위_(2)"/>
      <x:sheetName val="수량_"/>
      <x:sheetName val="수량__(2)"/>
      <x:sheetName val="일위_(2)1"/>
      <x:sheetName val="수량_1"/>
      <x:sheetName val="수량__(2)1"/>
      <x:sheetName val="Sheet1"/>
      <x:sheetName val="DATA"/>
      <x:sheetName val="데이타"/>
      <x:sheetName val="Y-WORK"/>
      <x:sheetName val="토목"/>
      <x:sheetName val="I一般比"/>
      <x:sheetName val="설계명세서"/>
      <x:sheetName val="공리공제"/>
      <x:sheetName val="횡배수관집현황(2공구)"/>
      <x:sheetName val="전산망"/>
      <x:sheetName val="실행"/>
      <x:sheetName val="예산명세서"/>
      <x:sheetName val="COST"/>
      <x:sheetName val="TRE TABLE"/>
      <x:sheetName val="DATE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</x:sheetDataSet>
  </x:externalBook>
</x:externalLink>
</file>

<file path=xl/externalLinks/externalLink5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설직재-1"/>
      <x:sheetName val="N賃率-職"/>
      <x:sheetName val="단가산출"/>
      <x:sheetName val="일위대가목차"/>
      <x:sheetName val="설비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</x:sheetDataSet>
  </x:externalBook>
</x:externalLink>
</file>

<file path=xl/externalLinks/externalLink6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작생능"/>
      <x:sheetName val="건축내역"/>
      <x:sheetName val="내역서2안"/>
      <x:sheetName val="일위대가목록"/>
      <x:sheetName val="설직재-1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</x:sheetDataSet>
  </x:externalBook>
</x:externalLink>
</file>

<file path=xl/externalLinks/externalLink6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집계표"/>
      <x:sheetName val="Sheet1"/>
      <x:sheetName val="본사자재부"/>
      <x:sheetName val="본사자재견적적용"/>
      <x:sheetName val="본사자재견적적용 (2)"/>
      <x:sheetName val="본사자재(990329)"/>
      <x:sheetName val="본사자재(REV02)"/>
      <x:sheetName val="예비품(본사)"/>
      <x:sheetName val="내자LIST(REV02,990329)"/>
    </x:sheetNames>
    <x:sheetDataSet>
      <x:sheetData sheetId="0" refreshError="0"/>
      <x:sheetData sheetId="1" refreshError="0">
        <x:row r="10">
          <x:cell r="F10">
            <x:v>1</x:v>
          </x:cell>
        </x:row>
      </x:sheetData>
      <x:sheetData sheetId="2" refreshError="0"/>
      <x:sheetData sheetId="3" refreshError="1"/>
      <x:sheetData sheetId="4" refreshError="1"/>
      <x:sheetData sheetId="5" refreshError="1"/>
      <x:sheetData sheetId="6" refreshError="1"/>
      <x:sheetData sheetId="7" refreshError="0"/>
      <x:sheetData sheetId="8" refreshError="1"/>
    </x:sheetDataSet>
  </x:externalBook>
</x:externalLink>
</file>

<file path=xl/externalLinks/externalLink6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추력기견적대비"/>
      <x:sheetName val="추력기PARTLIST"/>
      <x:sheetName val="TANKPARTLIST"/>
      <x:sheetName val="TANK견적대지"/>
      <x:sheetName val="구입완성품Partlist "/>
      <x:sheetName val="Sheet1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</x:sheetDataSet>
  </x:externalBook>
</x:externalLink>
</file>

<file path=xl/externalLinks/externalLink6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공정율"/>
      <x:sheetName val="pldt"/>
      <x:sheetName val="건집"/>
      <x:sheetName val="건축"/>
      <x:sheetName val="기설집"/>
      <x:sheetName val="설집"/>
      <x:sheetName val="TANK견적대지"/>
      <x:sheetName val="Baby일위대가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1"/>
      <x:sheetData sheetId="15" refreshError="0"/>
      <x:sheetData sheetId="16" refreshError="0"/>
      <x:sheetData sheetId="17" refreshError="0"/>
      <x:sheetData sheetId="18" refreshError="0"/>
      <x:sheetData sheetId="19" refreshError="1"/>
      <x:sheetData sheetId="20" refreshError="1"/>
    </x:sheetDataSet>
  </x:externalBook>
</x:externalLink>
</file>

<file path=xl/externalLinks/externalLink6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순공사비"/>
      <x:sheetName val="물가상승액"/>
      <x:sheetName val="1.2차원가"/>
      <x:sheetName val="1.2차제경비"/>
      <x:sheetName val="1.2차순공사비 "/>
      <x:sheetName val="안덕공량"/>
      <x:sheetName val="육교수량"/>
      <x:sheetName val="육교공량"/>
      <x:sheetName val="안덕수량"/>
      <x:sheetName val="등주"/>
      <x:sheetName val="가로 "/>
      <x:sheetName val="케이블집계"/>
      <x:sheetName val="케이블"/>
      <x:sheetName val="공량"/>
      <x:sheetName val="산출근거"/>
      <x:sheetName val="부대단가"/>
      <x:sheetName val="부대단가 (2)"/>
      <x:sheetName val="설계변경이유서"/>
      <x:sheetName val="수자원"/>
      <x:sheetName val="일위대가"/>
      <x:sheetName val="Sheet3"/>
      <x:sheetName val="12차"/>
      <x:sheetName val="단가"/>
      <x:sheetName val="적현로"/>
      <x:sheetName val="2공구산출내역"/>
      <x:sheetName val="N賃率-職"/>
      <x:sheetName val="기본단가표"/>
      <x:sheetName val="재정비직인"/>
      <x:sheetName val="재정비내역"/>
      <x:sheetName val="지적고시내역"/>
      <x:sheetName val="원가계산서"/>
      <x:sheetName val="용산3(영광)"/>
      <x:sheetName val="총괄집계표"/>
      <x:sheetName val="단위수량"/>
      <x:sheetName val="광산내역"/>
      <x:sheetName val="준검 내역서"/>
      <x:sheetName val="적용단위길이"/>
      <x:sheetName val="피벗테이블데이터분석"/>
      <x:sheetName val="특수기호강도거푸집"/>
      <x:sheetName val="종배수관면벽신"/>
      <x:sheetName val="종배수관(신)"/>
      <x:sheetName val="자료입력"/>
      <x:sheetName val="배수문수량산출(3)"/>
      <x:sheetName val="노무비"/>
      <x:sheetName val="기계공사"/>
      <x:sheetName val="1_2차원가"/>
      <x:sheetName val="1_2차제경비"/>
      <x:sheetName val="1_2차순공사비_"/>
      <x:sheetName val="가로_"/>
      <x:sheetName val="부대단가_(2)"/>
      <x:sheetName val="1_2차원가1"/>
      <x:sheetName val="1_2차제경비1"/>
      <x:sheetName val="1_2차순공사비_1"/>
      <x:sheetName val="가로_1"/>
      <x:sheetName val="부대단가_(2)1"/>
      <x:sheetName val="을지"/>
      <x:sheetName val="요율"/>
      <x:sheetName val="직노"/>
      <x:sheetName val="수량산출"/>
      <x:sheetName val="수량집계"/>
      <x:sheetName val="목록별산출서"/>
      <x:sheetName val="노임"/>
      <x:sheetName val="#REF"/>
      <x:sheetName val="단가산출내역(노임부분수정)"/>
      <x:sheetName val="계림(함평)"/>
      <x:sheetName val="계림(장성)"/>
      <x:sheetName val="건축내역"/>
      <x:sheetName val="일위대가(가설)"/>
      <x:sheetName val="차도부연장현황"/>
      <x:sheetName val="묘발입력"/>
      <x:sheetName val="토공총"/>
      <x:sheetName val="TYPE1"/>
      <x:sheetName val="철근량"/>
      <x:sheetName val="교대(A1)"/>
      <x:sheetName val="포장공"/>
      <x:sheetName val="부대공"/>
      <x:sheetName val="토공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>
        <x:row r="3"/>
      </x:sheetData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</x:sheetDataSet>
  </x:externalBook>
</x:externalLink>
</file>

<file path=xl/externalLinks/externalLink6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순공사비"/>
      <x:sheetName val="1.2차제경비"/>
      <x:sheetName val="1.2차순공사비 "/>
      <x:sheetName val="안덕공량"/>
      <x:sheetName val="육교수량"/>
      <x:sheetName val="육교공량"/>
      <x:sheetName val="안덕수량"/>
      <x:sheetName val="케이블집계"/>
      <x:sheetName val="산출근거"/>
      <x:sheetName val="XXXXXX"/>
      <x:sheetName val="개요신"/>
      <x:sheetName val="증감,갑지"/>
      <x:sheetName val="설명"/>
      <x:sheetName val="내역서"/>
      <x:sheetName val="원가"/>
      <x:sheetName val="제경비"/>
      <x:sheetName val="물가상승액"/>
      <x:sheetName val="1.2차원가"/>
      <x:sheetName val="등주"/>
      <x:sheetName val="가로 "/>
      <x:sheetName val="케이블"/>
      <x:sheetName val="공량"/>
      <x:sheetName val="부대단가"/>
      <x:sheetName val="부대단가 (2)"/>
      <x:sheetName val="설계변경이유서"/>
      <x:sheetName val="수자원"/>
      <x:sheetName val="일위대가"/>
      <x:sheetName val="Sheet3"/>
      <x:sheetName val="WATER"/>
      <x:sheetName val="단가"/>
      <x:sheetName val="12차"/>
      <x:sheetName val="단가산출"/>
      <x:sheetName val="적현로"/>
      <x:sheetName val="목차"/>
      <x:sheetName val="Y-WORK"/>
      <x:sheetName val="원가계산서"/>
      <x:sheetName val="데이타"/>
      <x:sheetName val="DATA"/>
      <x:sheetName val="광산내역"/>
      <x:sheetName val="노임"/>
      <x:sheetName val="투찰가"/>
      <x:sheetName val="건축내역"/>
      <x:sheetName val="계림(함평)"/>
      <x:sheetName val="계림(장성)"/>
      <x:sheetName val="토공총"/>
      <x:sheetName val="포장공"/>
      <x:sheetName val="부대공"/>
      <x:sheetName val="토공"/>
      <x:sheetName val="준검 내역서"/>
      <x:sheetName val="노무비"/>
      <x:sheetName val="을지"/>
      <x:sheetName val="노임단가"/>
      <x:sheetName val="단가비교표"/>
      <x:sheetName val="용산3(영광)"/>
      <x:sheetName val="수량산출"/>
      <x:sheetName val="설비"/>
      <x:sheetName val="총괄집계표"/>
    </x:sheetNames>
    <x:sheetDataSet>
      <x:sheetData sheetId="0" refreshError="0">
        <x:row r="3"/>
      </x:sheetData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</x:sheetDataSet>
  </x:externalBook>
</x:externalLink>
</file>

<file path=xl/externalLinks/externalLink6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원가총괄"/>
      <x:sheetName val="원가비교"/>
      <x:sheetName val="갑지"/>
      <x:sheetName val="이윤"/>
      <x:sheetName val="국내재료"/>
      <x:sheetName val="수입재료"/>
      <x:sheetName val="도입평균환율"/>
      <x:sheetName val="부대비율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0"/>
    </x:sheetDataSet>
  </x:externalBook>
</x:externalLink>
</file>

<file path=xl/externalLinks/externalLink6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기초부품"/>
      <x:sheetName val="다목적갑"/>
      <x:sheetName val="부대비율"/>
      <x:sheetName val="MSTS"/>
      <x:sheetName val="재료비"/>
      <x:sheetName val="다리부품"/>
      <x:sheetName val="채권(하반기)"/>
      <x:sheetName val="96갑지"/>
      <x:sheetName val="FCC"/>
      <x:sheetName val="건축내역"/>
      <x:sheetName val="갑지"/>
      <x:sheetName val="사급외주"/>
      <x:sheetName val="MAT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</x:sheetDataSet>
  </x:externalBook>
</x:externalLink>
</file>

<file path=xl/externalLinks/externalLink6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externalLinks/externalLink6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갑지"/>
    </x:sheetNames>
    <x:sheetDataSet>
      <x:sheetData sheetId="0" refreshError="1"/>
      <x:sheetData sheetId="1" refreshError="0"/>
      <x:sheetData sheetId="2" refreshError="1"/>
    </x:sheetDataSet>
  </x:externalBook>
</x:externalLink>
</file>

<file path=xl/externalLinks/externalLink7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종합"/>
      <x:sheetName val="주요재료비(원본)"/>
      <x:sheetName val="주요재료비 ($)"/>
      <x:sheetName val="주요재료비 (조정원화)"/>
      <x:sheetName val="포장재료비"/>
      <x:sheetName val="단위당포장재료비리스트"/>
      <x:sheetName val="도입미견적및장기조달품목"/>
      <x:sheetName val="00년견적실적(CAPACITOR3종)"/>
      <x:sheetName val="건축내역"/>
      <x:sheetName val="N賃率-職"/>
      <x:sheetName val="을지"/>
      <x:sheetName val="DB구축"/>
      <x:sheetName val="969910( R)"/>
      <x:sheetName val="주요재료비_원본_"/>
      <x:sheetName val="98년BS"/>
      <x:sheetName val="잉여금"/>
    </x:sheetNames>
    <x:sheetDataSet>
      <x:sheetData sheetId="0" refreshError="1"/>
      <x:sheetData sheetId="1" refreshError="1">
        <x:row r="1">
          <x:cell r="A1" t="str">
            <x:v>물량부품번호</x:v>
          </x:cell>
          <x:cell r="B1" t="str">
            <x:v>물량명</x:v>
          </x:cell>
          <x:cell r="C1" t="str">
            <x:v>물량수</x:v>
          </x:cell>
          <x:cell r="D1" t="str">
            <x:v>품목번호</x:v>
          </x:cell>
          <x:cell r="E1" t="str">
            <x:v>품명 및 규격</x:v>
          </x:cell>
          <x:cell r="F1" t="str">
            <x:v>UI</x:v>
          </x:cell>
          <x:cell r="G1" t="str">
            <x:v>P</x:v>
          </x:cell>
          <x:cell r="H1" t="str">
            <x:v>J</x:v>
          </x:cell>
          <x:cell r="I1" t="str">
            <x:v>대당수량</x:v>
          </x:cell>
          <x:cell r="J1" t="str">
            <x:v>순소요량</x:v>
          </x:cell>
          <x:cell r="K1" t="str">
            <x:v>총소요량</x:v>
          </x:cell>
          <x:cell r="L1" t="str">
            <x:v>화폐</x:v>
          </x:cell>
          <x:cell r="M1" t="str">
            <x:v>QUOT_PN</x:v>
          </x:cell>
          <x:cell r="N1" t="str">
            <x:v>M</x:v>
          </x:cell>
          <x:cell r="O1" t="str">
            <x:v>QQTY</x:v>
          </x:cell>
          <x:cell r="P1" t="str">
            <x:v>견적단가</x:v>
          </x:cell>
          <x:cell r="Q1" t="str">
            <x:v>견적금액</x:v>
          </x:cell>
          <x:cell r="R1" t="str">
            <x:v>도입금액</x:v>
          </x:cell>
          <x:cell r="S1" t="str">
            <x:v>국내금액</x:v>
          </x:cell>
          <x:cell r="T1" t="str">
            <x:v>MOQ증분금액</x:v>
          </x:cell>
          <x:cell r="U1" t="str">
            <x:v>DEL</x:v>
          </x:cell>
          <x:cell r="V1" t="str">
            <x:v>DELI</x:v>
          </x:cell>
          <x:cell r="W1" t="str">
            <x:v>P/O예정</x:v>
          </x:cell>
          <x:cell r="X1" t="str">
            <x:v>입고예정</x:v>
          </x:cell>
          <x:cell r="Y1" t="str">
            <x:v>VEND</x:v>
          </x:cell>
          <x:cell r="Z1" t="str">
            <x:v>K</x:v>
          </x:cell>
          <x:cell r="AA1" t="str">
            <x:v>CTL</x:v>
          </x:cell>
          <x:cell r="AB1" t="str">
            <x:v>REMARK</x:v>
          </x:cell>
        </x:row>
        <x:row r="2">
          <x:cell r="A2" t="str">
            <x:v>총 합계</x:v>
          </x:cell>
          <x:cell r="L2" t="str">
            <x:v>USS</x:v>
          </x:cell>
          <x:cell r="Q2">
            <x:v>87377.725574081604</x:v>
          </x:cell>
          <x:cell r="R2">
            <x:v>77152.678857550985</x:v>
          </x:cell>
          <x:cell r="S2">
            <x:v>43916642.700000003</x:v>
          </x:cell>
          <x:cell r="T2">
            <x:v>10225.046716530611</x:v>
          </x:cell>
          <x:cell r="Z2">
            <x:v>23</x:v>
          </x:cell>
          <x:cell r="AA2" t="str">
            <x:v>A</x:v>
          </x:cell>
        </x:row>
        <x:row r="3">
          <x:cell r="A3" t="str">
            <x:v>10043871 합계</x:v>
          </x:cell>
          <x:cell r="C3">
            <x:v>7</x:v>
          </x:cell>
          <x:cell r="L3" t="str">
            <x:v>USS</x:v>
          </x:cell>
          <x:cell r="Q3">
            <x:v>356.65571428571428</x:v>
          </x:cell>
          <x:cell r="R3">
            <x:v>87.5</x:v>
          </x:cell>
          <x:cell r="S3">
            <x:v>0</x:v>
          </x:cell>
          <x:cell r="T3">
            <x:v>269.15571428571428</x:v>
          </x:cell>
          <x:cell r="Z3">
            <x:v>1</x:v>
          </x:cell>
          <x:cell r="AA3" t="str">
            <x:v>A</x:v>
          </x:cell>
        </x:row>
        <x:row r="4">
          <x:cell r="A4" t="str">
            <x:v>10043871</x:v>
          </x:cell>
          <x:cell r="B4" t="str">
            <x:v>반응기</x:v>
          </x:cell>
          <x:cell r="C4">
            <x:v>7</x:v>
          </x:cell>
          <x:cell r="D4" t="str">
            <x:v>13-106-3-01</x:v>
          </x:cell>
          <x:cell r="E4" t="str">
            <x:v>TERMINAL STUD</x:v>
          </x:cell>
          <x:cell r="F4" t="str">
            <x:v>EA</x:v>
          </x:cell>
          <x:cell r="G4" t="str">
            <x:v>C</x:v>
          </x:cell>
          <x:cell r="H4" t="str">
            <x:v>I</x:v>
          </x:cell>
          <x:cell r="I4">
            <x:v>2</x:v>
          </x:cell>
          <x:cell r="J4">
            <x:v>14</x:v>
          </x:cell>
          <x:cell r="K4">
            <x:v>14.285714285714286</x:v>
          </x:cell>
          <x:cell r="L4" t="str">
            <x:v>USS</x:v>
          </x:cell>
          <x:cell r="N4" t="str">
            <x:v>*</x:v>
          </x:cell>
          <x:cell r="O4">
            <x:v>100</x:v>
          </x:cell>
          <x:cell r="P4">
            <x:v>0.20000000000000001</x:v>
          </x:cell>
          <x:cell r="Q4">
            <x:v>20</x:v>
          </x:cell>
          <x:cell r="R4">
            <x:v>2.8571428571428577</x:v>
          </x:cell>
          <x:cell r="T4">
            <x:v>17.142857142857142</x:v>
          </x:cell>
          <x:cell r="U4" t="str">
            <x:v>STK</x:v>
          </x:cell>
          <x:cell r="V4" t="str">
            <x:v>3</x:v>
          </x:cell>
          <x:cell r="W4">
            <x:v>37042</x:v>
          </x:cell>
          <x:cell r="X4">
            <x:v>37078</x:v>
          </x:cell>
          <x:cell r="Y4" t="str">
            <x:v>DUCOM</x:v>
          </x:cell>
        </x:row>
        <x:row r="5">
          <x:cell r="A5" t="str">
            <x:v>10043871</x:v>
          </x:cell>
          <x:cell r="B5" t="str">
            <x:v>반응기</x:v>
          </x:cell>
          <x:cell r="C5">
            <x:v>7</x:v>
          </x:cell>
          <x:cell r="D5" t="str">
            <x:v>A5052T0062</x:v>
          </x:cell>
          <x:cell r="E5" t="str">
            <x:v>A5052-H32 0.062T*48*96"</x:v>
          </x:cell>
          <x:cell r="F5" t="str">
            <x:v>SH</x:v>
          </x:cell>
          <x:cell r="G5" t="str">
            <x:v>R</x:v>
          </x:cell>
          <x:cell r="H5" t="str">
            <x:v>I</x:v>
          </x:cell>
          <x:cell r="I5">
            <x:v>0.0040000000000000002</x:v>
          </x:cell>
          <x:cell r="J5">
            <x:v>0.028000000000000003</x:v>
          </x:cell>
          <x:cell r="K5">
            <x:v>0.028571428571428574</x:v>
          </x:cell>
          <x:cell r="L5" t="str">
            <x:v>USS</x:v>
          </x:cell>
          <x:cell r="O5">
            <x:v>0.028571428571428574</x:v>
          </x:cell>
          <x:cell r="P5">
            <x:v>80</x:v>
          </x:cell>
          <x:cell r="Q5">
            <x:v>2.285714285714286</x:v>
          </x:cell>
          <x:cell r="R5">
            <x:v>2.285714285714286</x:v>
          </x:cell>
          <x:cell r="T5">
            <x:v>0</x:v>
          </x:cell>
          <x:cell r="V5" t="str">
            <x:v/>
          </x:cell>
          <x:cell r="W5">
            <x:v>37042</x:v>
          </x:cell>
          <x:cell r="X5" t="e">
            <x:v>#VALUE!</x:v>
          </x:cell>
          <x:cell r="Z5" t="str">
            <x:v>X</x:v>
          </x:cell>
          <x:cell r="AB5" t="str">
            <x:v>WILL ADVISE</x:v>
          </x:cell>
        </x:row>
        <x:row r="6">
          <x:cell r="A6" t="str">
            <x:v>10043871</x:v>
          </x:cell>
          <x:cell r="B6" t="str">
            <x:v>반응기</x:v>
          </x:cell>
          <x:cell r="C6">
            <x:v>7</x:v>
          </x:cell>
          <x:cell r="D6" t="str">
            <x:v>AL-12</x:v>
          </x:cell>
          <x:cell r="E6" t="str">
            <x:v>CORE, EA=2PCS</x:v>
          </x:cell>
          <x:cell r="F6" t="str">
            <x:v>SE</x:v>
          </x:cell>
          <x:cell r="G6" t="str">
            <x:v>C</x:v>
          </x:cell>
          <x:cell r="H6" t="str">
            <x:v>I</x:v>
          </x:cell>
          <x:cell r="I6">
            <x:v>1</x:v>
          </x:cell>
          <x:cell r="J6">
            <x:v>7</x:v>
          </x:cell>
          <x:cell r="K6">
            <x:v>7.1428571428571432</x:v>
          </x:cell>
          <x:cell r="L6" t="str">
            <x:v>USS</x:v>
          </x:cell>
          <x:cell r="M6" t="str">
            <x:v>CL-12</x:v>
          </x:cell>
          <x:cell r="N6" t="str">
            <x:v>*</x:v>
          </x:cell>
          <x:cell r="O6">
            <x:v>29</x:v>
          </x:cell>
          <x:cell r="P6">
            <x:v>11.529999999999999</x:v>
          </x:cell>
          <x:cell r="Q6">
            <x:v>334.37</x:v>
          </x:cell>
          <x:cell r="R6">
            <x:v>82.357142857142861</x:v>
          </x:cell>
          <x:cell r="T6">
            <x:v>252.01285714285714</x:v>
          </x:cell>
          <x:cell r="U6" t="str">
            <x:v>4WKS</x:v>
          </x:cell>
          <x:cell r="V6">
            <x:v>4</x:v>
          </x:cell>
          <x:cell r="W6">
            <x:v>37042</x:v>
          </x:cell>
          <x:cell r="X6">
            <x:v>37085</x:v>
          </x:cell>
          <x:cell r="Y6" t="str">
            <x:v>DUCOM</x:v>
          </x:cell>
        </x:row>
        <x:row r="7">
          <x:cell r="A7" t="str">
            <x:v>10112391 합계</x:v>
          </x:cell>
          <x:cell r="C7">
            <x:v>5</x:v>
          </x:cell>
          <x:cell r="L7" t="str">
            <x:v>USS</x:v>
          </x:cell>
          <x:cell r="Q7">
            <x:v>4577.5113077550977</x:v>
          </x:cell>
          <x:cell r="R7">
            <x:v>2159.2255102040835</x:v>
          </x:cell>
          <x:cell r="S7">
            <x:v>1011000</x:v>
          </x:cell>
          <x:cell r="T7">
            <x:v>2418.2857975510206</x:v>
          </x:cell>
          <x:cell r="Z7">
            <x:v>4</x:v>
          </x:cell>
          <x:cell r="AA7" t="str">
            <x:v>A</x:v>
          </x:cell>
        </x:row>
        <x:row r="8">
          <x:cell r="A8" t="str">
            <x:v>10112391</x:v>
          </x:cell>
          <x:cell r="B8" t="str">
            <x:v>증폭기,검파기</x:v>
          </x:cell>
          <x:cell r="C8">
            <x:v>5</x:v>
          </x:cell>
          <x:cell r="D8" t="str">
            <x:v>10018656-062</x:v>
          </x:cell>
          <x:cell r="E8" t="str">
            <x:v>RESISTOR, TM1/4-103J,TEXAS INS</x:v>
          </x:cell>
          <x:cell r="F8" t="str">
            <x:v>EA</x:v>
          </x:cell>
          <x:cell r="G8" t="str">
            <x:v>C</x:v>
          </x:cell>
          <x:cell r="H8" t="str">
            <x:v>I</x:v>
          </x:cell>
          <x:cell r="I8">
            <x:v>1</x:v>
          </x:cell>
          <x:cell r="J8">
            <x:v>5</x:v>
          </x:cell>
          <x:cell r="K8">
            <x:v>5.1020408163265305</x:v>
          </x:cell>
          <x:cell r="L8" t="str">
            <x:v>USS</x:v>
          </x:cell>
          <x:cell r="O8">
            <x:v>5.1020408163265305</x:v>
          </x:cell>
          <x:cell r="P8">
            <x:v>18.5</x:v>
          </x:cell>
          <x:cell r="Q8">
            <x:v>94.387755102040813</x:v>
          </x:cell>
          <x:cell r="R8">
            <x:v>94.387755102040813</x:v>
          </x:cell>
          <x:cell r="T8">
            <x:v>0</x:v>
          </x:cell>
          <x:cell r="U8" t="str">
            <x:v>STK</x:v>
          </x:cell>
          <x:cell r="V8" t="str">
            <x:v>3</x:v>
          </x:cell>
          <x:cell r="W8">
            <x:v>37042</x:v>
          </x:cell>
          <x:cell r="X8">
            <x:v>37078</x:v>
          </x:cell>
          <x:cell r="Y8" t="str">
            <x:v>DUCOM</x:v>
          </x:cell>
        </x:row>
        <x:row r="9">
          <x:cell r="A9" t="str">
            <x:v>10112391</x:v>
          </x:cell>
          <x:cell r="B9" t="str">
            <x:v>증폭기,검파기</x:v>
          </x:cell>
          <x:cell r="C9">
            <x:v>5</x:v>
          </x:cell>
          <x:cell r="D9" t="str">
            <x:v>10549120</x:v>
          </x:cell>
          <x:cell r="E9" t="str">
            <x:v>SILGARD 184</x:v>
          </x:cell>
          <x:cell r="F9" t="str">
            <x:v>LB</x:v>
          </x:cell>
          <x:cell r="G9" t="str">
            <x:v>C</x:v>
          </x:cell>
          <x:cell r="H9" t="str">
            <x:v>I</x:v>
          </x:cell>
          <x:cell r="I9">
            <x:v>0.059999999999999998</x:v>
          </x:cell>
          <x:cell r="J9">
            <x:v>0.29999999999999999</x:v>
          </x:cell>
          <x:cell r="K9">
            <x:v>0.30612244897959184</x:v>
          </x:cell>
          <x:cell r="L9" t="str">
            <x:v>USS</x:v>
          </x:cell>
          <x:cell r="O9">
            <x:v>0.30599999999999999</x:v>
          </x:cell>
          <x:cell r="P9">
            <x:v>32.119999999999997</x:v>
          </x:cell>
          <x:cell r="Q9">
            <x:v>9.8287199999999988</x:v>
          </x:cell>
          <x:cell r="R9">
            <x:v>9.8326530612244891</x:v>
          </x:cell>
          <x:cell r="T9">
            <x:v>-0.0039330612244903307</x:v>
          </x:cell>
          <x:cell r="U9" t="str">
            <x:v>STK</x:v>
          </x:cell>
          <x:cell r="V9" t="str">
            <x:v>3</x:v>
          </x:cell>
          <x:cell r="W9">
            <x:v>37042</x:v>
          </x:cell>
          <x:cell r="X9">
            <x:v>37078</x:v>
          </x:cell>
          <x:cell r="Y9" t="str">
            <x:v>DUCOM</x:v>
          </x:cell>
        </x:row>
        <x:row r="10">
          <x:cell r="A10" t="str">
            <x:v>10112391</x:v>
          </x:cell>
          <x:cell r="B10" t="str">
            <x:v>증폭기,검파기</x:v>
          </x:cell>
          <x:cell r="C10">
            <x:v>5</x:v>
          </x:cell>
          <x:cell r="D10" t="str">
            <x:v>1110-63</x:v>
          </x:cell>
          <x:cell r="E10" t="str">
            <x:v>TERMINAL,INSULATED</x:v>
          </x:cell>
          <x:cell r="F10" t="str">
            <x:v>EA</x:v>
          </x:cell>
          <x:cell r="G10" t="str">
            <x:v>C</x:v>
          </x:cell>
          <x:cell r="H10" t="str">
            <x:v>I</x:v>
          </x:cell>
          <x:cell r="I10">
            <x:v>4</x:v>
          </x:cell>
          <x:cell r="J10">
            <x:v>20</x:v>
          </x:cell>
          <x:cell r="K10">
            <x:v>20.408163265306122</x:v>
          </x:cell>
          <x:cell r="L10" t="str">
            <x:v>USS</x:v>
          </x:cell>
          <x:cell r="O10">
            <x:v>20.408163265306122</x:v>
          </x:cell>
          <x:cell r="P10">
            <x:v>0.82999999999999996</x:v>
          </x:cell>
          <x:cell r="Q10">
            <x:v>16.938775510204081</x:v>
          </x:cell>
          <x:cell r="R10">
            <x:v>16.938775510204081</x:v>
          </x:cell>
          <x:cell r="T10">
            <x:v>0</x:v>
          </x:cell>
          <x:cell r="V10" t="str">
            <x:v/>
          </x:cell>
          <x:cell r="W10">
            <x:v>37042</x:v>
          </x:cell>
          <x:cell r="X10" t="e">
            <x:v>#VALUE!</x:v>
          </x:cell>
          <x:cell r="Z10" t="str">
            <x:v>X</x:v>
          </x:cell>
          <x:cell r="AA10" t="str">
            <x:v>재고</x:v>
          </x:cell>
          <x:cell r="AB10" t="str">
            <x:v>NEED MAKER INFO.</x:v>
          </x:cell>
        </x:row>
        <x:row r="11">
          <x:cell r="A11" t="str">
            <x:v>10112391</x:v>
          </x:cell>
          <x:cell r="B11" t="str">
            <x:v>증폭기,검파기</x:v>
          </x:cell>
          <x:cell r="C11">
            <x:v>5</x:v>
          </x:cell>
          <x:cell r="D11" t="str">
            <x:v>1N3064</x:v>
          </x:cell>
          <x:cell r="E11" t="str">
            <x:v>DIODE</x:v>
          </x:cell>
          <x:cell r="F11" t="str">
            <x:v>EA</x:v>
          </x:cell>
          <x:cell r="G11" t="str">
            <x:v>C</x:v>
          </x:cell>
          <x:cell r="H11" t="str">
            <x:v>I</x:v>
          </x:cell>
          <x:cell r="I11">
            <x:v>3</x:v>
          </x:cell>
          <x:cell r="J11">
            <x:v>15</x:v>
          </x:cell>
          <x:cell r="K11">
            <x:v>15.306122448979592</x:v>
          </x:cell>
          <x:cell r="L11" t="str">
            <x:v>USS</x:v>
          </x:cell>
          <x:cell r="O11">
            <x:v>15.306122448979592</x:v>
          </x:cell>
          <x:cell r="P11">
            <x:v>1.25</x:v>
          </x:cell>
          <x:cell r="Q11">
            <x:v>19.132653061224488</x:v>
          </x:cell>
          <x:cell r="R11">
            <x:v>19.132653061224488</x:v>
          </x:cell>
          <x:cell r="T11">
            <x:v>0</x:v>
          </x:cell>
          <x:cell r="U11" t="str">
            <x:v>STK</x:v>
          </x:cell>
          <x:cell r="V11" t="str">
            <x:v>3</x:v>
          </x:cell>
          <x:cell r="W11">
            <x:v>37042</x:v>
          </x:cell>
          <x:cell r="X11">
            <x:v>37078</x:v>
          </x:cell>
          <x:cell r="Y11" t="str">
            <x:v>DUCOM</x:v>
          </x:cell>
        </x:row>
        <x:row r="12">
          <x:cell r="A12" t="str">
            <x:v>10112391</x:v>
          </x:cell>
          <x:cell r="B12" t="str">
            <x:v>증폭기,검파기</x:v>
          </x:cell>
          <x:cell r="C12">
            <x:v>5</x:v>
          </x:cell>
          <x:cell r="D12" t="str">
            <x:v>57501061</x:v>
          </x:cell>
          <x:cell r="E12" t="str">
            <x:v>DIXIE CUP ,8 OZ,RE-25302</x:v>
          </x:cell>
          <x:cell r="F12" t="str">
            <x:v>EA</x:v>
          </x:cell>
          <x:cell r="G12" t="str">
            <x:v>C</x:v>
          </x:cell>
          <x:cell r="H12" t="str">
            <x:v>I</x:v>
          </x:cell>
          <x:cell r="I12">
            <x:v>0.20000000000000001</x:v>
          </x:cell>
          <x:cell r="J12">
            <x:v>1</x:v>
          </x:cell>
          <x:cell r="K12">
            <x:v>1.0204081632653061</x:v>
          </x:cell>
          <x:cell r="L12" t="str">
            <x:v>USS</x:v>
          </x:cell>
          <x:cell r="O12">
            <x:v>1.0204081632653061</x:v>
          </x:cell>
          <x:cell r="P12">
            <x:v>0.5</x:v>
          </x:cell>
          <x:cell r="Q12">
            <x:v>0.51020408163265307</x:v>
          </x:cell>
          <x:cell r="R12">
            <x:v>0.51020408163265307</x:v>
          </x:cell>
          <x:cell r="T12">
            <x:v>0</x:v>
          </x:cell>
          <x:cell r="U12" t="str">
            <x:v>STK</x:v>
          </x:cell>
          <x:cell r="V12" t="str">
            <x:v>3</x:v>
          </x:cell>
          <x:cell r="W12">
            <x:v>37042</x:v>
          </x:cell>
          <x:cell r="X12">
            <x:v>37078</x:v>
          </x:cell>
          <x:cell r="Y12" t="str">
            <x:v>DUCOM</x:v>
          </x:cell>
        </x:row>
        <x:row r="13">
          <x:cell r="A13" t="str">
            <x:v>10112391</x:v>
          </x:cell>
          <x:cell r="B13" t="str">
            <x:v>증폭기,검파기</x:v>
          </x:cell>
          <x:cell r="C13">
            <x:v>5</x:v>
          </x:cell>
          <x:cell r="D13" t="str">
            <x:v>9053039</x:v>
          </x:cell>
          <x:cell r="E13" t="str">
            <x:v>CAP,CQR09A1KE104K3M</x:v>
          </x:cell>
          <x:cell r="F13" t="str">
            <x:v>EA</x:v>
          </x:cell>
          <x:cell r="G13" t="str">
            <x:v>C</x:v>
          </x:cell>
          <x:cell r="H13" t="str">
            <x:v>I</x:v>
          </x:cell>
          <x:cell r="I13">
            <x:v>1</x:v>
          </x:cell>
          <x:cell r="J13">
            <x:v>5</x:v>
          </x:cell>
          <x:cell r="K13">
            <x:v>5.1020408163265305</x:v>
          </x:cell>
          <x:cell r="L13" t="str">
            <x:v>USS</x:v>
          </x:cell>
          <x:cell r="O13">
            <x:v>5.1020408163265305</x:v>
          </x:cell>
          <x:cell r="P13">
            <x:v>65.659999999999997</x:v>
          </x:cell>
          <x:cell r="Q13">
            <x:v>335</x:v>
          </x:cell>
          <x:cell r="R13">
            <x:v>335</x:v>
          </x:cell>
          <x:cell r="T13">
            <x:v>0</x:v>
          </x:cell>
          <x:cell r="U13" t="str">
            <x:v>STK</x:v>
          </x:cell>
          <x:cell r="V13" t="str">
            <x:v>3</x:v>
          </x:cell>
          <x:cell r="W13">
            <x:v>37042</x:v>
          </x:cell>
          <x:cell r="X13">
            <x:v>37078</x:v>
          </x:cell>
          <x:cell r="Y13" t="str">
            <x:v>DUCOM</x:v>
          </x:cell>
        </x:row>
        <x:row r="14">
          <x:cell r="A14" t="str">
            <x:v>10112391</x:v>
          </x:cell>
          <x:cell r="B14" t="str">
            <x:v>증폭기,검파기</x:v>
          </x:cell>
          <x:cell r="C14">
            <x:v>5</x:v>
          </x:cell>
          <x:cell r="D14" t="str">
            <x:v>9062887</x:v>
          </x:cell>
          <x:cell r="E14" t="str">
            <x:v>NUT,68NKC1-62</x:v>
          </x:cell>
          <x:cell r="F14" t="str">
            <x:v>EA</x:v>
          </x:cell>
          <x:cell r="G14" t="str">
            <x:v>C</x:v>
          </x:cell>
          <x:cell r="H14" t="str">
            <x:v>I</x:v>
          </x:cell>
          <x:cell r="I14">
            <x:v>2</x:v>
          </x:cell>
          <x:cell r="J14">
            <x:v>10</x:v>
          </x:cell>
          <x:cell r="K14">
            <x:v>10.204081632653061</x:v>
          </x:cell>
          <x:cell r="L14" t="str">
            <x:v>USS</x:v>
          </x:cell>
          <x:cell r="O14">
            <x:v>10.204081632653061</x:v>
          </x:cell>
          <x:cell r="P14">
            <x:v>8.3300000000000001</x:v>
          </x:cell>
          <x:cell r="Q14">
            <x:v>85</x:v>
          </x:cell>
          <x:cell r="R14">
            <x:v>85</x:v>
          </x:cell>
          <x:cell r="T14">
            <x:v>0</x:v>
          </x:cell>
          <x:cell r="U14" t="str">
            <x:v>STK</x:v>
          </x:cell>
          <x:cell r="V14" t="str">
            <x:v>3</x:v>
          </x:cell>
          <x:cell r="W14">
            <x:v>37042</x:v>
          </x:cell>
          <x:cell r="X14">
            <x:v>37078</x:v>
          </x:cell>
          <x:cell r="Y14" t="str">
            <x:v>DUCOM</x:v>
          </x:cell>
        </x:row>
        <x:row r="15">
          <x:cell r="A15" t="str">
            <x:v>10112391</x:v>
          </x:cell>
          <x:cell r="B15" t="str">
            <x:v>증폭기,검파기</x:v>
          </x:cell>
          <x:cell r="C15">
            <x:v>5</x:v>
          </x:cell>
          <x:cell r="D15" t="str">
            <x:v>CK06BX103K</x:v>
          </x:cell>
          <x:cell r="E15" t="str">
            <x:v>CAPACITOR</x:v>
          </x:cell>
          <x:cell r="F15" t="str">
            <x:v>EA</x:v>
          </x:cell>
          <x:cell r="G15" t="str">
            <x:v>C</x:v>
          </x:cell>
          <x:cell r="H15" t="str">
            <x:v>I</x:v>
          </x:cell>
          <x:cell r="I15">
            <x:v>1</x:v>
          </x:cell>
          <x:cell r="J15">
            <x:v>5</x:v>
          </x:cell>
          <x:cell r="K15">
            <x:v>5.1020408163265305</x:v>
          </x:cell>
          <x:cell r="L15" t="str">
            <x:v>USS</x:v>
          </x:cell>
          <x:cell r="N15" t="str">
            <x:v>*</x:v>
          </x:cell>
          <x:cell r="O15">
            <x:v>100</x:v>
          </x:cell>
          <x:cell r="P15">
            <x:v>0.16</x:v>
          </x:cell>
          <x:cell r="Q15">
            <x:v>16</x:v>
          </x:cell>
          <x:cell r="R15">
            <x:v>0.81632653061224492</x:v>
          </x:cell>
          <x:cell r="T15">
            <x:v>15.183673469387756</x:v>
          </x:cell>
          <x:cell r="U15" t="str">
            <x:v>STK</x:v>
          </x:cell>
          <x:cell r="V15" t="str">
            <x:v>3</x:v>
          </x:cell>
          <x:cell r="W15">
            <x:v>37042</x:v>
          </x:cell>
          <x:cell r="X15">
            <x:v>37078</x:v>
          </x:cell>
          <x:cell r="Y15" t="str">
            <x:v>HITCOM</x:v>
          </x:cell>
        </x:row>
        <x:row r="16">
          <x:cell r="A16" t="str">
            <x:v>10112391</x:v>
          </x:cell>
          <x:cell r="B16" t="str">
            <x:v>증폭기,검파기</x:v>
          </x:cell>
          <x:cell r="C16">
            <x:v>5</x:v>
          </x:cell>
          <x:cell r="D16" t="str">
            <x:v>HU-5965-3.125</x:v>
          </x:cell>
          <x:cell r="E16" t="str">
            <x:v>CASE,NOT FIN,HUDSON</x:v>
          </x:cell>
          <x:cell r="F16" t="str">
            <x:v>EA</x:v>
          </x:cell>
          <x:cell r="G16" t="str">
            <x:v>C</x:v>
          </x:cell>
          <x:cell r="H16" t="str">
            <x:v>I</x:v>
          </x:cell>
          <x:cell r="I16">
            <x:v>1</x:v>
          </x:cell>
          <x:cell r="J16">
            <x:v>5</x:v>
          </x:cell>
          <x:cell r="K16">
            <x:v>5.1020408163265305</x:v>
          </x:cell>
          <x:cell r="L16" t="str">
            <x:v>USS</x:v>
          </x:cell>
          <x:cell r="O16">
            <x:v>5.1020408163265305</x:v>
          </x:cell>
          <x:cell r="P16">
            <x:v>4</x:v>
          </x:cell>
          <x:cell r="Q16">
            <x:v>20.408163265306122</x:v>
          </x:cell>
          <x:cell r="R16">
            <x:v>20.408163265306122</x:v>
          </x:cell>
          <x:cell r="T16">
            <x:v>0</x:v>
          </x:cell>
          <x:cell r="V16" t="str">
            <x:v/>
          </x:cell>
          <x:cell r="W16">
            <x:v>37042</x:v>
          </x:cell>
          <x:cell r="X16" t="e">
            <x:v>#VALUE!</x:v>
          </x:cell>
          <x:cell r="Z16" t="str">
            <x:v>X</x:v>
          </x:cell>
          <x:cell r="AA16" t="str">
            <x:v>재고</x:v>
          </x:cell>
          <x:cell r="AB16" t="str">
            <x:v>NEED MAKER INFO.</x:v>
          </x:cell>
        </x:row>
        <x:row r="17">
          <x:cell r="A17" t="str">
            <x:v>10112391</x:v>
          </x:cell>
          <x:cell r="B17" t="str">
            <x:v>증폭기,검파기</x:v>
          </x:cell>
          <x:cell r="C17">
            <x:v>5</x:v>
          </x:cell>
          <x:cell r="D17" t="str">
            <x:v>HU-5965CA</x:v>
          </x:cell>
          <x:cell r="E17" t="str">
            <x:v>COVER,NOT FIN,HUDSON</x:v>
          </x:cell>
          <x:cell r="F17" t="str">
            <x:v>EA</x:v>
          </x:cell>
          <x:cell r="G17" t="str">
            <x:v>C</x:v>
          </x:cell>
          <x:cell r="H17" t="str">
            <x:v>I</x:v>
          </x:cell>
          <x:cell r="I17">
            <x:v>1</x:v>
          </x:cell>
          <x:cell r="J17">
            <x:v>5</x:v>
          </x:cell>
          <x:cell r="K17">
            <x:v>5.1020408163265305</x:v>
          </x:cell>
          <x:cell r="L17" t="str">
            <x:v>USS</x:v>
          </x:cell>
          <x:cell r="O17">
            <x:v>5.1020408163265305</x:v>
          </x:cell>
          <x:cell r="P17">
            <x:v>0.5</x:v>
          </x:cell>
          <x:cell r="Q17">
            <x:v>2.5510204081632653</x:v>
          </x:cell>
          <x:cell r="R17">
            <x:v>2.5510204081632653</x:v>
          </x:cell>
          <x:cell r="T17">
            <x:v>0</x:v>
          </x:cell>
          <x:cell r="V17" t="str">
            <x:v/>
          </x:cell>
          <x:cell r="W17">
            <x:v>37042</x:v>
          </x:cell>
          <x:cell r="X17" t="e">
            <x:v>#VALUE!</x:v>
          </x:cell>
          <x:cell r="Z17" t="str">
            <x:v>X</x:v>
          </x:cell>
          <x:cell r="AA17" t="str">
            <x:v>재고</x:v>
          </x:cell>
          <x:cell r="AB17" t="str">
            <x:v>NEED MAKER INFO.</x:v>
          </x:cell>
        </x:row>
        <x:row r="18">
          <x:cell r="A18" t="str">
            <x:v>10112391</x:v>
          </x:cell>
          <x:cell r="B18" t="str">
            <x:v>증폭기,검파기</x:v>
          </x:cell>
          <x:cell r="C18">
            <x:v>5</x:v>
          </x:cell>
          <x:cell r="D18" t="str">
            <x:v>JAN1N938B</x:v>
          </x:cell>
          <x:cell r="E18" t="str">
            <x:v>DIODE</x:v>
          </x:cell>
          <x:cell r="F18" t="str">
            <x:v>EA</x:v>
          </x:cell>
          <x:cell r="G18" t="str">
            <x:v>C</x:v>
          </x:cell>
          <x:cell r="H18" t="str">
            <x:v>I</x:v>
          </x:cell>
          <x:cell r="I18">
            <x:v>2</x:v>
          </x:cell>
          <x:cell r="J18">
            <x:v>10</x:v>
          </x:cell>
          <x:cell r="K18">
            <x:v>10.204081632653061</x:v>
          </x:cell>
          <x:cell r="L18" t="str">
            <x:v>USS</x:v>
          </x:cell>
          <x:cell r="O18">
            <x:v>10.204081632653061</x:v>
          </x:cell>
          <x:cell r="P18">
            <x:v>5.3499999999999996</x:v>
          </x:cell>
          <x:cell r="Q18">
            <x:v>54.591836734693871</x:v>
          </x:cell>
          <x:cell r="R18">
            <x:v>54.591836734693871</x:v>
          </x:cell>
          <x:cell r="T18">
            <x:v>0</x:v>
          </x:cell>
          <x:cell r="U18" t="str">
            <x:v>2WKS</x:v>
          </x:cell>
          <x:cell r="V18">
            <x:v>3</x:v>
          </x:cell>
          <x:cell r="W18">
            <x:v>37042</x:v>
          </x:cell>
          <x:cell r="X18">
            <x:v>37078</x:v>
          </x:cell>
          <x:cell r="Y18" t="str">
            <x:v>SUPERTEK</x:v>
          </x:cell>
        </x:row>
        <x:row r="19">
          <x:cell r="A19" t="str">
            <x:v>10112391</x:v>
          </x:cell>
          <x:cell r="B19" t="str">
            <x:v>증폭기,검파기</x:v>
          </x:cell>
          <x:cell r="C19">
            <x:v>5</x:v>
          </x:cell>
          <x:cell r="D19" t="str">
            <x:v>JAN2N1890</x:v>
          </x:cell>
          <x:cell r="E19" t="str">
            <x:v>TRANSISTOR</x:v>
          </x:cell>
          <x:cell r="F19" t="str">
            <x:v>EA</x:v>
          </x:cell>
          <x:cell r="G19" t="str">
            <x:v>C</x:v>
          </x:cell>
          <x:cell r="H19" t="str">
            <x:v>I</x:v>
          </x:cell>
          <x:cell r="I19">
            <x:v>4</x:v>
          </x:cell>
          <x:cell r="J19">
            <x:v>20</x:v>
          </x:cell>
          <x:cell r="K19">
            <x:v>20.408163265306122</x:v>
          </x:cell>
          <x:cell r="L19" t="str">
            <x:v>USS</x:v>
          </x:cell>
          <x:cell r="O19">
            <x:v>20.408163265306122</x:v>
          </x:cell>
          <x:cell r="P19">
            <x:v>10.699999999999999</x:v>
          </x:cell>
          <x:cell r="Q19">
            <x:v>218.36734693877548</x:v>
          </x:cell>
          <x:cell r="R19">
            <x:v>218.36734693877548</x:v>
          </x:cell>
          <x:cell r="T19">
            <x:v>0</x:v>
          </x:cell>
          <x:cell r="U19" t="str">
            <x:v>14WKS</x:v>
          </x:cell>
          <x:cell r="V19">
            <x:v>14</x:v>
          </x:cell>
          <x:cell r="W19">
            <x:v>37042</x:v>
          </x:cell>
          <x:cell r="X19">
            <x:v>37155</x:v>
          </x:cell>
          <x:cell r="Y19" t="str">
            <x:v>SUPERTEK</x:v>
          </x:cell>
        </x:row>
        <x:row r="20">
          <x:cell r="A20" t="str">
            <x:v>10112391</x:v>
          </x:cell>
          <x:cell r="B20" t="str">
            <x:v>증폭기,검파기</x:v>
          </x:cell>
          <x:cell r="C20">
            <x:v>5</x:v>
          </x:cell>
          <x:cell r="D20" t="str">
            <x:v>M23269/02-3027</x:v>
          </x:cell>
          <x:cell r="E20" t="str">
            <x:v>CAPACITOR</x:v>
          </x:cell>
          <x:cell r="F20" t="str">
            <x:v>EA</x:v>
          </x:cell>
          <x:cell r="G20" t="str">
            <x:v>C</x:v>
          </x:cell>
          <x:cell r="H20" t="str">
            <x:v>I</x:v>
          </x:cell>
          <x:cell r="I20">
            <x:v>1</x:v>
          </x:cell>
          <x:cell r="J20">
            <x:v>5</x:v>
          </x:cell>
          <x:cell r="K20">
            <x:v>5.1020408163265305</x:v>
          </x:cell>
          <x:cell r="L20" t="str">
            <x:v>USS</x:v>
          </x:cell>
          <x:cell r="N20" t="str">
            <x:v>*</x:v>
          </x:cell>
          <x:cell r="O20">
            <x:v>12</x:v>
          </x:cell>
          <x:cell r="P20">
            <x:v>215</x:v>
          </x:cell>
          <x:cell r="Q20">
            <x:v>2580</x:v>
          </x:cell>
          <x:cell r="R20">
            <x:v>1096.9387755102041</x:v>
          </x:cell>
          <x:cell r="T20">
            <x:v>1483.0612244897959</x:v>
          </x:cell>
          <x:cell r="U20" t="str">
            <x:v>STK</x:v>
          </x:cell>
          <x:cell r="V20" t="str">
            <x:v>3</x:v>
          </x:cell>
          <x:cell r="W20">
            <x:v>37042</x:v>
          </x:cell>
          <x:cell r="X20">
            <x:v>37078</x:v>
          </x:cell>
          <x:cell r="Y20" t="str">
            <x:v>HITCOM</x:v>
          </x:cell>
        </x:row>
        <x:row r="21">
          <x:cell r="A21" t="str">
            <x:v>10112391</x:v>
          </x:cell>
          <x:cell r="B21" t="str">
            <x:v>증폭기,검파기</x:v>
          </x:cell>
          <x:cell r="C21">
            <x:v>5</x:v>
          </x:cell>
          <x:cell r="D21" t="str">
            <x:v>M39003/01-2269</x:v>
          </x:cell>
          <x:cell r="E21" t="str">
            <x:v>CAPACITOR</x:v>
          </x:cell>
          <x:cell r="F21" t="str">
            <x:v>EA</x:v>
          </x:cell>
          <x:cell r="G21" t="str">
            <x:v>C</x:v>
          </x:cell>
          <x:cell r="H21" t="str">
            <x:v>I</x:v>
          </x:cell>
          <x:cell r="I21">
            <x:v>1</x:v>
          </x:cell>
          <x:cell r="J21">
            <x:v>5</x:v>
          </x:cell>
          <x:cell r="K21">
            <x:v>5.1020408163265305</x:v>
          </x:cell>
          <x:cell r="L21" t="str">
            <x:v>USS</x:v>
          </x:cell>
          <x:cell r="N21" t="str">
            <x:v>*</x:v>
          </x:cell>
          <x:cell r="O21">
            <x:v>20</x:v>
          </x:cell>
          <x:cell r="P21">
            <x:v>1.1399999999999999</x:v>
          </x:cell>
          <x:cell r="Q21">
            <x:v>22.799999999999997</x:v>
          </x:cell>
          <x:cell r="R21">
            <x:v>5.816326530612244</x:v>
          </x:cell>
          <x:cell r="T21">
            <x:v>16.983673469387753</x:v>
          </x:cell>
          <x:cell r="U21" t="str">
            <x:v>STK</x:v>
          </x:cell>
          <x:cell r="V21" t="str">
            <x:v>3</x:v>
          </x:cell>
          <x:cell r="W21">
            <x:v>37042</x:v>
          </x:cell>
          <x:cell r="X21">
            <x:v>37078</x:v>
          </x:cell>
          <x:cell r="Y21" t="str">
            <x:v>HITCOM</x:v>
          </x:cell>
        </x:row>
        <x:row r="22">
          <x:cell r="A22" t="str">
            <x:v>10112391</x:v>
          </x:cell>
          <x:cell r="B22" t="str">
            <x:v>증폭기,검파기</x:v>
          </x:cell>
          <x:cell r="C22">
            <x:v>5</x:v>
          </x:cell>
          <x:cell r="D22" t="str">
            <x:v>M39003/01-2272</x:v>
          </x:cell>
          <x:cell r="E22" t="str">
            <x:v>CAPACITOR</x:v>
          </x:cell>
          <x:cell r="F22" t="str">
            <x:v>EA</x:v>
          </x:cell>
          <x:cell r="G22" t="str">
            <x:v>C</x:v>
          </x:cell>
          <x:cell r="H22" t="str">
            <x:v>I</x:v>
          </x:cell>
          <x:cell r="I22">
            <x:v>2</x:v>
          </x:cell>
          <x:cell r="J22">
            <x:v>10</x:v>
          </x:cell>
          <x:cell r="K22">
            <x:v>10.204081632653061</x:v>
          </x:cell>
          <x:cell r="L22" t="str">
            <x:v>USS</x:v>
          </x:cell>
          <x:cell r="N22" t="str">
            <x:v>*</x:v>
          </x:cell>
          <x:cell r="O22">
            <x:v>20</x:v>
          </x:cell>
          <x:cell r="P22">
            <x:v>1.25</x:v>
          </x:cell>
          <x:cell r="Q22">
            <x:v>25</x:v>
          </x:cell>
          <x:cell r="R22">
            <x:v>12.755102040816325</x:v>
          </x:cell>
          <x:cell r="T22">
            <x:v>12.244897959183675</x:v>
          </x:cell>
          <x:cell r="U22" t="str">
            <x:v>STK</x:v>
          </x:cell>
          <x:cell r="V22" t="str">
            <x:v>3</x:v>
          </x:cell>
          <x:cell r="W22">
            <x:v>37042</x:v>
          </x:cell>
          <x:cell r="X22">
            <x:v>37078</x:v>
          </x:cell>
          <x:cell r="Y22" t="str">
            <x:v>HITCOM</x:v>
          </x:cell>
        </x:row>
        <x:row r="23">
          <x:cell r="A23" t="str">
            <x:v>10112391</x:v>
          </x:cell>
          <x:cell r="B23" t="str">
            <x:v>증폭기,검파기</x:v>
          </x:cell>
          <x:cell r="C23">
            <x:v>5</x:v>
          </x:cell>
          <x:cell r="D23" t="str">
            <x:v>M39003/01-2285</x:v>
          </x:cell>
          <x:cell r="E23" t="str">
            <x:v>CAPACITOR</x:v>
          </x:cell>
          <x:cell r="F23" t="str">
            <x:v>EA</x:v>
          </x:cell>
          <x:cell r="G23" t="str">
            <x:v>C</x:v>
          </x:cell>
          <x:cell r="H23" t="str">
            <x:v>I</x:v>
          </x:cell>
          <x:cell r="I23">
            <x:v>2</x:v>
          </x:cell>
          <x:cell r="J23">
            <x:v>10</x:v>
          </x:cell>
          <x:cell r="K23">
            <x:v>10.204081632653061</x:v>
          </x:cell>
          <x:cell r="L23" t="str">
            <x:v>USS</x:v>
          </x:cell>
          <x:cell r="N23" t="str">
            <x:v>*</x:v>
          </x:cell>
          <x:cell r="O23">
            <x:v>20</x:v>
          </x:cell>
          <x:cell r="P23">
            <x:v>1.25</x:v>
          </x:cell>
          <x:cell r="Q23">
            <x:v>25</x:v>
          </x:cell>
          <x:cell r="R23">
            <x:v>12.755102040816325</x:v>
          </x:cell>
          <x:cell r="T23">
            <x:v>12.244897959183675</x:v>
          </x:cell>
          <x:cell r="U23" t="str">
            <x:v>STK</x:v>
          </x:cell>
          <x:cell r="V23" t="str">
            <x:v>3</x:v>
          </x:cell>
          <x:cell r="W23">
            <x:v>37042</x:v>
          </x:cell>
          <x:cell r="X23">
            <x:v>37078</x:v>
          </x:cell>
          <x:cell r="Y23" t="str">
            <x:v>HITCOM</x:v>
          </x:cell>
        </x:row>
        <x:row r="24">
          <x:cell r="A24" t="str">
            <x:v>10112391</x:v>
          </x:cell>
          <x:cell r="B24" t="str">
            <x:v>증폭기,검파기</x:v>
          </x:cell>
          <x:cell r="C24">
            <x:v>5</x:v>
          </x:cell>
          <x:cell r="D24" t="str">
            <x:v>M39003/01-2356</x:v>
          </x:cell>
          <x:cell r="E24" t="str">
            <x:v>CAPACITOR</x:v>
          </x:cell>
          <x:cell r="F24" t="str">
            <x:v>EA</x:v>
          </x:cell>
          <x:cell r="G24" t="str">
            <x:v>C</x:v>
          </x:cell>
          <x:cell r="H24" t="str">
            <x:v>I</x:v>
          </x:cell>
          <x:cell r="I24">
            <x:v>1</x:v>
          </x:cell>
          <x:cell r="J24">
            <x:v>5</x:v>
          </x:cell>
          <x:cell r="K24">
            <x:v>5.1020408163265305</x:v>
          </x:cell>
          <x:cell r="L24" t="str">
            <x:v>USS</x:v>
          </x:cell>
          <x:cell r="O24">
            <x:v>5.1020408163265305</x:v>
          </x:cell>
          <x:cell r="P24">
            <x:v>2.5</x:v>
          </x:cell>
          <x:cell r="Q24">
            <x:v>12.755102040816325</x:v>
          </x:cell>
          <x:cell r="R24">
            <x:v>12.755102040816325</x:v>
          </x:cell>
          <x:cell r="T24">
            <x:v>0</x:v>
          </x:cell>
          <x:cell r="U24" t="str">
            <x:v>STK</x:v>
          </x:cell>
          <x:cell r="V24" t="str">
            <x:v>3</x:v>
          </x:cell>
          <x:cell r="W24">
            <x:v>37042</x:v>
          </x:cell>
          <x:cell r="X24">
            <x:v>37078</x:v>
          </x:cell>
          <x:cell r="Y24" t="str">
            <x:v>DUCOM</x:v>
          </x:cell>
        </x:row>
        <x:row r="25">
          <x:cell r="A25" t="str">
            <x:v>10112391</x:v>
          </x:cell>
          <x:cell r="B25" t="str">
            <x:v>증폭기,검파기</x:v>
          </x:cell>
          <x:cell r="C25">
            <x:v>5</x:v>
          </x:cell>
          <x:cell r="D25" t="str">
            <x:v>M39006/09-8286</x:v>
          </x:cell>
          <x:cell r="E25" t="str">
            <x:v>CAPACITOR</x:v>
          </x:cell>
          <x:cell r="F25" t="str">
            <x:v>EA</x:v>
          </x:cell>
          <x:cell r="G25" t="str">
            <x:v>C</x:v>
          </x:cell>
          <x:cell r="H25" t="str">
            <x:v>I</x:v>
          </x:cell>
          <x:cell r="I25">
            <x:v>1</x:v>
          </x:cell>
          <x:cell r="J25">
            <x:v>5</x:v>
          </x:cell>
          <x:cell r="K25">
            <x:v>5.1020408163265305</x:v>
          </x:cell>
          <x:cell r="L25" t="str">
            <x:v>USS</x:v>
          </x:cell>
          <x:cell r="N25" t="str">
            <x:v>*</x:v>
          </x:cell>
          <x:cell r="O25">
            <x:v>40</x:v>
          </x:cell>
          <x:cell r="P25">
            <x:v>20.5</x:v>
          </x:cell>
          <x:cell r="Q25">
            <x:v>820</x:v>
          </x:cell>
          <x:cell r="R25">
            <x:v>104.59183673469387</x:v>
          </x:cell>
          <x:cell r="T25">
            <x:v>715.40816326530614</x:v>
          </x:cell>
          <x:cell r="U25" t="str">
            <x:v>40WKS</x:v>
          </x:cell>
          <x:cell r="V25">
            <x:v>40</x:v>
          </x:cell>
          <x:cell r="W25">
            <x:v>37042</x:v>
          </x:cell>
          <x:cell r="X25">
            <x:v>37337</x:v>
          </x:cell>
          <x:cell r="Y25" t="str">
            <x:v>HITCOM</x:v>
          </x:cell>
          <x:cell r="AA25" t="str">
            <x:v>A</x:v>
          </x:cell>
        </x:row>
        <x:row r="26">
          <x:cell r="A26" t="str">
            <x:v>10112391</x:v>
          </x:cell>
          <x:cell r="B26" t="str">
            <x:v>증폭기,검파기</x:v>
          </x:cell>
          <x:cell r="C26">
            <x:v>5</x:v>
          </x:cell>
          <x:cell r="D26" t="str">
            <x:v>MICROWIPE</x:v>
          </x:cell>
          <x:cell r="E26" t="str">
            <x:v>TISUUE 05311</x:v>
          </x:cell>
          <x:cell r="F26" t="str">
            <x:v>BX</x:v>
          </x:cell>
          <x:cell r="G26" t="str">
            <x:v>C</x:v>
          </x:cell>
          <x:cell r="H26" t="str">
            <x:v>I</x:v>
          </x:cell>
          <x:cell r="I26">
            <x:v>0.05</x:v>
          </x:cell>
          <x:cell r="J26">
            <x:v>0.25</x:v>
          </x:cell>
          <x:cell r="K26">
            <x:v>0.25510204081632654</x:v>
          </x:cell>
          <x:cell r="L26" t="str">
            <x:v>USS</x:v>
          </x:cell>
          <x:cell r="O26">
            <x:v>0.25510204081632654</x:v>
          </x:cell>
          <x:cell r="P26">
            <x:v>1.8200000000000001</x:v>
          </x:cell>
          <x:cell r="Q26">
            <x:v>0.4642857142857143</x:v>
          </x:cell>
          <x:cell r="R26">
            <x:v>0.4642857142857143</x:v>
          </x:cell>
          <x:cell r="T26">
            <x:v>0</x:v>
          </x:cell>
          <x:cell r="V26" t="str">
            <x:v/>
          </x:cell>
          <x:cell r="W26">
            <x:v>37042</x:v>
          </x:cell>
          <x:cell r="X26" t="e">
            <x:v>#VALUE!</x:v>
          </x:cell>
          <x:cell r="Z26" t="str">
            <x:v>X</x:v>
          </x:cell>
          <x:cell r="AA26" t="str">
            <x:v>OK</x:v>
          </x:cell>
          <x:cell r="AB26" t="str">
            <x:v>NEED MAKER INFO.</x:v>
          </x:cell>
        </x:row>
        <x:row r="27">
          <x:cell r="A27" t="str">
            <x:v>10112391</x:v>
          </x:cell>
          <x:cell r="B27" t="str">
            <x:v>증폭기,검파기</x:v>
          </x:cell>
          <x:cell r="C27">
            <x:v>5</x:v>
          </x:cell>
          <x:cell r="D27" t="str">
            <x:v>MPD1506EE22U1</x:v>
          </x:cell>
          <x:cell r="E27" t="str">
            <x:v>WIRE</x:v>
          </x:cell>
          <x:cell r="F27" t="str">
            <x:v>FT</x:v>
          </x:cell>
          <x:cell r="G27" t="str">
            <x:v>C</x:v>
          </x:cell>
          <x:cell r="H27" t="str">
            <x:v>I</x:v>
          </x:cell>
          <x:cell r="I27">
            <x:v>0.5</x:v>
          </x:cell>
          <x:cell r="J27">
            <x:v>2.5</x:v>
          </x:cell>
          <x:cell r="K27">
            <x:v>2.5510204081632653</x:v>
          </x:cell>
          <x:cell r="L27" t="str">
            <x:v>USS</x:v>
          </x:cell>
          <x:cell r="O27">
            <x:v>2.5510000000000002</x:v>
          </x:cell>
          <x:cell r="P27">
            <x:v>0.80000000000000004</x:v>
          </x:cell>
          <x:cell r="Q27">
            <x:v>2.0408000000000004</x:v>
          </x:cell>
          <x:cell r="R27">
            <x:v>2.0408163265306123</x:v>
          </x:cell>
          <x:cell r="T27">
            <x:v>-1.6326530611898704E-5</x:v>
          </x:cell>
          <x:cell r="U27" t="str">
            <x:v>STK</x:v>
          </x:cell>
          <x:cell r="V27" t="str">
            <x:v>3</x:v>
          </x:cell>
          <x:cell r="W27">
            <x:v>37042</x:v>
          </x:cell>
          <x:cell r="X27">
            <x:v>37078</x:v>
          </x:cell>
          <x:cell r="Y27" t="str">
            <x:v>DUCOM</x:v>
          </x:cell>
        </x:row>
        <x:row r="28">
          <x:cell r="A28" t="str">
            <x:v>10112391</x:v>
          </x:cell>
          <x:cell r="B28" t="str">
            <x:v>증폭기,검파기</x:v>
          </x:cell>
          <x:cell r="C28">
            <x:v>5</x:v>
          </x:cell>
          <x:cell r="D28" t="str">
            <x:v>MPD1506EE22U2</x:v>
          </x:cell>
          <x:cell r="E28" t="str">
            <x:v>WIRE</x:v>
          </x:cell>
          <x:cell r="F28" t="str">
            <x:v>FT</x:v>
          </x:cell>
          <x:cell r="G28" t="str">
            <x:v>C</x:v>
          </x:cell>
          <x:cell r="H28" t="str">
            <x:v>I</x:v>
          </x:cell>
          <x:cell r="I28">
            <x:v>0.5</x:v>
          </x:cell>
          <x:cell r="J28">
            <x:v>2.5</x:v>
          </x:cell>
          <x:cell r="K28">
            <x:v>2.5510204081632653</x:v>
          </x:cell>
          <x:cell r="L28" t="str">
            <x:v>USS</x:v>
          </x:cell>
          <x:cell r="O28">
            <x:v>2.5510000000000002</x:v>
          </x:cell>
          <x:cell r="P28">
            <x:v>0.80000000000000004</x:v>
          </x:cell>
          <x:cell r="Q28">
            <x:v>2.0408000000000004</x:v>
          </x:cell>
          <x:cell r="R28">
            <x:v>2.0408163265306123</x:v>
          </x:cell>
          <x:cell r="T28">
            <x:v>-1.6326530611898704E-5</x:v>
          </x:cell>
          <x:cell r="U28" t="str">
            <x:v>STK</x:v>
          </x:cell>
          <x:cell r="V28" t="str">
            <x:v>3</x:v>
          </x:cell>
          <x:cell r="W28">
            <x:v>37042</x:v>
          </x:cell>
          <x:cell r="X28">
            <x:v>37078</x:v>
          </x:cell>
          <x:cell r="Y28" t="str">
            <x:v>DUCOM</x:v>
          </x:cell>
        </x:row>
        <x:row r="29">
          <x:cell r="A29" t="str">
            <x:v>10112391</x:v>
          </x:cell>
          <x:cell r="B29" t="str">
            <x:v>증폭기,검파기</x:v>
          </x:cell>
          <x:cell r="C29">
            <x:v>5</x:v>
          </x:cell>
          <x:cell r="D29" t="str">
            <x:v>MPD1506EE22U3</x:v>
          </x:cell>
          <x:cell r="E29" t="str">
            <x:v>WIRE</x:v>
          </x:cell>
          <x:cell r="F29" t="str">
            <x:v>FT</x:v>
          </x:cell>
          <x:cell r="G29" t="str">
            <x:v>C</x:v>
          </x:cell>
          <x:cell r="H29" t="str">
            <x:v>I</x:v>
          </x:cell>
          <x:cell r="I29">
            <x:v>0.5</x:v>
          </x:cell>
          <x:cell r="J29">
            <x:v>2.5</x:v>
          </x:cell>
          <x:cell r="K29">
            <x:v>2.5510204081632653</x:v>
          </x:cell>
          <x:cell r="L29" t="str">
            <x:v>USS</x:v>
          </x:cell>
          <x:cell r="O29">
            <x:v>2.5510000000000002</x:v>
          </x:cell>
          <x:cell r="P29">
            <x:v>0.80000000000000004</x:v>
          </x:cell>
          <x:cell r="Q29">
            <x:v>2.0408000000000004</x:v>
          </x:cell>
          <x:cell r="R29">
            <x:v>2.0408163265306123</x:v>
          </x:cell>
          <x:cell r="T29">
            <x:v>-1.6326530611898704E-5</x:v>
          </x:cell>
          <x:cell r="U29" t="str">
            <x:v>STK</x:v>
          </x:cell>
          <x:cell r="V29" t="str">
            <x:v>3</x:v>
          </x:cell>
          <x:cell r="W29">
            <x:v>37042</x:v>
          </x:cell>
          <x:cell r="X29">
            <x:v>37078</x:v>
          </x:cell>
          <x:cell r="Y29" t="str">
            <x:v>DUCOM</x:v>
          </x:cell>
        </x:row>
        <x:row r="30">
          <x:cell r="A30" t="str">
            <x:v>10112391</x:v>
          </x:cell>
          <x:cell r="B30" t="str">
            <x:v>증폭기,검파기</x:v>
          </x:cell>
          <x:cell r="C30">
            <x:v>5</x:v>
          </x:cell>
          <x:cell r="D30" t="str">
            <x:v>MPD1506EE22U4</x:v>
          </x:cell>
          <x:cell r="E30" t="str">
            <x:v>WIRE</x:v>
          </x:cell>
          <x:cell r="F30" t="str">
            <x:v>FT</x:v>
          </x:cell>
          <x:cell r="G30" t="str">
            <x:v>C</x:v>
          </x:cell>
          <x:cell r="H30" t="str">
            <x:v>I</x:v>
          </x:cell>
          <x:cell r="I30">
            <x:v>0.5</x:v>
          </x:cell>
          <x:cell r="J30">
            <x:v>2.5</x:v>
          </x:cell>
          <x:cell r="K30">
            <x:v>2.5510204081632653</x:v>
          </x:cell>
          <x:cell r="L30" t="str">
            <x:v>USS</x:v>
          </x:cell>
          <x:cell r="O30">
            <x:v>2.5510000000000002</x:v>
          </x:cell>
          <x:cell r="P30">
            <x:v>0.80000000000000004</x:v>
          </x:cell>
          <x:cell r="Q30">
            <x:v>2.0408000000000004</x:v>
          </x:cell>
          <x:cell r="R30">
            <x:v>2.0408163265306123</x:v>
          </x:cell>
          <x:cell r="T30">
            <x:v>-1.6326530611898704E-5</x:v>
          </x:cell>
          <x:cell r="U30" t="str">
            <x:v>STK</x:v>
          </x:cell>
          <x:cell r="V30" t="str">
            <x:v>3</x:v>
          </x:cell>
          <x:cell r="W30">
            <x:v>37042</x:v>
          </x:cell>
          <x:cell r="X30">
            <x:v>37078</x:v>
          </x:cell>
          <x:cell r="Y30" t="str">
            <x:v>DUCOM</x:v>
          </x:cell>
        </x:row>
        <x:row r="31">
          <x:cell r="A31" t="str">
            <x:v>10112391</x:v>
          </x:cell>
          <x:cell r="B31" t="str">
            <x:v>증폭기,검파기</x:v>
          </x:cell>
          <x:cell r="C31">
            <x:v>5</x:v>
          </x:cell>
          <x:cell r="D31" t="str">
            <x:v>RCR32G302JM</x:v>
          </x:cell>
          <x:cell r="E31" t="str">
            <x:v>RESISTOR</x:v>
          </x:cell>
          <x:cell r="F31" t="str">
            <x:v>EA</x:v>
          </x:cell>
          <x:cell r="G31" t="str">
            <x:v>C</x:v>
          </x:cell>
          <x:cell r="H31" t="str">
            <x:v>I</x:v>
          </x:cell>
          <x:cell r="I31">
            <x:v>1</x:v>
          </x:cell>
          <x:cell r="J31">
            <x:v>5</x:v>
          </x:cell>
          <x:cell r="K31">
            <x:v>5.1020408163265305</x:v>
          </x:cell>
          <x:cell r="L31" t="str">
            <x:v>USS</x:v>
          </x:cell>
          <x:cell r="M31" t="str">
            <x:v>RCR32G302JS</x:v>
          </x:cell>
          <x:cell r="N31" t="str">
            <x:v>*</x:v>
          </x:cell>
          <x:cell r="O31">
            <x:v>50</x:v>
          </x:cell>
          <x:cell r="P31">
            <x:v>3</x:v>
          </x:cell>
          <x:cell r="Q31">
            <x:v>150</x:v>
          </x:cell>
          <x:cell r="R31">
            <x:v>15.306122448979592</x:v>
          </x:cell>
          <x:cell r="T31">
            <x:v>134.69387755102042</x:v>
          </x:cell>
          <x:cell r="U31" t="str">
            <x:v>STK</x:v>
          </x:cell>
          <x:cell r="V31" t="str">
            <x:v>3</x:v>
          </x:cell>
          <x:cell r="W31">
            <x:v>37042</x:v>
          </x:cell>
          <x:cell r="X31">
            <x:v>37078</x:v>
          </x:cell>
          <x:cell r="Y31" t="str">
            <x:v>DUCOM</x:v>
          </x:cell>
        </x:row>
        <x:row r="32">
          <x:cell r="A32" t="str">
            <x:v>10112391</x:v>
          </x:cell>
          <x:cell r="B32" t="str">
            <x:v>증폭기,검파기</x:v>
          </x:cell>
          <x:cell r="C32">
            <x:v>5</x:v>
          </x:cell>
          <x:cell r="D32" t="str">
            <x:v>RNC60H1000FM</x:v>
          </x:cell>
          <x:cell r="E32" t="str">
            <x:v>RESISTOR</x:v>
          </x:cell>
          <x:cell r="F32" t="str">
            <x:v>EA</x:v>
          </x:cell>
          <x:cell r="G32" t="str">
            <x:v>C</x:v>
          </x:cell>
          <x:cell r="H32" t="str">
            <x:v>I</x:v>
          </x:cell>
          <x:cell r="I32">
            <x:v>1</x:v>
          </x:cell>
          <x:cell r="J32">
            <x:v>5</x:v>
          </x:cell>
          <x:cell r="K32">
            <x:v>5.1020408163265305</x:v>
          </x:cell>
          <x:cell r="L32" t="str">
            <x:v>USS</x:v>
          </x:cell>
          <x:cell r="M32" t="str">
            <x:v>RNC60H1000FS</x:v>
          </x:cell>
          <x:cell r="O32">
            <x:v>5.1020408163265305</x:v>
          </x:cell>
          <x:cell r="P32">
            <x:v>0.5</x:v>
          </x:cell>
          <x:cell r="Q32">
            <x:v>2.5510204081632653</x:v>
          </x:cell>
          <x:cell r="R32">
            <x:v>2.5510204081632653</x:v>
          </x:cell>
          <x:cell r="T32">
            <x:v>0</x:v>
          </x:cell>
          <x:cell r="U32" t="str">
            <x:v>STK</x:v>
          </x:cell>
          <x:cell r="V32" t="str">
            <x:v>3</x:v>
          </x:cell>
          <x:cell r="W32">
            <x:v>37042</x:v>
          </x:cell>
          <x:cell r="X32">
            <x:v>37078</x:v>
          </x:cell>
          <x:cell r="Y32" t="str">
            <x:v>DUCOM</x:v>
          </x:cell>
        </x:row>
        <x:row r="33">
          <x:cell r="A33" t="str">
            <x:v>10112391</x:v>
          </x:cell>
          <x:cell r="B33" t="str">
            <x:v>증폭기,검파기</x:v>
          </x:cell>
          <x:cell r="C33">
            <x:v>5</x:v>
          </x:cell>
          <x:cell r="D33" t="str">
            <x:v>RNC60H1002FM</x:v>
          </x:cell>
          <x:cell r="E33" t="str">
            <x:v>RESISTOR</x:v>
          </x:cell>
          <x:cell r="F33" t="str">
            <x:v>EA</x:v>
          </x:cell>
          <x:cell r="G33" t="str">
            <x:v>C</x:v>
          </x:cell>
          <x:cell r="H33" t="str">
            <x:v>I</x:v>
          </x:cell>
          <x:cell r="I33">
            <x:v>2</x:v>
          </x:cell>
          <x:cell r="J33">
            <x:v>10</x:v>
          </x:cell>
          <x:cell r="K33">
            <x:v>10.204081632653061</x:v>
          </x:cell>
          <x:cell r="L33" t="str">
            <x:v>USS</x:v>
          </x:cell>
          <x:cell r="M33" t="str">
            <x:v>RNC60H1002FS</x:v>
          </x:cell>
          <x:cell r="O33">
            <x:v>10.204081632653061</x:v>
          </x:cell>
          <x:cell r="P33">
            <x:v>0.5</x:v>
          </x:cell>
          <x:cell r="Q33">
            <x:v>5.1020408163265305</x:v>
          </x:cell>
          <x:cell r="R33">
            <x:v>5.1020408163265305</x:v>
          </x:cell>
          <x:cell r="T33">
            <x:v>0</x:v>
          </x:cell>
          <x:cell r="U33" t="str">
            <x:v>STK</x:v>
          </x:cell>
          <x:cell r="V33" t="str">
            <x:v>3</x:v>
          </x:cell>
          <x:cell r="W33">
            <x:v>37042</x:v>
          </x:cell>
          <x:cell r="X33">
            <x:v>37078</x:v>
          </x:cell>
          <x:cell r="Y33" t="str">
            <x:v>DUCOM</x:v>
          </x:cell>
        </x:row>
        <x:row r="34">
          <x:cell r="A34" t="str">
            <x:v>10112391</x:v>
          </x:cell>
          <x:cell r="B34" t="str">
            <x:v>증폭기,검파기</x:v>
          </x:cell>
          <x:cell r="C34">
            <x:v>5</x:v>
          </x:cell>
          <x:cell r="D34" t="str">
            <x:v>RNC60H2000FM</x:v>
          </x:cell>
          <x:cell r="E34" t="str">
            <x:v>RESISTOR</x:v>
          </x:cell>
          <x:cell r="F34" t="str">
            <x:v>EA</x:v>
          </x:cell>
          <x:cell r="G34" t="str">
            <x:v>C</x:v>
          </x:cell>
          <x:cell r="H34" t="str">
            <x:v>I</x:v>
          </x:cell>
          <x:cell r="I34">
            <x:v>1</x:v>
          </x:cell>
          <x:cell r="J34">
            <x:v>5</x:v>
          </x:cell>
          <x:cell r="K34">
            <x:v>5.1020408163265305</x:v>
          </x:cell>
          <x:cell r="L34" t="str">
            <x:v>USS</x:v>
          </x:cell>
          <x:cell r="M34" t="str">
            <x:v>RNC60H2000FS</x:v>
          </x:cell>
          <x:cell r="O34">
            <x:v>5.1020408163265305</x:v>
          </x:cell>
          <x:cell r="P34">
            <x:v>0.5</x:v>
          </x:cell>
          <x:cell r="Q34">
            <x:v>2.5510204081632653</x:v>
          </x:cell>
          <x:cell r="R34">
            <x:v>2.5510204081632653</x:v>
          </x:cell>
          <x:cell r="T34">
            <x:v>0</x:v>
          </x:cell>
          <x:cell r="U34" t="str">
            <x:v>STK</x:v>
          </x:cell>
          <x:cell r="V34" t="str">
            <x:v>3</x:v>
          </x:cell>
          <x:cell r="W34">
            <x:v>37042</x:v>
          </x:cell>
          <x:cell r="X34">
            <x:v>37078</x:v>
          </x:cell>
          <x:cell r="Y34" t="str">
            <x:v>DUCOM</x:v>
          </x:cell>
        </x:row>
        <x:row r="35">
          <x:cell r="A35" t="str">
            <x:v>10112391</x:v>
          </x:cell>
          <x:cell r="B35" t="str">
            <x:v>증폭기,검파기</x:v>
          </x:cell>
          <x:cell r="C35">
            <x:v>5</x:v>
          </x:cell>
          <x:cell r="D35" t="str">
            <x:v>RNC60H2002FM</x:v>
          </x:cell>
          <x:cell r="E35" t="str">
            <x:v>RESISTOR</x:v>
          </x:cell>
          <x:cell r="F35" t="str">
            <x:v>EA</x:v>
          </x:cell>
          <x:cell r="G35" t="str">
            <x:v>C</x:v>
          </x:cell>
          <x:cell r="H35" t="str">
            <x:v>I</x:v>
          </x:cell>
          <x:cell r="I35">
            <x:v>1</x:v>
          </x:cell>
          <x:cell r="J35">
            <x:v>5</x:v>
          </x:cell>
          <x:cell r="K35">
            <x:v>5.1020408163265305</x:v>
          </x:cell>
          <x:cell r="L35" t="str">
            <x:v>USS</x:v>
          </x:cell>
          <x:cell r="M35" t="str">
            <x:v>RNC60H2002FS</x:v>
          </x:cell>
          <x:cell r="N35" t="str">
            <x:v>*</x:v>
          </x:cell>
          <x:cell r="O35">
            <x:v>100</x:v>
          </x:cell>
          <x:cell r="P35">
            <x:v>0.14999999999999999</x:v>
          </x:cell>
          <x:cell r="Q35">
            <x:v>15</x:v>
          </x:cell>
          <x:cell r="R35">
            <x:v>0.76530612244897955</x:v>
          </x:cell>
          <x:cell r="T35">
            <x:v>14.23469387755102</x:v>
          </x:cell>
          <x:cell r="U35" t="str">
            <x:v>2WKS</x:v>
          </x:cell>
          <x:cell r="V35">
            <x:v>3</x:v>
          </x:cell>
          <x:cell r="W35">
            <x:v>37042</x:v>
          </x:cell>
          <x:cell r="X35">
            <x:v>37078</x:v>
          </x:cell>
          <x:cell r="Y35" t="str">
            <x:v>DUCOM</x:v>
          </x:cell>
        </x:row>
        <x:row r="36">
          <x:cell r="A36" t="str">
            <x:v>10112391</x:v>
          </x:cell>
          <x:cell r="B36" t="str">
            <x:v>증폭기,검파기</x:v>
          </x:cell>
          <x:cell r="C36">
            <x:v>5</x:v>
          </x:cell>
          <x:cell r="D36" t="str">
            <x:v>RNC60H2050FM</x:v>
          </x:cell>
          <x:cell r="E36" t="str">
            <x:v>RESISTOR</x:v>
          </x:cell>
          <x:cell r="F36" t="str">
            <x:v>EA</x:v>
          </x:cell>
          <x:cell r="G36" t="str">
            <x:v>C</x:v>
          </x:cell>
          <x:cell r="H36" t="str">
            <x:v>I</x:v>
          </x:cell>
          <x:cell r="I36">
            <x:v>1</x:v>
          </x:cell>
          <x:cell r="J36">
            <x:v>5</x:v>
          </x:cell>
          <x:cell r="K36">
            <x:v>5.1020408163265305</x:v>
          </x:cell>
          <x:cell r="L36" t="str">
            <x:v>USS</x:v>
          </x:cell>
          <x:cell r="M36" t="str">
            <x:v>RNC60H2050FS</x:v>
          </x:cell>
          <x:cell r="O36">
            <x:v>5.1020408163265305</x:v>
          </x:cell>
          <x:cell r="P36">
            <x:v>0.5</x:v>
          </x:cell>
          <x:cell r="Q36">
            <x:v>2.5510204081632653</x:v>
          </x:cell>
          <x:cell r="R36">
            <x:v>2.5510204081632653</x:v>
          </x:cell>
          <x:cell r="T36">
            <x:v>0</x:v>
          </x:cell>
          <x:cell r="U36" t="str">
            <x:v>STK</x:v>
          </x:cell>
          <x:cell r="V36" t="str">
            <x:v>3</x:v>
          </x:cell>
          <x:cell r="W36">
            <x:v>37042</x:v>
          </x:cell>
          <x:cell r="X36">
            <x:v>37078</x:v>
          </x:cell>
          <x:cell r="Y36" t="str">
            <x:v>DUCOM</x:v>
          </x:cell>
        </x:row>
        <x:row r="37">
          <x:cell r="A37" t="str">
            <x:v>10112391</x:v>
          </x:cell>
          <x:cell r="B37" t="str">
            <x:v>증폭기,검파기</x:v>
          </x:cell>
          <x:cell r="C37">
            <x:v>5</x:v>
          </x:cell>
          <x:cell r="D37" t="str">
            <x:v>RNC60H2431FM</x:v>
          </x:cell>
          <x:cell r="E37" t="str">
            <x:v>RESISTOR</x:v>
          </x:cell>
          <x:cell r="F37" t="str">
            <x:v>EA</x:v>
          </x:cell>
          <x:cell r="G37" t="str">
            <x:v>C</x:v>
          </x:cell>
          <x:cell r="H37" t="str">
            <x:v>I</x:v>
          </x:cell>
          <x:cell r="I37">
            <x:v>1</x:v>
          </x:cell>
          <x:cell r="J37">
            <x:v>5</x:v>
          </x:cell>
          <x:cell r="K37">
            <x:v>5.1020408163265305</x:v>
          </x:cell>
          <x:cell r="L37" t="str">
            <x:v>USS</x:v>
          </x:cell>
          <x:cell r="M37" t="str">
            <x:v>RNC60H2431FS</x:v>
          </x:cell>
          <x:cell r="N37" t="str">
            <x:v>*</x:v>
          </x:cell>
          <x:cell r="O37">
            <x:v>100</x:v>
          </x:cell>
          <x:cell r="P37">
            <x:v>0.14999999999999999</x:v>
          </x:cell>
          <x:cell r="Q37">
            <x:v>15</x:v>
          </x:cell>
          <x:cell r="R37">
            <x:v>0.76530612244897955</x:v>
          </x:cell>
          <x:cell r="T37">
            <x:v>14.23469387755102</x:v>
          </x:cell>
          <x:cell r="U37" t="str">
            <x:v>12WKS</x:v>
          </x:cell>
          <x:cell r="V37">
            <x:v>12</x:v>
          </x:cell>
          <x:cell r="W37">
            <x:v>37042</x:v>
          </x:cell>
          <x:cell r="X37">
            <x:v>37141</x:v>
          </x:cell>
          <x:cell r="Y37" t="str">
            <x:v>DUCOM</x:v>
          </x:cell>
        </x:row>
        <x:row r="38">
          <x:cell r="A38" t="str">
            <x:v>10112391</x:v>
          </x:cell>
          <x:cell r="B38" t="str">
            <x:v>증폭기,검파기</x:v>
          </x:cell>
          <x:cell r="C38">
            <x:v>5</x:v>
          </x:cell>
          <x:cell r="D38" t="str">
            <x:v>RNC60H2611FM</x:v>
          </x:cell>
          <x:cell r="E38" t="str">
            <x:v>RESISTOR</x:v>
          </x:cell>
          <x:cell r="F38" t="str">
            <x:v>EA</x:v>
          </x:cell>
          <x:cell r="G38" t="str">
            <x:v>C</x:v>
          </x:cell>
          <x:cell r="H38" t="str">
            <x:v>I</x:v>
          </x:cell>
          <x:cell r="I38">
            <x:v>1</x:v>
          </x:cell>
          <x:cell r="J38">
            <x:v>5</x:v>
          </x:cell>
          <x:cell r="K38">
            <x:v>5.1020408163265305</x:v>
          </x:cell>
          <x:cell r="L38" t="str">
            <x:v>USS</x:v>
          </x:cell>
          <x:cell r="M38" t="str">
            <x:v>RNC60H2611FS</x:v>
          </x:cell>
          <x:cell r="O38">
            <x:v>5.1020408163265305</x:v>
          </x:cell>
          <x:cell r="P38">
            <x:v>0.5</x:v>
          </x:cell>
          <x:cell r="Q38">
            <x:v>2.5510204081632653</x:v>
          </x:cell>
          <x:cell r="R38">
            <x:v>2.5510204081632653</x:v>
          </x:cell>
          <x:cell r="T38">
            <x:v>0</x:v>
          </x:cell>
          <x:cell r="U38" t="str">
            <x:v>STK</x:v>
          </x:cell>
          <x:cell r="V38" t="str">
            <x:v>3</x:v>
          </x:cell>
          <x:cell r="W38">
            <x:v>37042</x:v>
          </x:cell>
          <x:cell r="X38">
            <x:v>37078</x:v>
          </x:cell>
          <x:cell r="Y38" t="str">
            <x:v>DUCOM</x:v>
          </x:cell>
        </x:row>
        <x:row r="39">
          <x:cell r="A39" t="str">
            <x:v>10112391</x:v>
          </x:cell>
          <x:cell r="B39" t="str">
            <x:v>증폭기,검파기</x:v>
          </x:cell>
          <x:cell r="C39">
            <x:v>5</x:v>
          </x:cell>
          <x:cell r="D39" t="str">
            <x:v>RNC60H3011FM</x:v>
          </x:cell>
          <x:cell r="E39" t="str">
            <x:v>RESISTOR</x:v>
          </x:cell>
          <x:cell r="F39" t="str">
            <x:v>EA</x:v>
          </x:cell>
          <x:cell r="G39" t="str">
            <x:v>C</x:v>
          </x:cell>
          <x:cell r="H39" t="str">
            <x:v>I</x:v>
          </x:cell>
          <x:cell r="I39">
            <x:v>1</x:v>
          </x:cell>
          <x:cell r="J39">
            <x:v>5</x:v>
          </x:cell>
          <x:cell r="K39">
            <x:v>5.1020408163265305</x:v>
          </x:cell>
          <x:cell r="L39" t="str">
            <x:v>USS</x:v>
          </x:cell>
          <x:cell r="M39" t="str">
            <x:v>RNC60H3011FS</x:v>
          </x:cell>
          <x:cell r="O39">
            <x:v>5.1020408163265305</x:v>
          </x:cell>
          <x:cell r="P39">
            <x:v>0.5</x:v>
          </x:cell>
          <x:cell r="Q39">
            <x:v>2.5510204081632653</x:v>
          </x:cell>
          <x:cell r="R39">
            <x:v>2.5510204081632653</x:v>
          </x:cell>
          <x:cell r="T39">
            <x:v>0</x:v>
          </x:cell>
          <x:cell r="U39" t="str">
            <x:v>STK</x:v>
          </x:cell>
          <x:cell r="V39" t="str">
            <x:v>3</x:v>
          </x:cell>
          <x:cell r="W39">
            <x:v>37042</x:v>
          </x:cell>
          <x:cell r="X39">
            <x:v>37078</x:v>
          </x:cell>
          <x:cell r="Y39" t="str">
            <x:v>DUCOM</x:v>
          </x:cell>
        </x:row>
        <x:row r="40">
          <x:cell r="A40" t="str">
            <x:v>10112391</x:v>
          </x:cell>
          <x:cell r="B40" t="str">
            <x:v>증폭기,검파기</x:v>
          </x:cell>
          <x:cell r="C40">
            <x:v>5</x:v>
          </x:cell>
          <x:cell r="D40" t="str">
            <x:v>RNC60H4532FM</x:v>
          </x:cell>
          <x:cell r="E40" t="str">
            <x:v>RESISTOR</x:v>
          </x:cell>
          <x:cell r="F40" t="str">
            <x:v>EA</x:v>
          </x:cell>
          <x:cell r="G40" t="str">
            <x:v>C</x:v>
          </x:cell>
          <x:cell r="H40" t="str">
            <x:v>I</x:v>
          </x:cell>
          <x:cell r="I40">
            <x:v>1</x:v>
          </x:cell>
          <x:cell r="J40">
            <x:v>5</x:v>
          </x:cell>
          <x:cell r="K40">
            <x:v>5.1020408163265305</x:v>
          </x:cell>
          <x:cell r="L40" t="str">
            <x:v>USS</x:v>
          </x:cell>
          <x:cell r="M40" t="str">
            <x:v>RNC60H4532FS</x:v>
          </x:cell>
          <x:cell r="O40">
            <x:v>5.1020408163265305</x:v>
          </x:cell>
          <x:cell r="P40">
            <x:v>0.5</x:v>
          </x:cell>
          <x:cell r="Q40">
            <x:v>2.5510204081632653</x:v>
          </x:cell>
          <x:cell r="R40">
            <x:v>2.5510204081632653</x:v>
          </x:cell>
          <x:cell r="T40">
            <x:v>0</x:v>
          </x:cell>
          <x:cell r="U40" t="str">
            <x:v>STK</x:v>
          </x:cell>
          <x:cell r="V40" t="str">
            <x:v>3</x:v>
          </x:cell>
          <x:cell r="W40">
            <x:v>37042</x:v>
          </x:cell>
          <x:cell r="X40">
            <x:v>37078</x:v>
          </x:cell>
          <x:cell r="Y40" t="str">
            <x:v>DUCOM</x:v>
          </x:cell>
        </x:row>
        <x:row r="41">
          <x:cell r="A41" t="str">
            <x:v>10112391</x:v>
          </x:cell>
          <x:cell r="B41" t="str">
            <x:v>증폭기,검파기</x:v>
          </x:cell>
          <x:cell r="C41">
            <x:v>5</x:v>
          </x:cell>
          <x:cell r="D41" t="str">
            <x:v>RNC60H6040FM</x:v>
          </x:cell>
          <x:cell r="E41" t="str">
            <x:v>RESISTOR</x:v>
          </x:cell>
          <x:cell r="F41" t="str">
            <x:v>EA</x:v>
          </x:cell>
          <x:cell r="G41" t="str">
            <x:v>C</x:v>
          </x:cell>
          <x:cell r="H41" t="str">
            <x:v>I</x:v>
          </x:cell>
          <x:cell r="I41">
            <x:v>1</x:v>
          </x:cell>
          <x:cell r="J41">
            <x:v>5</x:v>
          </x:cell>
          <x:cell r="K41">
            <x:v>5.1020408163265305</x:v>
          </x:cell>
          <x:cell r="L41" t="str">
            <x:v>USS</x:v>
          </x:cell>
          <x:cell r="M41" t="str">
            <x:v>RNC60H6040FS</x:v>
          </x:cell>
          <x:cell r="O41">
            <x:v>5.1020408163265305</x:v>
          </x:cell>
          <x:cell r="P41">
            <x:v>0.5</x:v>
          </x:cell>
          <x:cell r="Q41">
            <x:v>2.5510204081632653</x:v>
          </x:cell>
          <x:cell r="R41">
            <x:v>2.5510204081632653</x:v>
          </x:cell>
          <x:cell r="T41">
            <x:v>0</x:v>
          </x:cell>
          <x:cell r="U41" t="str">
            <x:v>STK</x:v>
          </x:cell>
          <x:cell r="V41" t="str">
            <x:v>3</x:v>
          </x:cell>
          <x:cell r="W41">
            <x:v>37042</x:v>
          </x:cell>
          <x:cell r="X41">
            <x:v>37078</x:v>
          </x:cell>
          <x:cell r="Y41" t="str">
            <x:v>DUCOM</x:v>
          </x:cell>
        </x:row>
        <x:row r="42">
          <x:cell r="A42" t="str">
            <x:v>10112391</x:v>
          </x:cell>
          <x:cell r="B42" t="str">
            <x:v>증폭기,검파기</x:v>
          </x:cell>
          <x:cell r="C42">
            <x:v>5</x:v>
          </x:cell>
          <x:cell r="D42" t="str">
            <x:v>RNC60H6041FM</x:v>
          </x:cell>
          <x:cell r="E42" t="str">
            <x:v>RESISTOR</x:v>
          </x:cell>
          <x:cell r="F42" t="str">
            <x:v>EA</x:v>
          </x:cell>
          <x:cell r="G42" t="str">
            <x:v>C</x:v>
          </x:cell>
          <x:cell r="H42" t="str">
            <x:v>I</x:v>
          </x:cell>
          <x:cell r="I42">
            <x:v>1</x:v>
          </x:cell>
          <x:cell r="J42">
            <x:v>5</x:v>
          </x:cell>
          <x:cell r="K42">
            <x:v>5.1020408163265305</x:v>
          </x:cell>
          <x:cell r="L42" t="str">
            <x:v>USS</x:v>
          </x:cell>
          <x:cell r="M42" t="str">
            <x:v>RNC60H6041FS</x:v>
          </x:cell>
          <x:cell r="O42">
            <x:v>5.1020408163265305</x:v>
          </x:cell>
          <x:cell r="P42">
            <x:v>0.5</x:v>
          </x:cell>
          <x:cell r="Q42">
            <x:v>2.5510204081632653</x:v>
          </x:cell>
          <x:cell r="R42">
            <x:v>2.5510204081632653</x:v>
          </x:cell>
          <x:cell r="T42">
            <x:v>0</x:v>
          </x:cell>
          <x:cell r="U42" t="str">
            <x:v>STK</x:v>
          </x:cell>
          <x:cell r="V42" t="str">
            <x:v>3</x:v>
          </x:cell>
          <x:cell r="W42">
            <x:v>37042</x:v>
          </x:cell>
          <x:cell r="X42">
            <x:v>37078</x:v>
          </x:cell>
          <x:cell r="Y42" t="str">
            <x:v>DUCOM</x:v>
          </x:cell>
        </x:row>
        <x:row r="43">
          <x:cell r="A43" t="str">
            <x:v>10112391</x:v>
          </x:cell>
          <x:cell r="B43" t="str">
            <x:v>증폭기,검파기</x:v>
          </x:cell>
          <x:cell r="C43">
            <x:v>5</x:v>
          </x:cell>
          <x:cell r="D43" t="str">
            <x:v>RNC60H6191FM</x:v>
          </x:cell>
          <x:cell r="E43" t="str">
            <x:v>RESISTOR</x:v>
          </x:cell>
          <x:cell r="F43" t="str">
            <x:v>EA</x:v>
          </x:cell>
          <x:cell r="G43" t="str">
            <x:v>C</x:v>
          </x:cell>
          <x:cell r="H43" t="str">
            <x:v>I</x:v>
          </x:cell>
          <x:cell r="I43">
            <x:v>1</x:v>
          </x:cell>
          <x:cell r="J43">
            <x:v>5</x:v>
          </x:cell>
          <x:cell r="K43">
            <x:v>5.1020408163265305</x:v>
          </x:cell>
          <x:cell r="L43" t="str">
            <x:v>USS</x:v>
          </x:cell>
          <x:cell r="M43" t="str">
            <x:v>RNC60H6191FS</x:v>
          </x:cell>
          <x:cell r="O43">
            <x:v>5.1020408163265305</x:v>
          </x:cell>
          <x:cell r="P43">
            <x:v>0.5</x:v>
          </x:cell>
          <x:cell r="Q43">
            <x:v>2.5510204081632653</x:v>
          </x:cell>
          <x:cell r="R43">
            <x:v>2.5510204081632653</x:v>
          </x:cell>
          <x:cell r="T43">
            <x:v>0</x:v>
          </x:cell>
          <x:cell r="U43" t="str">
            <x:v>STK</x:v>
          </x:cell>
          <x:cell r="V43" t="str">
            <x:v>3</x:v>
          </x:cell>
          <x:cell r="W43">
            <x:v>37042</x:v>
          </x:cell>
          <x:cell r="X43">
            <x:v>37078</x:v>
          </x:cell>
          <x:cell r="Y43" t="str">
            <x:v>DUCOM</x:v>
          </x:cell>
        </x:row>
        <x:row r="44">
          <x:cell r="A44" t="str">
            <x:v>10112391</x:v>
          </x:cell>
          <x:cell r="B44" t="str">
            <x:v>증폭기,검파기</x:v>
          </x:cell>
          <x:cell r="C44">
            <x:v>5</x:v>
          </x:cell>
          <x:cell r="D44" t="str">
            <x:v>RNC60H8061FM</x:v>
          </x:cell>
          <x:cell r="E44" t="str">
            <x:v>RESISTOR</x:v>
          </x:cell>
          <x:cell r="F44" t="str">
            <x:v>EA</x:v>
          </x:cell>
          <x:cell r="G44" t="str">
            <x:v>C</x:v>
          </x:cell>
          <x:cell r="H44" t="str">
            <x:v>I</x:v>
          </x:cell>
          <x:cell r="I44">
            <x:v>1</x:v>
          </x:cell>
          <x:cell r="J44">
            <x:v>5</x:v>
          </x:cell>
          <x:cell r="K44">
            <x:v>5.1020408163265305</x:v>
          </x:cell>
          <x:cell r="L44" t="str">
            <x:v>USS</x:v>
          </x:cell>
          <x:cell r="M44" t="str">
            <x:v>RNC60H8061FS</x:v>
          </x:cell>
          <x:cell r="O44">
            <x:v>5.1020408163265305</x:v>
          </x:cell>
          <x:cell r="P44">
            <x:v>0.5</x:v>
          </x:cell>
          <x:cell r="Q44">
            <x:v>2.5510204081632653</x:v>
          </x:cell>
          <x:cell r="R44">
            <x:v>2.5510204081632653</x:v>
          </x:cell>
          <x:cell r="T44">
            <x:v>0</x:v>
          </x:cell>
          <x:cell r="U44" t="str">
            <x:v>STK</x:v>
          </x:cell>
          <x:cell r="V44" t="str">
            <x:v>3</x:v>
          </x:cell>
          <x:cell r="W44">
            <x:v>37042</x:v>
          </x:cell>
          <x:cell r="X44">
            <x:v>37078</x:v>
          </x:cell>
          <x:cell r="Y44" t="str">
            <x:v>DUCOM</x:v>
          </x:cell>
        </x:row>
        <x:row r="45">
          <x:cell r="A45" t="str">
            <x:v>10112391</x:v>
          </x:cell>
          <x:cell r="B45" t="str">
            <x:v>증폭기,검파기</x:v>
          </x:cell>
          <x:cell r="C45">
            <x:v>5</x:v>
          </x:cell>
          <x:cell r="D45" t="str">
            <x:v>10112391-1</x:v>
          </x:cell>
          <x:cell r="E45" t="str">
            <x:v>PWB 65X42,1SIDE,1OZ,T1.6</x:v>
          </x:cell>
          <x:cell r="F45" t="str">
            <x:v>EA</x:v>
          </x:cell>
          <x:cell r="G45" t="str">
            <x:v>C</x:v>
          </x:cell>
          <x:cell r="H45" t="str">
            <x:v>D</x:v>
          </x:cell>
          <x:cell r="I45">
            <x:v>1</x:v>
          </x:cell>
          <x:cell r="J45">
            <x:v>5</x:v>
          </x:cell>
          <x:cell r="K45">
            <x:v>5.1020408163265305</x:v>
          </x:cell>
          <x:cell r="L45" t="str">
            <x:v>WON</x:v>
          </x:cell>
          <x:cell r="O45">
            <x:v>5.1020408163265305</x:v>
          </x:cell>
          <x:cell r="P45">
            <x:v>200000</x:v>
          </x:cell>
          <x:cell r="S45">
            <x:v>1000000</x:v>
          </x:cell>
          <x:cell r="T45">
            <x:v>0</x:v>
          </x:cell>
          <x:cell r="U45">
            <x:v>4</x:v>
          </x:cell>
          <x:cell r="V45">
            <x:v>4</x:v>
          </x:cell>
          <x:cell r="W45">
            <x:v>37042</x:v>
          </x:cell>
          <x:cell r="X45">
            <x:v>37085</x:v>
          </x:cell>
        </x:row>
        <x:row r="46">
          <x:cell r="A46" t="str">
            <x:v>10112391</x:v>
          </x:cell>
          <x:cell r="B46" t="str">
            <x:v>증폭기,검파기</x:v>
          </x:cell>
          <x:cell r="C46">
            <x:v>5</x:v>
          </x:cell>
          <x:cell r="D46" t="str">
            <x:v>GS8702026</x:v>
          </x:cell>
          <x:cell r="E46" t="str">
            <x:v>INSULATOR 47.6*70.5, T0.5</x:v>
          </x:cell>
          <x:cell r="F46" t="str">
            <x:v>EA</x:v>
          </x:cell>
          <x:cell r="G46" t="str">
            <x:v>C</x:v>
          </x:cell>
          <x:cell r="H46" t="str">
            <x:v>D</x:v>
          </x:cell>
          <x:cell r="I46">
            <x:v>1</x:v>
          </x:cell>
          <x:cell r="J46">
            <x:v>5</x:v>
          </x:cell>
          <x:cell r="K46">
            <x:v>5.1020408163265305</x:v>
          </x:cell>
          <x:cell r="L46" t="str">
            <x:v>WON</x:v>
          </x:cell>
          <x:cell r="O46">
            <x:v>5.1020408163265305</x:v>
          </x:cell>
          <x:cell r="P46">
            <x:v>2200</x:v>
          </x:cell>
          <x:cell r="S46">
            <x:v>11000</x:v>
          </x:cell>
          <x:cell r="T46">
            <x:v>0</x:v>
          </x:cell>
          <x:cell r="U46">
            <x:v>4</x:v>
          </x:cell>
          <x:cell r="V46">
            <x:v>4</x:v>
          </x:cell>
          <x:cell r="W46">
            <x:v>37042</x:v>
          </x:cell>
          <x:cell r="X46">
            <x:v>37085</x:v>
          </x:cell>
        </x:row>
        <x:row r="47">
          <x:cell r="A47" t="str">
            <x:v>10177824 합계</x:v>
          </x:cell>
          <x:cell r="C47">
            <x:v>3</x:v>
          </x:cell>
          <x:cell r="L47" t="str">
            <x:v>USS</x:v>
          </x:cell>
          <x:cell r="Q47">
            <x:v>899.73453469387755</x:v>
          </x:cell>
          <x:cell r="R47">
            <x:v>243.62755102040819</x:v>
          </x:cell>
          <x:cell r="S47">
            <x:v>317820</x:v>
          </x:cell>
          <x:cell r="T47">
            <x:v>656.10698367346936</x:v>
          </x:cell>
          <x:cell r="AA47" t="str">
            <x:v>A</x:v>
          </x:cell>
        </x:row>
        <x:row r="48">
          <x:cell r="A48" t="str">
            <x:v>10177824</x:v>
          </x:cell>
          <x:cell r="B48" t="str">
            <x:v>변압기,전력용</x:v>
          </x:cell>
          <x:cell r="C48">
            <x:v>3</x:v>
          </x:cell>
          <x:cell r="D48" t="str">
            <x:v>10-203-2-01</x:v>
          </x:cell>
          <x:cell r="E48" t="str">
            <x:v>TERMINAL</x:v>
          </x:cell>
          <x:cell r="F48" t="str">
            <x:v>EA</x:v>
          </x:cell>
          <x:cell r="G48" t="str">
            <x:v>C</x:v>
          </x:cell>
          <x:cell r="H48" t="str">
            <x:v>I</x:v>
          </x:cell>
          <x:cell r="I48">
            <x:v>7</x:v>
          </x:cell>
          <x:cell r="J48">
            <x:v>21</x:v>
          </x:cell>
          <x:cell r="K48">
            <x:v>21.428571428571431</x:v>
          </x:cell>
          <x:cell r="L48" t="str">
            <x:v>USS</x:v>
          </x:cell>
          <x:cell r="O48">
            <x:v>21.428571428571431</x:v>
          </x:cell>
          <x:cell r="P48">
            <x:v>0.17000000000000001</x:v>
          </x:cell>
          <x:cell r="Q48">
            <x:v>3.6428571428571437</x:v>
          </x:cell>
          <x:cell r="R48">
            <x:v>3.6428571428571437</x:v>
          </x:cell>
          <x:cell r="T48">
            <x:v>0</x:v>
          </x:cell>
          <x:cell r="U48" t="str">
            <x:v>STK</x:v>
          </x:cell>
          <x:cell r="V48" t="str">
            <x:v>3</x:v>
          </x:cell>
          <x:cell r="W48">
            <x:v>37042</x:v>
          </x:cell>
          <x:cell r="X48">
            <x:v>37078</x:v>
          </x:cell>
          <x:cell r="Y48" t="str">
            <x:v>DUCOM</x:v>
          </x:cell>
        </x:row>
        <x:row r="49">
          <x:cell r="A49" t="str">
            <x:v>10177824</x:v>
          </x:cell>
          <x:cell r="B49" t="str">
            <x:v>변압기,전력용</x:v>
          </x:cell>
          <x:cell r="C49">
            <x:v>3</x:v>
          </x:cell>
          <x:cell r="D49" t="str">
            <x:v>501-1000-049</x:v>
          </x:cell>
          <x:cell r="E49" t="str">
            <x:v>A5052H32 SH .063"THK 4'X8'</x:v>
          </x:cell>
          <x:cell r="F49" t="str">
            <x:v>KG</x:v>
          </x:cell>
          <x:cell r="G49" t="str">
            <x:v>R</x:v>
          </x:cell>
          <x:cell r="H49" t="str">
            <x:v>I</x:v>
          </x:cell>
          <x:cell r="I49">
            <x:v>0.080000000000000004</x:v>
          </x:cell>
          <x:cell r="J49">
            <x:v>0.23999999999999999</x:v>
          </x:cell>
          <x:cell r="K49">
            <x:v>0.24489795918367346</x:v>
          </x:cell>
          <x:cell r="L49" t="str">
            <x:v>USS</x:v>
          </x:cell>
          <x:cell r="N49" t="str">
            <x:v>*</x:v>
          </x:cell>
          <x:cell r="O49">
            <x:v>0.245</x:v>
          </x:cell>
          <x:cell r="P49">
            <x:v>5.4000000000000004</x:v>
          </x:cell>
          <x:cell r="Q49">
            <x:v>1.323</x:v>
          </x:cell>
          <x:cell r="R49">
            <x:v>1.3224489795918368</x:v>
          </x:cell>
          <x:cell r="T49">
            <x:v>0.00055102040816312758</x:v>
          </x:cell>
          <x:cell r="U49">
            <x:v>6</x:v>
          </x:cell>
          <x:cell r="V49">
            <x:v>6</x:v>
          </x:cell>
          <x:cell r="W49">
            <x:v>37042</x:v>
          </x:cell>
          <x:cell r="X49">
            <x:v>37099</x:v>
          </x:cell>
          <x:cell r="Y49" t="str">
            <x:v>YARDE</x:v>
          </x:cell>
        </x:row>
        <x:row r="50">
          <x:cell r="A50" t="str">
            <x:v>10177824</x:v>
          </x:cell>
          <x:cell r="B50" t="str">
            <x:v>변압기,전력용</x:v>
          </x:cell>
          <x:cell r="C50">
            <x:v>3</x:v>
          </x:cell>
          <x:cell r="D50" t="str">
            <x:v>9190366</x:v>
          </x:cell>
          <x:cell r="E50" t="str">
            <x:v>NUT 79NC1-62</x:v>
          </x:cell>
          <x:cell r="F50" t="str">
            <x:v>EA</x:v>
          </x:cell>
          <x:cell r="G50" t="str">
            <x:v>C</x:v>
          </x:cell>
          <x:cell r="H50" t="str">
            <x:v>I</x:v>
          </x:cell>
          <x:cell r="I50">
            <x:v>4</x:v>
          </x:cell>
          <x:cell r="J50">
            <x:v>12</x:v>
          </x:cell>
          <x:cell r="K50">
            <x:v>12.244897959183673</x:v>
          </x:cell>
          <x:cell r="L50" t="str">
            <x:v>USS</x:v>
          </x:cell>
          <x:cell r="O50">
            <x:v>12.244897959183673</x:v>
          </x:cell>
          <x:cell r="P50">
            <x:v>1.5</x:v>
          </x:cell>
          <x:cell r="Q50">
            <x:v>18.367346938775508</x:v>
          </x:cell>
          <x:cell r="R50">
            <x:v>18.367346938775508</x:v>
          </x:cell>
          <x:cell r="T50">
            <x:v>0</x:v>
          </x:cell>
          <x:cell r="U50" t="str">
            <x:v>STK</x:v>
          </x:cell>
          <x:cell r="V50" t="str">
            <x:v>3</x:v>
          </x:cell>
          <x:cell r="W50">
            <x:v>37042</x:v>
          </x:cell>
          <x:cell r="X50">
            <x:v>37078</x:v>
          </x:cell>
          <x:cell r="Y50" t="str">
            <x:v>DUCOM</x:v>
          </x:cell>
        </x:row>
        <x:row r="51">
          <x:cell r="A51" t="str">
            <x:v>10177824</x:v>
          </x:cell>
          <x:cell r="B51" t="str">
            <x:v>변압기,전력용</x:v>
          </x:cell>
          <x:cell r="C51">
            <x:v>3</x:v>
          </x:cell>
          <x:cell r="D51" t="str">
            <x:v>FC77</x:v>
          </x:cell>
          <x:cell r="E51" t="str">
            <x:v>HEAT TRANSFER FLUID</x:v>
          </x:cell>
          <x:cell r="F51" t="str">
            <x:v>GL</x:v>
          </x:cell>
          <x:cell r="G51" t="str">
            <x:v>B</x:v>
          </x:cell>
          <x:cell r="H51" t="str">
            <x:v>I</x:v>
          </x:cell>
          <x:cell r="I51">
            <x:v>0.10000000000000001</x:v>
          </x:cell>
          <x:cell r="J51">
            <x:v>0.29999999999999999</x:v>
          </x:cell>
          <x:cell r="K51">
            <x:v>0.30612244897959184</x:v>
          </x:cell>
          <x:cell r="L51" t="str">
            <x:v>USS</x:v>
          </x:cell>
          <x:cell r="O51">
            <x:v>0.30612244897959184</x:v>
          </x:cell>
          <x:cell r="P51">
            <x:v>569.63</x:v>
          </x:cell>
          <x:cell r="Q51">
            <x:v>174.37653061224489</x:v>
          </x:cell>
          <x:cell r="R51">
            <x:v>174.37653061224489</x:v>
          </x:cell>
          <x:cell r="T51">
            <x:v>0</x:v>
          </x:cell>
          <x:cell r="U51" t="str">
            <x:v>2WKS</x:v>
          </x:cell>
          <x:cell r="V51">
            <x:v>3</x:v>
          </x:cell>
          <x:cell r="W51">
            <x:v>37042</x:v>
          </x:cell>
          <x:cell r="X51">
            <x:v>37078</x:v>
          </x:cell>
          <x:cell r="Y51" t="str">
            <x:v>DUCOM</x:v>
          </x:cell>
        </x:row>
        <x:row r="52">
          <x:cell r="A52" t="str">
            <x:v>10177824</x:v>
          </x:cell>
          <x:cell r="B52" t="str">
            <x:v>변압기,전력용</x:v>
          </x:cell>
          <x:cell r="C52">
            <x:v>3</x:v>
          </x:cell>
          <x:cell r="D52" t="str">
            <x:v>MPD1506EE22U0</x:v>
          </x:cell>
          <x:cell r="E52" t="str">
            <x:v>WIRE</x:v>
          </x:cell>
          <x:cell r="F52" t="str">
            <x:v>FT</x:v>
          </x:cell>
          <x:cell r="G52" t="str">
            <x:v>C</x:v>
          </x:cell>
          <x:cell r="H52" t="str">
            <x:v>I</x:v>
          </x:cell>
          <x:cell r="I52">
            <x:v>0.5</x:v>
          </x:cell>
          <x:cell r="J52">
            <x:v>1.5</x:v>
          </x:cell>
          <x:cell r="K52">
            <x:v>1.5306122448979591</x:v>
          </x:cell>
          <x:cell r="L52" t="str">
            <x:v>USS</x:v>
          </x:cell>
          <x:cell r="N52" t="str">
            <x:v>*</x:v>
          </x:cell>
          <x:cell r="O52">
            <x:v>1.5309999999999999</x:v>
          </x:cell>
          <x:cell r="P52">
            <x:v>0.80000000000000004</x:v>
          </x:cell>
          <x:cell r="Q52">
            <x:v>1.2248000000000001</x:v>
          </x:cell>
          <x:cell r="R52">
            <x:v>1.2244897959183674</x:v>
          </x:cell>
          <x:cell r="T52">
            <x:v>0.00031020408163273672</x:v>
          </x:cell>
          <x:cell r="U52" t="str">
            <x:v>STK</x:v>
          </x:cell>
          <x:cell r="V52" t="str">
            <x:v>3</x:v>
          </x:cell>
          <x:cell r="W52">
            <x:v>37042</x:v>
          </x:cell>
          <x:cell r="X52">
            <x:v>37078</x:v>
          </x:cell>
          <x:cell r="Y52" t="str">
            <x:v>DUCOM</x:v>
          </x:cell>
        </x:row>
        <x:row r="53">
          <x:cell r="A53" t="str">
            <x:v>10177824</x:v>
          </x:cell>
          <x:cell r="B53" t="str">
            <x:v>변압기,전력용</x:v>
          </x:cell>
          <x:cell r="C53">
            <x:v>3</x:v>
          </x:cell>
          <x:cell r="D53" t="str">
            <x:v>MS35275-236</x:v>
          </x:cell>
          <x:cell r="E53" t="str">
            <x:v>SCREW</x:v>
          </x:cell>
          <x:cell r="F53" t="str">
            <x:v>EA</x:v>
          </x:cell>
          <x:cell r="G53" t="str">
            <x:v>C</x:v>
          </x:cell>
          <x:cell r="H53" t="str">
            <x:v>I</x:v>
          </x:cell>
          <x:cell r="I53">
            <x:v>2</x:v>
          </x:cell>
          <x:cell r="J53">
            <x:v>6</x:v>
          </x:cell>
          <x:cell r="K53">
            <x:v>6.1224489795918364</x:v>
          </x:cell>
          <x:cell r="L53" t="str">
            <x:v>USS</x:v>
          </x:cell>
          <x:cell r="N53" t="str">
            <x:v>*</x:v>
          </x:cell>
          <x:cell r="O53">
            <x:v>92</x:v>
          </x:cell>
          <x:cell r="P53">
            <x:v>3.6499999999999999</x:v>
          </x:cell>
          <x:cell r="Q53">
            <x:v>335.80000000000001</x:v>
          </x:cell>
          <x:cell r="R53">
            <x:v>22.346938775510203</x:v>
          </x:cell>
          <x:cell r="T53">
            <x:v>313.45306122448983</x:v>
          </x:cell>
          <x:cell r="U53" t="str">
            <x:v>2WKS</x:v>
          </x:cell>
          <x:cell r="V53">
            <x:v>3</x:v>
          </x:cell>
          <x:cell r="W53">
            <x:v>37042</x:v>
          </x:cell>
          <x:cell r="X53">
            <x:v>37078</x:v>
          </x:cell>
          <x:cell r="Y53" t="str">
            <x:v>HITCOM</x:v>
          </x:cell>
        </x:row>
        <x:row r="54">
          <x:cell r="A54" t="str">
            <x:v>10177824</x:v>
          </x:cell>
          <x:cell r="B54" t="str">
            <x:v>변압기,전력용</x:v>
          </x:cell>
          <x:cell r="C54">
            <x:v>3</x:v>
          </x:cell>
          <x:cell r="D54" t="str">
            <x:v>MS35275-237</x:v>
          </x:cell>
          <x:cell r="E54" t="str">
            <x:v>SCREW,PAN HEAD</x:v>
          </x:cell>
          <x:cell r="F54" t="str">
            <x:v>EA</x:v>
          </x:cell>
          <x:cell r="G54" t="str">
            <x:v>C</x:v>
          </x:cell>
          <x:cell r="H54" t="str">
            <x:v>I</x:v>
          </x:cell>
          <x:cell r="I54">
            <x:v>2</x:v>
          </x:cell>
          <x:cell r="J54">
            <x:v>6</x:v>
          </x:cell>
          <x:cell r="K54">
            <x:v>6.1224489795918364</x:v>
          </x:cell>
          <x:cell r="L54" t="str">
            <x:v>USS</x:v>
          </x:cell>
          <x:cell r="N54" t="str">
            <x:v>*</x:v>
          </x:cell>
          <x:cell r="O54">
            <x:v>100</x:v>
          </x:cell>
          <x:cell r="P54">
            <x:v>3.6499999999999999</x:v>
          </x:cell>
          <x:cell r="Q54">
            <x:v>365</x:v>
          </x:cell>
          <x:cell r="R54">
            <x:v>22.346938775510203</x:v>
          </x:cell>
          <x:cell r="T54">
            <x:v>342.65306122448982</x:v>
          </x:cell>
          <x:cell r="U54" t="str">
            <x:v>2WKS</x:v>
          </x:cell>
          <x:cell r="V54">
            <x:v>3</x:v>
          </x:cell>
          <x:cell r="W54">
            <x:v>37042</x:v>
          </x:cell>
          <x:cell r="X54">
            <x:v>37078</x:v>
          </x:cell>
          <x:cell r="Y54" t="str">
            <x:v>HITCOM</x:v>
          </x:cell>
        </x:row>
        <x:row r="55">
          <x:cell r="A55" t="str">
            <x:v>10177824</x:v>
          </x:cell>
          <x:cell r="B55" t="str">
            <x:v>변압기,전력용</x:v>
          </x:cell>
          <x:cell r="C55">
            <x:v>3</x:v>
          </x:cell>
          <x:cell r="D55" t="str">
            <x:v>10177824-1</x:v>
          </x:cell>
          <x:cell r="E55" t="str">
            <x:v>TRANSFORMER MG (60 SLICE)</x:v>
          </x:cell>
          <x:cell r="F55" t="str">
            <x:v>EA</x:v>
          </x:cell>
          <x:cell r="G55" t="str">
            <x:v>A</x:v>
          </x:cell>
          <x:cell r="H55" t="str">
            <x:v>X</x:v>
          </x:cell>
          <x:cell r="I55">
            <x:v>1</x:v>
          </x:cell>
          <x:cell r="J55">
            <x:v>3</x:v>
          </x:cell>
          <x:cell r="K55">
            <x:v>3.0612244897959182</x:v>
          </x:cell>
          <x:cell r="L55" t="str">
            <x:v>WON</x:v>
          </x:cell>
          <x:cell r="O55">
            <x:v>3.0612244897959182</x:v>
          </x:cell>
          <x:cell r="P55">
            <x:v>89800</x:v>
          </x:cell>
          <x:cell r="S55">
            <x:v>269400</x:v>
          </x:cell>
          <x:cell r="T55">
            <x:v>0</x:v>
          </x:cell>
          <x:cell r="U55">
            <x:v>4</x:v>
          </x:cell>
          <x:cell r="V55">
            <x:v>4</x:v>
          </x:cell>
          <x:cell r="W55">
            <x:v>37042</x:v>
          </x:cell>
          <x:cell r="X55">
            <x:v>37085</x:v>
          </x:cell>
        </x:row>
        <x:row r="56">
          <x:cell r="A56" t="str">
            <x:v>10177824</x:v>
          </x:cell>
          <x:cell r="B56" t="str">
            <x:v>변압기,전력용</x:v>
          </x:cell>
          <x:cell r="C56">
            <x:v>3</x:v>
          </x:cell>
          <x:cell r="D56" t="str">
            <x:v>GS8605002</x:v>
          </x:cell>
          <x:cell r="E56" t="str">
            <x:v>SPACER A,EPOXY,CIRCULAR</x:v>
          </x:cell>
          <x:cell r="F56" t="str">
            <x:v>EA</x:v>
          </x:cell>
          <x:cell r="G56" t="str">
            <x:v>C</x:v>
          </x:cell>
          <x:cell r="H56" t="str">
            <x:v>D</x:v>
          </x:cell>
          <x:cell r="I56">
            <x:v>2</x:v>
          </x:cell>
          <x:cell r="J56">
            <x:v>6</x:v>
          </x:cell>
          <x:cell r="K56">
            <x:v>6.1224489795918364</x:v>
          </x:cell>
          <x:cell r="L56" t="str">
            <x:v>WON</x:v>
          </x:cell>
          <x:cell r="O56">
            <x:v>6.1224489795918364</x:v>
          </x:cell>
          <x:cell r="P56">
            <x:v>400</x:v>
          </x:cell>
          <x:cell r="S56">
            <x:v>2400</x:v>
          </x:cell>
          <x:cell r="T56">
            <x:v>0</x:v>
          </x:cell>
          <x:cell r="U56">
            <x:v>4</x:v>
          </x:cell>
          <x:cell r="V56">
            <x:v>4</x:v>
          </x:cell>
          <x:cell r="W56">
            <x:v>37042</x:v>
          </x:cell>
          <x:cell r="X56">
            <x:v>37085</x:v>
          </x:cell>
        </x:row>
        <x:row r="57">
          <x:cell r="A57" t="str">
            <x:v>10177824</x:v>
          </x:cell>
          <x:cell r="B57" t="str">
            <x:v>변압기,전력용</x:v>
          </x:cell>
          <x:cell r="C57">
            <x:v>3</x:v>
          </x:cell>
          <x:cell r="D57" t="str">
            <x:v>GS8605003</x:v>
          </x:cell>
          <x:cell r="E57" t="str">
            <x:v>SPACER,B,EPOXY</x:v>
          </x:cell>
          <x:cell r="F57" t="str">
            <x:v>EA</x:v>
          </x:cell>
          <x:cell r="G57" t="str">
            <x:v>C</x:v>
          </x:cell>
          <x:cell r="H57" t="str">
            <x:v>D</x:v>
          </x:cell>
          <x:cell r="I57">
            <x:v>1</x:v>
          </x:cell>
          <x:cell r="J57">
            <x:v>3</x:v>
          </x:cell>
          <x:cell r="K57">
            <x:v>3.0612244897959182</x:v>
          </x:cell>
          <x:cell r="L57" t="str">
            <x:v>WON</x:v>
          </x:cell>
          <x:cell r="O57">
            <x:v>3.0612244897959182</x:v>
          </x:cell>
          <x:cell r="P57">
            <x:v>3100</x:v>
          </x:cell>
          <x:cell r="S57">
            <x:v>9300</x:v>
          </x:cell>
          <x:cell r="T57">
            <x:v>0</x:v>
          </x:cell>
          <x:cell r="U57">
            <x:v>4</x:v>
          </x:cell>
          <x:cell r="V57">
            <x:v>4</x:v>
          </x:cell>
          <x:cell r="W57">
            <x:v>37042</x:v>
          </x:cell>
          <x:cell r="X57">
            <x:v>37085</x:v>
          </x:cell>
        </x:row>
        <x:row r="58">
          <x:cell r="A58" t="str">
            <x:v>10177824</x:v>
          </x:cell>
          <x:cell r="B58" t="str">
            <x:v>변압기,전력용</x:v>
          </x:cell>
          <x:cell r="C58">
            <x:v>3</x:v>
          </x:cell>
          <x:cell r="D58" t="str">
            <x:v>GS8605004</x:v>
          </x:cell>
          <x:cell r="E58" t="str">
            <x:v>TERMINAL BOARD A,PIN=4</x:v>
          </x:cell>
          <x:cell r="F58" t="str">
            <x:v>EA</x:v>
          </x:cell>
          <x:cell r="G58" t="str">
            <x:v>A</x:v>
          </x:cell>
          <x:cell r="H58" t="str">
            <x:v>X</x:v>
          </x:cell>
          <x:cell r="I58">
            <x:v>1</x:v>
          </x:cell>
          <x:cell r="J58">
            <x:v>3</x:v>
          </x:cell>
          <x:cell r="K58">
            <x:v>3.0612244897959182</x:v>
          </x:cell>
          <x:cell r="L58" t="str">
            <x:v>WON</x:v>
          </x:cell>
          <x:cell r="O58">
            <x:v>3.0612244897959182</x:v>
          </x:cell>
          <x:cell r="P58">
            <x:v>4500</x:v>
          </x:cell>
          <x:cell r="S58">
            <x:v>13500</x:v>
          </x:cell>
          <x:cell r="T58">
            <x:v>0</x:v>
          </x:cell>
          <x:cell r="U58">
            <x:v>4</x:v>
          </x:cell>
          <x:cell r="V58">
            <x:v>4</x:v>
          </x:cell>
          <x:cell r="W58">
            <x:v>37042</x:v>
          </x:cell>
          <x:cell r="X58">
            <x:v>37085</x:v>
          </x:cell>
        </x:row>
        <x:row r="59">
          <x:cell r="A59" t="str">
            <x:v>10177824</x:v>
          </x:cell>
          <x:cell r="B59" t="str">
            <x:v>변압기,전력용</x:v>
          </x:cell>
          <x:cell r="C59">
            <x:v>3</x:v>
          </x:cell>
          <x:cell r="D59" t="str">
            <x:v>GS8605004-1</x:v>
          </x:cell>
          <x:cell r="E59" t="str">
            <x:v>TERMINAL BOARD</x:v>
          </x:cell>
          <x:cell r="F59" t="str">
            <x:v>EA</x:v>
          </x:cell>
          <x:cell r="G59" t="str">
            <x:v>C</x:v>
          </x:cell>
          <x:cell r="H59" t="str">
            <x:v>D</x:v>
          </x:cell>
          <x:cell r="I59">
            <x:v>1</x:v>
          </x:cell>
          <x:cell r="J59">
            <x:v>3</x:v>
          </x:cell>
          <x:cell r="K59">
            <x:v>3.0612244897959182</x:v>
          </x:cell>
          <x:cell r="L59" t="str">
            <x:v>WON</x:v>
          </x:cell>
          <x:cell r="O59">
            <x:v>3.0612244897959182</x:v>
          </x:cell>
          <x:cell r="P59">
            <x:v>4500</x:v>
          </x:cell>
          <x:cell r="S59">
            <x:v>13500</x:v>
          </x:cell>
          <x:cell r="T59">
            <x:v>0</x:v>
          </x:cell>
          <x:cell r="U59">
            <x:v>4</x:v>
          </x:cell>
          <x:cell r="V59">
            <x:v>4</x:v>
          </x:cell>
          <x:cell r="W59">
            <x:v>37042</x:v>
          </x:cell>
          <x:cell r="X59">
            <x:v>37085</x:v>
          </x:cell>
        </x:row>
        <x:row r="60">
          <x:cell r="A60" t="str">
            <x:v>10177824</x:v>
          </x:cell>
          <x:cell r="B60" t="str">
            <x:v>변압기,전력용</x:v>
          </x:cell>
          <x:cell r="C60">
            <x:v>3</x:v>
          </x:cell>
          <x:cell r="D60" t="str">
            <x:v>GS8605005</x:v>
          </x:cell>
          <x:cell r="E60" t="str">
            <x:v>TERMINAL BOARD B,PIN=3</x:v>
          </x:cell>
          <x:cell r="F60" t="str">
            <x:v>EA</x:v>
          </x:cell>
          <x:cell r="G60" t="str">
            <x:v>A</x:v>
          </x:cell>
          <x:cell r="H60" t="str">
            <x:v>X</x:v>
          </x:cell>
          <x:cell r="I60">
            <x:v>1</x:v>
          </x:cell>
          <x:cell r="J60">
            <x:v>3</x:v>
          </x:cell>
          <x:cell r="K60">
            <x:v>3.0612244897959182</x:v>
          </x:cell>
          <x:cell r="L60" t="str">
            <x:v>WON</x:v>
          </x:cell>
          <x:cell r="O60">
            <x:v>3.0612244897959182</x:v>
          </x:cell>
          <x:cell r="P60">
            <x:v>1620</x:v>
          </x:cell>
          <x:cell r="S60">
            <x:v>4860</x:v>
          </x:cell>
          <x:cell r="T60">
            <x:v>0</x:v>
          </x:cell>
          <x:cell r="U60">
            <x:v>4</x:v>
          </x:cell>
          <x:cell r="V60">
            <x:v>4</x:v>
          </x:cell>
          <x:cell r="W60">
            <x:v>37042</x:v>
          </x:cell>
          <x:cell r="X60">
            <x:v>37085</x:v>
          </x:cell>
        </x:row>
        <x:row r="61">
          <x:cell r="A61" t="str">
            <x:v>10177824</x:v>
          </x:cell>
          <x:cell r="B61" t="str">
            <x:v>변압기,전력용</x:v>
          </x:cell>
          <x:cell r="C61">
            <x:v>3</x:v>
          </x:cell>
          <x:cell r="D61" t="str">
            <x:v>GS8605005-1</x:v>
          </x:cell>
          <x:cell r="E61" t="str">
            <x:v>TERMINAL BOARD</x:v>
          </x:cell>
          <x:cell r="F61" t="str">
            <x:v>EA</x:v>
          </x:cell>
          <x:cell r="G61" t="str">
            <x:v>C</x:v>
          </x:cell>
          <x:cell r="H61" t="str">
            <x:v>D</x:v>
          </x:cell>
          <x:cell r="I61">
            <x:v>1</x:v>
          </x:cell>
          <x:cell r="J61">
            <x:v>3</x:v>
          </x:cell>
          <x:cell r="K61">
            <x:v>3.0612244897959182</x:v>
          </x:cell>
          <x:cell r="L61" t="str">
            <x:v>WON</x:v>
          </x:cell>
          <x:cell r="O61">
            <x:v>3.0612244897959182</x:v>
          </x:cell>
          <x:cell r="P61">
            <x:v>1620</x:v>
          </x:cell>
          <x:cell r="S61">
            <x:v>4860</x:v>
          </x:cell>
          <x:cell r="T61">
            <x:v>0</x:v>
          </x:cell>
          <x:cell r="U61">
            <x:v>4</x:v>
          </x:cell>
          <x:cell r="V61">
            <x:v>4</x:v>
          </x:cell>
          <x:cell r="W61">
            <x:v>37042</x:v>
          </x:cell>
          <x:cell r="X61">
            <x:v>37085</x:v>
          </x:cell>
        </x:row>
        <x:row r="62">
          <x:cell r="A62" t="str">
            <x:v>10177832 합계</x:v>
          </x:cell>
          <x:cell r="C62">
            <x:v>2</x:v>
          </x:cell>
          <x:cell r="L62" t="str">
            <x:v>USS</x:v>
          </x:cell>
          <x:cell r="Q62">
            <x:v>129.30346020408163</x:v>
          </x:cell>
          <x:cell r="R62">
            <x:v>50.019591836734691</x:v>
          </x:cell>
          <x:cell r="S62">
            <x:v>110000</x:v>
          </x:cell>
          <x:cell r="T62">
            <x:v>79.28386836734694</x:v>
          </x:cell>
          <x:cell r="AA62" t="str">
            <x:v>A</x:v>
          </x:cell>
        </x:row>
        <x:row r="63">
          <x:cell r="A63" t="str">
            <x:v>10177832</x:v>
          </x:cell>
          <x:cell r="B63" t="str">
            <x:v>변압기,전력용</x:v>
          </x:cell>
          <x:cell r="C63">
            <x:v>2</x:v>
          </x:cell>
          <x:cell r="D63" t="str">
            <x:v>10-203-2-01</x:v>
          </x:cell>
          <x:cell r="E63" t="str">
            <x:v>TERMINAL</x:v>
          </x:cell>
          <x:cell r="F63" t="str">
            <x:v>EA</x:v>
          </x:cell>
          <x:cell r="G63" t="str">
            <x:v>C</x:v>
          </x:cell>
          <x:cell r="H63" t="str">
            <x:v>I</x:v>
          </x:cell>
          <x:cell r="I63">
            <x:v>5</x:v>
          </x:cell>
          <x:cell r="J63">
            <x:v>10</x:v>
          </x:cell>
          <x:cell r="K63">
            <x:v>10.204081632653061</x:v>
          </x:cell>
          <x:cell r="L63" t="str">
            <x:v>USS</x:v>
          </x:cell>
          <x:cell r="O63">
            <x:v>10.204081632653061</x:v>
          </x:cell>
          <x:cell r="P63">
            <x:v>0.17000000000000001</x:v>
          </x:cell>
          <x:cell r="Q63">
            <x:v>1.7346938775510206</x:v>
          </x:cell>
          <x:cell r="R63">
            <x:v>1.7346938775510206</x:v>
          </x:cell>
          <x:cell r="T63">
            <x:v>0</x:v>
          </x:cell>
          <x:cell r="U63" t="str">
            <x:v>STK</x:v>
          </x:cell>
          <x:cell r="V63" t="str">
            <x:v>3</x:v>
          </x:cell>
          <x:cell r="W63">
            <x:v>37042</x:v>
          </x:cell>
          <x:cell r="X63">
            <x:v>37078</x:v>
          </x:cell>
          <x:cell r="Y63" t="str">
            <x:v>DUCOM</x:v>
          </x:cell>
        </x:row>
        <x:row r="64">
          <x:cell r="A64" t="str">
            <x:v>10177832</x:v>
          </x:cell>
          <x:cell r="B64" t="str">
            <x:v>변압기,전력용</x:v>
          </x:cell>
          <x:cell r="C64">
            <x:v>2</x:v>
          </x:cell>
          <x:cell r="D64" t="str">
            <x:v>501-1000-049</x:v>
          </x:cell>
          <x:cell r="E64" t="str">
            <x:v>A5052H32 SH .063"THK 4'X8'</x:v>
          </x:cell>
          <x:cell r="F64" t="str">
            <x:v>KG</x:v>
          </x:cell>
          <x:cell r="G64" t="str">
            <x:v>R</x:v>
          </x:cell>
          <x:cell r="H64" t="str">
            <x:v>I</x:v>
          </x:cell>
          <x:cell r="I64">
            <x:v>0.17399999999999999</x:v>
          </x:cell>
          <x:cell r="J64">
            <x:v>0.34799999999999998</x:v>
          </x:cell>
          <x:cell r="K64">
            <x:v>0.35510204081632651</x:v>
          </x:cell>
          <x:cell r="L64" t="str">
            <x:v>USS</x:v>
          </x:cell>
          <x:cell r="N64" t="str">
            <x:v>*</x:v>
          </x:cell>
          <x:cell r="O64">
            <x:v>0.35499999999999998</x:v>
          </x:cell>
          <x:cell r="P64">
            <x:v>5.4000000000000004</x:v>
          </x:cell>
          <x:cell r="Q64">
            <x:v>1.917</x:v>
          </x:cell>
          <x:cell r="R64">
            <x:v>1.9175510204081634</x:v>
          </x:cell>
          <x:cell r="T64">
            <x:v>-0.00055102040816334963</x:v>
          </x:cell>
          <x:cell r="U64">
            <x:v>6</x:v>
          </x:cell>
          <x:cell r="V64">
            <x:v>6</x:v>
          </x:cell>
          <x:cell r="W64">
            <x:v>37042</x:v>
          </x:cell>
          <x:cell r="X64">
            <x:v>37099</x:v>
          </x:cell>
        </x:row>
        <x:row r="65">
          <x:cell r="A65" t="str">
            <x:v>10177832</x:v>
          </x:cell>
          <x:cell r="B65" t="str">
            <x:v>변압기,전력용</x:v>
          </x:cell>
          <x:cell r="C65">
            <x:v>2</x:v>
          </x:cell>
          <x:cell r="D65" t="str">
            <x:v>MPD1506EE22U0</x:v>
          </x:cell>
          <x:cell r="E65" t="str">
            <x:v>WIRE</x:v>
          </x:cell>
          <x:cell r="F65" t="str">
            <x:v>FT</x:v>
          </x:cell>
          <x:cell r="G65" t="str">
            <x:v>C</x:v>
          </x:cell>
          <x:cell r="H65" t="str">
            <x:v>I</x:v>
          </x:cell>
          <x:cell r="I65">
            <x:v>0.5</x:v>
          </x:cell>
          <x:cell r="J65">
            <x:v>1</x:v>
          </x:cell>
          <x:cell r="K65">
            <x:v>1.0204081632653061</x:v>
          </x:cell>
          <x:cell r="L65" t="str">
            <x:v>USS</x:v>
          </x:cell>
          <x:cell r="N65" t="str">
            <x:v>*</x:v>
          </x:cell>
          <x:cell r="O65">
            <x:v>1.02</x:v>
          </x:cell>
          <x:cell r="P65">
            <x:v>0.80000000000000004</x:v>
          </x:cell>
          <x:cell r="Q65">
            <x:v>0.81600000000000006</x:v>
          </x:cell>
          <x:cell r="R65">
            <x:v>0.81632653061224492</x:v>
          </x:cell>
          <x:cell r="T65">
            <x:v>-0.00032653061224485747</x:v>
          </x:cell>
          <x:cell r="U65" t="str">
            <x:v>STK</x:v>
          </x:cell>
          <x:cell r="V65" t="str">
            <x:v>3</x:v>
          </x:cell>
          <x:cell r="W65">
            <x:v>37042</x:v>
          </x:cell>
          <x:cell r="X65">
            <x:v>37078</x:v>
          </x:cell>
          <x:cell r="Y65" t="str">
            <x:v>DUCOM</x:v>
          </x:cell>
        </x:row>
        <x:row r="66">
          <x:cell r="A66" t="str">
            <x:v>10177832</x:v>
          </x:cell>
          <x:cell r="B66" t="str">
            <x:v>변압기,전력용</x:v>
          </x:cell>
          <x:cell r="C66">
            <x:v>2</x:v>
          </x:cell>
          <x:cell r="D66" t="str">
            <x:v>MS20470AD3-3</x:v>
          </x:cell>
          <x:cell r="E66" t="str">
            <x:v>RIVET</x:v>
          </x:cell>
          <x:cell r="F66" t="str">
            <x:v>EA</x:v>
          </x:cell>
          <x:cell r="G66" t="str">
            <x:v>C</x:v>
          </x:cell>
          <x:cell r="H66" t="str">
            <x:v>I</x:v>
          </x:cell>
          <x:cell r="I66">
            <x:v>4</x:v>
          </x:cell>
          <x:cell r="J66">
            <x:v>8</x:v>
          </x:cell>
          <x:cell r="K66">
            <x:v>8.1632653061224492</x:v>
          </x:cell>
          <x:cell r="L66" t="str">
            <x:v>USS</x:v>
          </x:cell>
          <x:cell r="N66" t="str">
            <x:v>*</x:v>
          </x:cell>
          <x:cell r="O66">
            <x:v>100</x:v>
          </x:cell>
          <x:cell r="P66">
            <x:v>0.17999999999999999</x:v>
          </x:cell>
          <x:cell r="Q66">
            <x:v>18</x:v>
          </x:cell>
          <x:cell r="R66">
            <x:v>1.4693877551020409</x:v>
          </x:cell>
          <x:cell r="T66">
            <x:v>16.530612244897959</x:v>
          </x:cell>
          <x:cell r="U66" t="str">
            <x:v>STK</x:v>
          </x:cell>
          <x:cell r="V66" t="str">
            <x:v>3</x:v>
          </x:cell>
          <x:cell r="W66">
            <x:v>37042</x:v>
          </x:cell>
          <x:cell r="X66">
            <x:v>37078</x:v>
          </x:cell>
          <x:cell r="Y66" t="str">
            <x:v>HITCOM</x:v>
          </x:cell>
        </x:row>
        <x:row r="67">
          <x:cell r="A67" t="str">
            <x:v>10177832</x:v>
          </x:cell>
          <x:cell r="B67" t="str">
            <x:v>변압기,전력용</x:v>
          </x:cell>
          <x:cell r="C67">
            <x:v>2</x:v>
          </x:cell>
          <x:cell r="D67" t="str">
            <x:v>MS35275-236</x:v>
          </x:cell>
          <x:cell r="E67" t="str">
            <x:v>SCREW</x:v>
          </x:cell>
          <x:cell r="F67" t="str">
            <x:v>EA</x:v>
          </x:cell>
          <x:cell r="G67" t="str">
            <x:v>C</x:v>
          </x:cell>
          <x:cell r="H67" t="str">
            <x:v>I</x:v>
          </x:cell>
          <x:cell r="I67">
            <x:v>4</x:v>
          </x:cell>
          <x:cell r="J67">
            <x:v>8</x:v>
          </x:cell>
          <x:cell r="K67">
            <x:v>8.1632653061224492</x:v>
          </x:cell>
          <x:cell r="L67" t="str">
            <x:v>USS</x:v>
          </x:cell>
          <x:cell r="N67" t="str">
            <x:v>*</x:v>
          </x:cell>
          <x:cell r="O67">
            <x:v>8.1630000000000003</x:v>
          </x:cell>
          <x:cell r="P67">
            <x:v>3.6499999999999999</x:v>
          </x:cell>
          <x:cell r="Q67">
            <x:v>29.79495</x:v>
          </x:cell>
          <x:cell r="R67">
            <x:v>29.795918367346939</x:v>
          </x:cell>
          <x:cell r="T67">
            <x:v>-0.00096836734693894755</x:v>
          </x:cell>
          <x:cell r="U67" t="str">
            <x:v>2WKS</x:v>
          </x:cell>
          <x:cell r="V67">
            <x:v>3</x:v>
          </x:cell>
          <x:cell r="W67">
            <x:v>37042</x:v>
          </x:cell>
          <x:cell r="X67">
            <x:v>37078</x:v>
          </x:cell>
          <x:cell r="Y67" t="str">
            <x:v>HITCOM</x:v>
          </x:cell>
        </x:row>
        <x:row r="68">
          <x:cell r="A68" t="str">
            <x:v>10177832</x:v>
          </x:cell>
          <x:cell r="B68" t="str">
            <x:v>변압기,전력용</x:v>
          </x:cell>
          <x:cell r="C68">
            <x:v>2</x:v>
          </x:cell>
          <x:cell r="D68" t="str">
            <x:v>MS35338-136</x:v>
          </x:cell>
          <x:cell r="E68" t="str">
            <x:v>WASHER,LOCK SPRING</x:v>
          </x:cell>
          <x:cell r="F68" t="str">
            <x:v>EA</x:v>
          </x:cell>
          <x:cell r="G68" t="str">
            <x:v>C</x:v>
          </x:cell>
          <x:cell r="H68" t="str">
            <x:v>I</x:v>
          </x:cell>
          <x:cell r="I68">
            <x:v>4</x:v>
          </x:cell>
          <x:cell r="J68">
            <x:v>8</x:v>
          </x:cell>
          <x:cell r="K68">
            <x:v>8.1632653061224492</x:v>
          </x:cell>
          <x:cell r="L68" t="str">
            <x:v>USS</x:v>
          </x:cell>
          <x:cell r="O68">
            <x:v>8.1632653061224492</x:v>
          </x:cell>
          <x:cell r="P68">
            <x:v>0.25</x:v>
          </x:cell>
          <x:cell r="Q68">
            <x:v>2.0408163265306123</x:v>
          </x:cell>
          <x:cell r="R68">
            <x:v>2.0408163265306123</x:v>
          </x:cell>
          <x:cell r="T68">
            <x:v>0</x:v>
          </x:cell>
          <x:cell r="U68" t="str">
            <x:v>STK</x:v>
          </x:cell>
          <x:cell r="V68" t="str">
            <x:v>3</x:v>
          </x:cell>
          <x:cell r="W68">
            <x:v>37042</x:v>
          </x:cell>
          <x:cell r="X68">
            <x:v>37078</x:v>
          </x:cell>
          <x:cell r="Y68" t="str">
            <x:v>DUCOM</x:v>
          </x:cell>
        </x:row>
        <x:row r="69">
          <x:cell r="A69" t="str">
            <x:v>10177832</x:v>
          </x:cell>
          <x:cell r="B69" t="str">
            <x:v>변압기,전력용</x:v>
          </x:cell>
          <x:cell r="C69">
            <x:v>2</x:v>
          </x:cell>
          <x:cell r="D69" t="str">
            <x:v>MS35649-264</x:v>
          </x:cell>
          <x:cell r="E69" t="str">
            <x:v>NUT</x:v>
          </x:cell>
          <x:cell r="F69" t="str">
            <x:v>EA</x:v>
          </x:cell>
          <x:cell r="G69" t="str">
            <x:v>C</x:v>
          </x:cell>
          <x:cell r="H69" t="str">
            <x:v>I</x:v>
          </x:cell>
          <x:cell r="I69">
            <x:v>4</x:v>
          </x:cell>
          <x:cell r="J69">
            <x:v>8</x:v>
          </x:cell>
          <x:cell r="K69">
            <x:v>8.1632653061224492</x:v>
          </x:cell>
          <x:cell r="L69" t="str">
            <x:v>USS</x:v>
          </x:cell>
          <x:cell r="N69" t="str">
            <x:v>*</x:v>
          </x:cell>
          <x:cell r="O69">
            <x:v>50</x:v>
          </x:cell>
          <x:cell r="P69">
            <x:v>1.5</x:v>
          </x:cell>
          <x:cell r="Q69">
            <x:v>75</x:v>
          </x:cell>
          <x:cell r="R69">
            <x:v>12.244897959183675</x:v>
          </x:cell>
          <x:cell r="T69">
            <x:v>62.755102040816325</x:v>
          </x:cell>
          <x:cell r="U69" t="str">
            <x:v>STK</x:v>
          </x:cell>
          <x:cell r="V69" t="str">
            <x:v>3</x:v>
          </x:cell>
          <x:cell r="W69">
            <x:v>37042</x:v>
          </x:cell>
          <x:cell r="X69">
            <x:v>37078</x:v>
          </x:cell>
          <x:cell r="Y69" t="str">
            <x:v>DUCOM</x:v>
          </x:cell>
        </x:row>
        <x:row r="70">
          <x:cell r="A70" t="str">
            <x:v>10177832</x:v>
          </x:cell>
          <x:cell r="B70" t="str">
            <x:v>변압기,전력용</x:v>
          </x:cell>
          <x:cell r="C70">
            <x:v>2</x:v>
          </x:cell>
          <x:cell r="D70" t="str">
            <x:v>10177832-1</x:v>
          </x:cell>
          <x:cell r="E70" t="str">
            <x:v>TRANSFORMER MG,10177832</x:v>
          </x:cell>
          <x:cell r="F70" t="str">
            <x:v>EA</x:v>
          </x:cell>
          <x:cell r="G70" t="str">
            <x:v>A</x:v>
          </x:cell>
          <x:cell r="H70" t="str">
            <x:v>X</x:v>
          </x:cell>
          <x:cell r="I70">
            <x:v>1</x:v>
          </x:cell>
          <x:cell r="J70">
            <x:v>2</x:v>
          </x:cell>
          <x:cell r="K70">
            <x:v>2.0408163265306123</x:v>
          </x:cell>
          <x:cell r="L70" t="str">
            <x:v>WON</x:v>
          </x:cell>
          <x:cell r="O70">
            <x:v>2.0408163265306123</x:v>
          </x:cell>
          <x:cell r="P70">
            <x:v>30000</x:v>
          </x:cell>
          <x:cell r="S70">
            <x:v>60000</x:v>
          </x:cell>
          <x:cell r="T70">
            <x:v>0</x:v>
          </x:cell>
          <x:cell r="U70">
            <x:v>4</x:v>
          </x:cell>
          <x:cell r="V70">
            <x:v>4</x:v>
          </x:cell>
          <x:cell r="W70">
            <x:v>37042</x:v>
          </x:cell>
          <x:cell r="X70">
            <x:v>37085</x:v>
          </x:cell>
        </x:row>
        <x:row r="71">
          <x:cell r="A71" t="str">
            <x:v>10177832</x:v>
          </x:cell>
          <x:cell r="B71" t="str">
            <x:v>변압기,전력용</x:v>
          </x:cell>
          <x:cell r="C71">
            <x:v>2</x:v>
          </x:cell>
          <x:cell r="D71" t="str">
            <x:v>GS8802002-1</x:v>
          </x:cell>
          <x:cell r="E71" t="str">
            <x:v>TERMINAL BOARD</x:v>
          </x:cell>
          <x:cell r="F71" t="str">
            <x:v>EA</x:v>
          </x:cell>
          <x:cell r="G71" t="str">
            <x:v>C</x:v>
          </x:cell>
          <x:cell r="H71" t="str">
            <x:v>D</x:v>
          </x:cell>
          <x:cell r="I71">
            <x:v>1</x:v>
          </x:cell>
          <x:cell r="J71">
            <x:v>2</x:v>
          </x:cell>
          <x:cell r="K71">
            <x:v>2.0408163265306123</x:v>
          </x:cell>
          <x:cell r="L71" t="str">
            <x:v>WON</x:v>
          </x:cell>
          <x:cell r="O71">
            <x:v>2.0408163265306123</x:v>
          </x:cell>
          <x:cell r="P71">
            <x:v>12500</x:v>
          </x:cell>
          <x:cell r="S71">
            <x:v>25000</x:v>
          </x:cell>
          <x:cell r="T71">
            <x:v>0</x:v>
          </x:cell>
          <x:cell r="U71">
            <x:v>4</x:v>
          </x:cell>
          <x:cell r="V71">
            <x:v>4</x:v>
          </x:cell>
          <x:cell r="W71">
            <x:v>37042</x:v>
          </x:cell>
          <x:cell r="X71">
            <x:v>37085</x:v>
          </x:cell>
        </x:row>
        <x:row r="72">
          <x:cell r="A72" t="str">
            <x:v>10177832</x:v>
          </x:cell>
          <x:cell r="B72" t="str">
            <x:v>변압기,전력용</x:v>
          </x:cell>
          <x:cell r="C72">
            <x:v>2</x:v>
          </x:cell>
          <x:cell r="D72" t="str">
            <x:v>GS8802003-1</x:v>
          </x:cell>
          <x:cell r="E72" t="str">
            <x:v>TERMINAL BOARD</x:v>
          </x:cell>
          <x:cell r="F72" t="str">
            <x:v>EA</x:v>
          </x:cell>
          <x:cell r="G72" t="str">
            <x:v>C</x:v>
          </x:cell>
          <x:cell r="H72" t="str">
            <x:v>D</x:v>
          </x:cell>
          <x:cell r="I72">
            <x:v>1</x:v>
          </x:cell>
          <x:cell r="J72">
            <x:v>2</x:v>
          </x:cell>
          <x:cell r="K72">
            <x:v>2.0408163265306123</x:v>
          </x:cell>
          <x:cell r="L72" t="str">
            <x:v>WON</x:v>
          </x:cell>
          <x:cell r="O72">
            <x:v>2.0408163265306123</x:v>
          </x:cell>
          <x:cell r="P72">
            <x:v>12500</x:v>
          </x:cell>
          <x:cell r="S72">
            <x:v>25000</x:v>
          </x:cell>
          <x:cell r="T72">
            <x:v>0</x:v>
          </x:cell>
          <x:cell r="U72">
            <x:v>4</x:v>
          </x:cell>
          <x:cell r="V72">
            <x:v>4</x:v>
          </x:cell>
          <x:cell r="W72">
            <x:v>37042</x:v>
          </x:cell>
          <x:cell r="X72">
            <x:v>37085</x:v>
          </x:cell>
        </x:row>
        <x:row r="73">
          <x:cell r="A73" t="str">
            <x:v>10178371 합계</x:v>
          </x:cell>
          <x:cell r="C73">
            <x:v>7</x:v>
          </x:cell>
          <x:cell r="L73" t="str">
            <x:v>USS</x:v>
          </x:cell>
          <x:cell r="Q73">
            <x:v>528.69060571428565</x:v>
          </x:cell>
          <x:cell r="R73">
            <x:v>253.32917714285713</x:v>
          </x:cell>
          <x:cell r="S73">
            <x:v>94656.799999999988</x:v>
          </x:cell>
          <x:cell r="T73">
            <x:v>275.36142857142852</x:v>
          </x:cell>
          <x:cell r="AA73" t="str">
            <x:v>A</x:v>
          </x:cell>
        </x:row>
        <x:row r="74">
          <x:cell r="A74" t="str">
            <x:v>10178371</x:v>
          </x:cell>
          <x:cell r="B74" t="str">
            <x:v>변압기,전력용</x:v>
          </x:cell>
          <x:cell r="C74">
            <x:v>7</x:v>
          </x:cell>
          <x:cell r="D74" t="str">
            <x:v>10549120</x:v>
          </x:cell>
          <x:cell r="E74" t="str">
            <x:v>SILGARD 184</x:v>
          </x:cell>
          <x:cell r="F74" t="str">
            <x:v>LB</x:v>
          </x:cell>
          <x:cell r="G74" t="str">
            <x:v>C</x:v>
          </x:cell>
          <x:cell r="H74" t="str">
            <x:v>I</x:v>
          </x:cell>
          <x:cell r="I74">
            <x:v>0.040000000000000002</x:v>
          </x:cell>
          <x:cell r="J74">
            <x:v>0.28000000000000003</x:v>
          </x:cell>
          <x:cell r="K74">
            <x:v>0.28599999999999998</x:v>
          </x:cell>
          <x:cell r="L74" t="str">
            <x:v>USS</x:v>
          </x:cell>
          <x:cell r="O74">
            <x:v>0.28599999999999998</x:v>
          </x:cell>
          <x:cell r="P74">
            <x:v>32.119999999999997</x:v>
          </x:cell>
          <x:cell r="Q74">
            <x:v>9.1863199999999985</x:v>
          </x:cell>
          <x:cell r="R74">
            <x:v>9.1863199999999985</x:v>
          </x:cell>
          <x:cell r="T74">
            <x:v>0</x:v>
          </x:cell>
          <x:cell r="U74" t="str">
            <x:v>STK</x:v>
          </x:cell>
          <x:cell r="V74" t="str">
            <x:v>3</x:v>
          </x:cell>
          <x:cell r="W74">
            <x:v>37042</x:v>
          </x:cell>
          <x:cell r="X74">
            <x:v>37078</x:v>
          </x:cell>
          <x:cell r="Y74" t="str">
            <x:v>DUCOM</x:v>
          </x:cell>
        </x:row>
        <x:row r="75">
          <x:cell r="A75" t="str">
            <x:v>10178371</x:v>
          </x:cell>
          <x:cell r="B75" t="str">
            <x:v>변압기,전력용</x:v>
          </x:cell>
          <x:cell r="C75">
            <x:v>7</x:v>
          </x:cell>
          <x:cell r="D75" t="str">
            <x:v>57501060</x:v>
          </x:cell>
          <x:cell r="E75" t="str">
            <x:v>DIXIE CUP 32OZ,F7490 OR 32SN1</x:v>
          </x:cell>
          <x:cell r="F75" t="str">
            <x:v>EA</x:v>
          </x:cell>
          <x:cell r="G75" t="str">
            <x:v>C</x:v>
          </x:cell>
          <x:cell r="H75" t="str">
            <x:v>I</x:v>
          </x:cell>
          <x:cell r="I75">
            <x:v>1</x:v>
          </x:cell>
          <x:cell r="J75">
            <x:v>7</x:v>
          </x:cell>
          <x:cell r="K75">
            <x:v>7.1428571428571432</x:v>
          </x:cell>
          <x:cell r="L75" t="str">
            <x:v>USS</x:v>
          </x:cell>
          <x:cell r="O75">
            <x:v>7.1428571428571432</x:v>
          </x:cell>
          <x:cell r="P75">
            <x:v>2</x:v>
          </x:cell>
          <x:cell r="Q75">
            <x:v>14.285714285714286</x:v>
          </x:cell>
          <x:cell r="R75">
            <x:v>14.285714285714286</x:v>
          </x:cell>
          <x:cell r="T75">
            <x:v>0</x:v>
          </x:cell>
          <x:cell r="U75" t="str">
            <x:v>STK</x:v>
          </x:cell>
          <x:cell r="V75" t="str">
            <x:v>3</x:v>
          </x:cell>
          <x:cell r="W75">
            <x:v>37042</x:v>
          </x:cell>
          <x:cell r="X75">
            <x:v>37078</x:v>
          </x:cell>
          <x:cell r="Y75" t="str">
            <x:v>DUCOM</x:v>
          </x:cell>
        </x:row>
        <x:row r="76">
          <x:cell r="A76" t="str">
            <x:v>10178371</x:v>
          </x:cell>
          <x:cell r="B76" t="str">
            <x:v>변압기,전력용</x:v>
          </x:cell>
          <x:cell r="C76">
            <x:v>7</x:v>
          </x:cell>
          <x:cell r="D76" t="str">
            <x:v>57501061</x:v>
          </x:cell>
          <x:cell r="E76" t="str">
            <x:v>DIXIE CUP ,8 OZ,RE-25302</x:v>
          </x:cell>
          <x:cell r="F76" t="str">
            <x:v>EA</x:v>
          </x:cell>
          <x:cell r="G76" t="str">
            <x:v>C</x:v>
          </x:cell>
          <x:cell r="H76" t="str">
            <x:v>I</x:v>
          </x:cell>
          <x:cell r="I76">
            <x:v>1</x:v>
          </x:cell>
          <x:cell r="J76">
            <x:v>7</x:v>
          </x:cell>
          <x:cell r="K76">
            <x:v>7.1428571428571432</x:v>
          </x:cell>
          <x:cell r="L76" t="str">
            <x:v>USS</x:v>
          </x:cell>
          <x:cell r="O76">
            <x:v>7.1428571428571432</x:v>
          </x:cell>
          <x:cell r="P76">
            <x:v>0.5</x:v>
          </x:cell>
          <x:cell r="Q76">
            <x:v>3.5714285714285716</x:v>
          </x:cell>
          <x:cell r="R76">
            <x:v>3.5714285714285716</x:v>
          </x:cell>
          <x:cell r="T76">
            <x:v>0</x:v>
          </x:cell>
          <x:cell r="U76" t="str">
            <x:v>STK</x:v>
          </x:cell>
          <x:cell r="V76" t="str">
            <x:v>3</x:v>
          </x:cell>
          <x:cell r="W76">
            <x:v>37042</x:v>
          </x:cell>
          <x:cell r="X76">
            <x:v>37078</x:v>
          </x:cell>
          <x:cell r="Y76" t="str">
            <x:v>DUCOM</x:v>
          </x:cell>
        </x:row>
        <x:row r="77">
          <x:cell r="A77" t="str">
            <x:v>10178371</x:v>
          </x:cell>
          <x:cell r="B77" t="str">
            <x:v>변압기,전력용</x:v>
          </x:cell>
          <x:cell r="C77">
            <x:v>7</x:v>
          </x:cell>
          <x:cell r="D77" t="str">
            <x:v>AH-197L</x:v>
          </x:cell>
          <x:cell r="E77" t="str">
            <x:v>CORE</x:v>
          </x:cell>
          <x:cell r="F77" t="str">
            <x:v>EA</x:v>
          </x:cell>
          <x:cell r="G77" t="str">
            <x:v>C</x:v>
          </x:cell>
          <x:cell r="H77" t="str">
            <x:v>I</x:v>
          </x:cell>
          <x:cell r="I77">
            <x:v>2</x:v>
          </x:cell>
          <x:cell r="J77">
            <x:v>14</x:v>
          </x:cell>
          <x:cell r="K77">
            <x:v>14.285714285714286</x:v>
          </x:cell>
          <x:cell r="L77" t="str">
            <x:v>USS</x:v>
          </x:cell>
          <x:cell r="M77" t="str">
            <x:v>CH-197</x:v>
          </x:cell>
          <x:cell r="N77" t="str">
            <x:v>*</x:v>
          </x:cell>
          <x:cell r="O77">
            <x:v>39</x:v>
          </x:cell>
          <x:cell r="P77">
            <x:v>8.6099999999999994</x:v>
          </x:cell>
          <x:cell r="Q77">
            <x:v>335.78999999999996</x:v>
          </x:cell>
          <x:cell r="R77">
            <x:v>123</x:v>
          </x:cell>
          <x:cell r="T77">
            <x:v>212.78999999999996</x:v>
          </x:cell>
          <x:cell r="U77" t="str">
            <x:v>4WKS</x:v>
          </x:cell>
          <x:cell r="V77">
            <x:v>4</x:v>
          </x:cell>
          <x:cell r="W77">
            <x:v>37042</x:v>
          </x:cell>
          <x:cell r="X77">
            <x:v>37085</x:v>
          </x:cell>
          <x:cell r="Y77" t="str">
            <x:v>DUCOM</x:v>
          </x:cell>
        </x:row>
        <x:row r="78">
          <x:cell r="A78" t="str">
            <x:v>10178371</x:v>
          </x:cell>
          <x:cell r="B78" t="str">
            <x:v>변압기,전력용</x:v>
          </x:cell>
          <x:cell r="C78">
            <x:v>7</x:v>
          </x:cell>
          <x:cell r="D78" t="str">
            <x:v>MPD1506EE24U9</x:v>
          </x:cell>
          <x:cell r="E78" t="str">
            <x:v>WIRE</x:v>
          </x:cell>
          <x:cell r="F78" t="str">
            <x:v>FT</x:v>
          </x:cell>
          <x:cell r="G78" t="str">
            <x:v>C</x:v>
          </x:cell>
          <x:cell r="H78" t="str">
            <x:v>I</x:v>
          </x:cell>
          <x:cell r="I78">
            <x:v>2</x:v>
          </x:cell>
          <x:cell r="J78">
            <x:v>14</x:v>
          </x:cell>
          <x:cell r="K78">
            <x:v>14.285714285714286</x:v>
          </x:cell>
          <x:cell r="L78" t="str">
            <x:v>USS</x:v>
          </x:cell>
          <x:cell r="N78" t="str">
            <x:v>*</x:v>
          </x:cell>
          <x:cell r="O78">
            <x:v>100</x:v>
          </x:cell>
          <x:cell r="P78">
            <x:v>0.72999999999999998</x:v>
          </x:cell>
          <x:cell r="Q78">
            <x:v>73</x:v>
          </x:cell>
          <x:cell r="R78">
            <x:v>10.428571428571429</x:v>
          </x:cell>
          <x:cell r="T78">
            <x:v>62.571428571428569</x:v>
          </x:cell>
          <x:cell r="U78" t="str">
            <x:v>STK</x:v>
          </x:cell>
          <x:cell r="V78" t="str">
            <x:v>3</x:v>
          </x:cell>
          <x:cell r="W78">
            <x:v>37042</x:v>
          </x:cell>
          <x:cell r="X78">
            <x:v>37078</x:v>
          </x:cell>
          <x:cell r="Y78" t="str">
            <x:v>DUCOM</x:v>
          </x:cell>
        </x:row>
        <x:row r="79">
          <x:cell r="A79" t="str">
            <x:v>10178371</x:v>
          </x:cell>
          <x:cell r="B79" t="str">
            <x:v>변압기,전력용</x:v>
          </x:cell>
          <x:cell r="C79">
            <x:v>7</x:v>
          </x:cell>
          <x:cell r="D79" t="str">
            <x:v>TFHS-632-6</x:v>
          </x:cell>
          <x:cell r="E79" t="str">
            <x:v>SELF-CLINCHING STUD L=3/8"</x:v>
          </x:cell>
          <x:cell r="F79" t="str">
            <x:v>EA</x:v>
          </x:cell>
          <x:cell r="G79" t="str">
            <x:v>C</x:v>
          </x:cell>
          <x:cell r="H79" t="str">
            <x:v>I</x:v>
          </x:cell>
          <x:cell r="I79">
            <x:v>4</x:v>
          </x:cell>
          <x:cell r="J79">
            <x:v>28</x:v>
          </x:cell>
          <x:cell r="K79">
            <x:v>28.571428571428573</x:v>
          </x:cell>
          <x:cell r="L79" t="str">
            <x:v>USS</x:v>
          </x:cell>
          <x:cell r="O79">
            <x:v>28.571428571428573</x:v>
          </x:cell>
          <x:cell r="P79">
            <x:v>3.25</x:v>
          </x:cell>
          <x:cell r="Q79">
            <x:v>92.857142857142861</x:v>
          </x:cell>
          <x:cell r="R79">
            <x:v>92.857142857142861</x:v>
          </x:cell>
          <x:cell r="T79">
            <x:v>0</x:v>
          </x:cell>
          <x:cell r="U79" t="str">
            <x:v>STK</x:v>
          </x:cell>
          <x:cell r="V79" t="str">
            <x:v>3</x:v>
          </x:cell>
          <x:cell r="W79">
            <x:v>37042</x:v>
          </x:cell>
          <x:cell r="X79">
            <x:v>37078</x:v>
          </x:cell>
          <x:cell r="Y79" t="str">
            <x:v>DUCOM</x:v>
          </x:cell>
        </x:row>
        <x:row r="80">
          <x:cell r="A80" t="str">
            <x:v>10178371</x:v>
          </x:cell>
          <x:cell r="B80" t="str">
            <x:v>변압기,전력용</x:v>
          </x:cell>
          <x:cell r="C80">
            <x:v>7</x:v>
          </x:cell>
          <x:cell r="D80" t="str">
            <x:v>932-61104</x:v>
          </x:cell>
          <x:cell r="E80" t="str">
            <x:v>SCP2 T0.6 1219X2438XT0.6</x:v>
          </x:cell>
          <x:cell r="F80" t="str">
            <x:v>SH</x:v>
          </x:cell>
          <x:cell r="G80" t="str">
            <x:v>R</x:v>
          </x:cell>
          <x:cell r="H80" t="str">
            <x:v>D</x:v>
          </x:cell>
          <x:cell r="I80">
            <x:v>0.80000000000000004</x:v>
          </x:cell>
          <x:cell r="J80">
            <x:v>5.5999999999999996</x:v>
          </x:cell>
          <x:cell r="K80">
            <x:v>5.7142857142857144</x:v>
          </x:cell>
          <x:cell r="L80" t="str">
            <x:v>WON</x:v>
          </x:cell>
          <x:cell r="O80">
            <x:v>5.7142857142857144</x:v>
          </x:cell>
          <x:cell r="P80">
            <x:v>7153</x:v>
          </x:cell>
          <x:cell r="S80">
            <x:v>40056.799999999996</x:v>
          </x:cell>
          <x:cell r="T80">
            <x:v>0</x:v>
          </x:cell>
          <x:cell r="U80">
            <x:v>4</x:v>
          </x:cell>
          <x:cell r="V80">
            <x:v>4</x:v>
          </x:cell>
          <x:cell r="W80">
            <x:v>37042</x:v>
          </x:cell>
          <x:cell r="X80">
            <x:v>37085</x:v>
          </x:cell>
        </x:row>
        <x:row r="81">
          <x:cell r="A81" t="str">
            <x:v>10178371</x:v>
          </x:cell>
          <x:cell r="B81" t="str">
            <x:v>변압기,전력용</x:v>
          </x:cell>
          <x:cell r="C81">
            <x:v>7</x:v>
          </x:cell>
          <x:cell r="D81" t="str">
            <x:v>GS9001015</x:v>
          </x:cell>
          <x:cell r="E81" t="str">
            <x:v>INSULATOR</x:v>
          </x:cell>
          <x:cell r="F81" t="str">
            <x:v>EA</x:v>
          </x:cell>
          <x:cell r="G81" t="str">
            <x:v>C</x:v>
          </x:cell>
          <x:cell r="H81" t="str">
            <x:v>D</x:v>
          </x:cell>
          <x:cell r="I81">
            <x:v>2</x:v>
          </x:cell>
          <x:cell r="J81">
            <x:v>14</x:v>
          </x:cell>
          <x:cell r="K81">
            <x:v>14.285714285714286</x:v>
          </x:cell>
          <x:cell r="L81" t="str">
            <x:v>WON</x:v>
          </x:cell>
          <x:cell r="O81">
            <x:v>14.285714285714286</x:v>
          </x:cell>
          <x:cell r="P81">
            <x:v>780</x:v>
          </x:cell>
          <x:cell r="S81">
            <x:v>10920</x:v>
          </x:cell>
          <x:cell r="T81">
            <x:v>0</x:v>
          </x:cell>
          <x:cell r="U81">
            <x:v>4</x:v>
          </x:cell>
          <x:cell r="V81">
            <x:v>4</x:v>
          </x:cell>
          <x:cell r="W81">
            <x:v>37042</x:v>
          </x:cell>
          <x:cell r="X81">
            <x:v>37085</x:v>
          </x:cell>
        </x:row>
        <x:row r="82">
          <x:cell r="A82" t="str">
            <x:v>10178371</x:v>
          </x:cell>
          <x:cell r="B82" t="str">
            <x:v>변압기,전력용</x:v>
          </x:cell>
          <x:cell r="C82">
            <x:v>7</x:v>
          </x:cell>
          <x:cell r="D82" t="str">
            <x:v>PG-G9009</x:v>
          </x:cell>
          <x:cell r="E82" t="str">
            <x:v>TERMINAL</x:v>
          </x:cell>
          <x:cell r="F82" t="str">
            <x:v>EA</x:v>
          </x:cell>
          <x:cell r="G82" t="str">
            <x:v>C</x:v>
          </x:cell>
          <x:cell r="H82" t="str">
            <x:v>D</x:v>
          </x:cell>
          <x:cell r="I82">
            <x:v>16</x:v>
          </x:cell>
          <x:cell r="J82">
            <x:v>112</x:v>
          </x:cell>
          <x:cell r="K82">
            <x:v>114.28571428571429</x:v>
          </x:cell>
          <x:cell r="L82" t="str">
            <x:v>WON</x:v>
          </x:cell>
          <x:cell r="O82">
            <x:v>114.28571428571429</x:v>
          </x:cell>
          <x:cell r="P82">
            <x:v>390</x:v>
          </x:cell>
          <x:cell r="S82">
            <x:v>43680</x:v>
          </x:cell>
          <x:cell r="T82">
            <x:v>0</x:v>
          </x:cell>
          <x:cell r="U82">
            <x:v>4</x:v>
          </x:cell>
          <x:cell r="V82">
            <x:v>4</x:v>
          </x:cell>
          <x:cell r="W82">
            <x:v>37042</x:v>
          </x:cell>
          <x:cell r="X82">
            <x:v>37085</x:v>
          </x:cell>
        </x:row>
        <x:row r="83">
          <x:cell r="A83" t="str">
            <x:v>10180358 합계</x:v>
          </x:cell>
          <x:cell r="C83">
            <x:v>7</x:v>
          </x:cell>
          <x:cell r="L83" t="str">
            <x:v>USS</x:v>
          </x:cell>
          <x:cell r="Q83">
            <x:v>3262.0014285714287</x:v>
          </x:cell>
          <x:cell r="R83">
            <x:v>1966.1280714285713</x:v>
          </x:cell>
          <x:cell r="S83">
            <x:v>3428453</x:v>
          </x:cell>
          <x:cell r="T83">
            <x:v>1295.873357142857</x:v>
          </x:cell>
          <x:cell r="AA83" t="str">
            <x:v>A</x:v>
          </x:cell>
        </x:row>
        <x:row r="84">
          <x:cell r="A84" t="str">
            <x:v>10180358</x:v>
          </x:cell>
          <x:cell r="B84" t="str">
            <x:v>변압기,전력용</x:v>
          </x:cell>
          <x:cell r="C84">
            <x:v>7</x:v>
          </x:cell>
          <x:cell r="D84" t="str">
            <x:v>501-1000-052</x:v>
          </x:cell>
          <x:cell r="E84" t="str">
            <x:v>A5052H32 SH .125"THK 4'X8'</x:v>
          </x:cell>
          <x:cell r="F84" t="str">
            <x:v>KG</x:v>
          </x:cell>
          <x:cell r="G84" t="str">
            <x:v>R</x:v>
          </x:cell>
          <x:cell r="H84" t="str">
            <x:v>I</x:v>
          </x:cell>
          <x:cell r="I84">
            <x:v>0.61199999999999999</x:v>
          </x:cell>
          <x:cell r="J84">
            <x:v>4.2839999999999998</x:v>
          </x:cell>
          <x:cell r="K84">
            <x:v>4.371428571428571</x:v>
          </x:cell>
          <x:cell r="L84" t="str">
            <x:v>USS</x:v>
          </x:cell>
          <x:cell r="N84" t="str">
            <x:v>*</x:v>
          </x:cell>
          <x:cell r="O84">
            <x:v>26</x:v>
          </x:cell>
          <x:cell r="P84">
            <x:v>6.7300000000000004</x:v>
          </x:cell>
          <x:cell r="Q84">
            <x:v>174.98000000000002</x:v>
          </x:cell>
          <x:cell r="R84">
            <x:v>29.419714285714285</x:v>
          </x:cell>
          <x:cell r="T84">
            <x:v>145.56028571428573</x:v>
          </x:cell>
          <x:cell r="U84">
            <x:v>6</x:v>
          </x:cell>
          <x:cell r="V84">
            <x:v>6</x:v>
          </x:cell>
          <x:cell r="W84">
            <x:v>37042</x:v>
          </x:cell>
          <x:cell r="X84">
            <x:v>37099</x:v>
          </x:cell>
        </x:row>
        <x:row r="85">
          <x:cell r="A85" t="str">
            <x:v>10180358</x:v>
          </x:cell>
          <x:cell r="B85" t="str">
            <x:v>변압기,전력용</x:v>
          </x:cell>
          <x:cell r="C85">
            <x:v>7</x:v>
          </x:cell>
          <x:cell r="D85" t="str">
            <x:v>501-1000-089</x:v>
          </x:cell>
          <x:cell r="E85" t="str">
            <x:v>AL SHEET,A6061-T651,T0.750"</x:v>
          </x:cell>
          <x:cell r="F85" t="str">
            <x:v>KG</x:v>
          </x:cell>
          <x:cell r="G85" t="str">
            <x:v>R</x:v>
          </x:cell>
          <x:cell r="H85" t="str">
            <x:v>I</x:v>
          </x:cell>
          <x:cell r="I85">
            <x:v>4.1790000000000003</x:v>
          </x:cell>
          <x:cell r="J85">
            <x:v>29.253</x:v>
          </x:cell>
          <x:cell r="K85">
            <x:v>29.850000000000001</x:v>
          </x:cell>
          <x:cell r="L85" t="str">
            <x:v>USS</x:v>
          </x:cell>
          <x:cell r="N85" t="str">
            <x:v>*</x:v>
          </x:cell>
          <x:cell r="O85">
            <x:v>158</x:v>
          </x:cell>
          <x:cell r="P85">
            <x:v>6.2599999999999998</x:v>
          </x:cell>
          <x:cell r="Q85">
            <x:v>989.07999999999993</x:v>
          </x:cell>
          <x:cell r="R85">
            <x:v>186.86099999999999</x:v>
          </x:cell>
          <x:cell r="T85">
            <x:v>802.21899999999994</x:v>
          </x:cell>
          <x:cell r="V85" t="str">
            <x:v/>
          </x:cell>
          <x:cell r="W85">
            <x:v>37042</x:v>
          </x:cell>
          <x:cell r="X85" t="e">
            <x:v>#VALUE!</x:v>
          </x:cell>
        </x:row>
        <x:row r="86">
          <x:cell r="A86" t="str">
            <x:v>10180358</x:v>
          </x:cell>
          <x:cell r="B86" t="str">
            <x:v>변압기,전력용</x:v>
          </x:cell>
          <x:cell r="C86">
            <x:v>7</x:v>
          </x:cell>
          <x:cell r="D86" t="str">
            <x:v>501-2000-082</x:v>
          </x:cell>
          <x:cell r="E86" t="str">
            <x:v>AL BAR,A6061-T6, DIA.438"</x:v>
          </x:cell>
          <x:cell r="F86" t="str">
            <x:v>KG</x:v>
          </x:cell>
          <x:cell r="G86" t="str">
            <x:v>C</x:v>
          </x:cell>
          <x:cell r="H86" t="str">
            <x:v>I</x:v>
          </x:cell>
          <x:cell r="I86">
            <x:v>0.021000000000000002</x:v>
          </x:cell>
          <x:cell r="J86">
            <x:v>0.14699999999999999</x:v>
          </x:cell>
          <x:cell r="K86">
            <x:v>0.14999999999999999</x:v>
          </x:cell>
          <x:cell r="L86" t="str">
            <x:v>USS</x:v>
          </x:cell>
          <x:cell r="N86" t="str">
            <x:v>*</x:v>
          </x:cell>
          <x:cell r="O86">
            <x:v>10</x:v>
          </x:cell>
          <x:cell r="P86">
            <x:v>9.5999999999999996</x:v>
          </x:cell>
          <x:cell r="Q86">
            <x:v>96</x:v>
          </x:cell>
          <x:cell r="R86">
            <x:v>1.4399999999999999</x:v>
          </x:cell>
          <x:cell r="T86">
            <x:v>94.560000000000002</x:v>
          </x:cell>
          <x:cell r="U86">
            <x:v>6</x:v>
          </x:cell>
          <x:cell r="V86">
            <x:v>6</x:v>
          </x:cell>
          <x:cell r="W86">
            <x:v>37042</x:v>
          </x:cell>
          <x:cell r="X86">
            <x:v>37099</x:v>
          </x:cell>
        </x:row>
        <x:row r="87">
          <x:cell r="A87" t="str">
            <x:v>10180358</x:v>
          </x:cell>
          <x:cell r="B87" t="str">
            <x:v>변압기,전력용</x:v>
          </x:cell>
          <x:cell r="C87">
            <x:v>7</x:v>
          </x:cell>
          <x:cell r="D87" t="str">
            <x:v>501-2000-088</x:v>
          </x:cell>
          <x:cell r="E87" t="str">
            <x:v>AL 6061-T651 0.750"DIA</x:v>
          </x:cell>
          <x:cell r="F87" t="str">
            <x:v>FT</x:v>
          </x:cell>
          <x:cell r="G87" t="str">
            <x:v>R</x:v>
          </x:cell>
          <x:cell r="H87" t="str">
            <x:v>I</x:v>
          </x:cell>
          <x:cell r="I87">
            <x:v>3.4399999999999999</x:v>
          </x:cell>
          <x:cell r="J87">
            <x:v>24.079999999999998</x:v>
          </x:cell>
          <x:cell r="K87">
            <x:v>24.571428571428569</x:v>
          </x:cell>
          <x:cell r="L87" t="str">
            <x:v>USS</x:v>
          </x:cell>
          <x:cell r="O87">
            <x:v>24.571428571428569</x:v>
          </x:cell>
          <x:cell r="P87">
            <x:v>2.25</x:v>
          </x:cell>
          <x:cell r="Q87">
            <x:v>55.285714285714278</x:v>
          </x:cell>
          <x:cell r="R87">
            <x:v>55.285714285714278</x:v>
          </x:cell>
          <x:cell r="T87">
            <x:v>0</x:v>
          </x:cell>
          <x:cell r="U87">
            <x:v>6</x:v>
          </x:cell>
          <x:cell r="V87">
            <x:v>6</x:v>
          </x:cell>
          <x:cell r="W87">
            <x:v>37042</x:v>
          </x:cell>
          <x:cell r="X87">
            <x:v>37099</x:v>
          </x:cell>
        </x:row>
        <x:row r="88">
          <x:cell r="A88" t="str">
            <x:v>10180358</x:v>
          </x:cell>
          <x:cell r="B88" t="str">
            <x:v>변압기,전력용</x:v>
          </x:cell>
          <x:cell r="C88">
            <x:v>7</x:v>
          </x:cell>
          <x:cell r="D88" t="str">
            <x:v>501-2000-248</x:v>
          </x:cell>
          <x:cell r="E88" t="str">
            <x:v>AL BAR,A2024-T351,DIA 1.375"</x:v>
          </x:cell>
          <x:cell r="F88" t="str">
            <x:v>KG</x:v>
          </x:cell>
          <x:cell r="G88" t="str">
            <x:v>R</x:v>
          </x:cell>
          <x:cell r="H88" t="str">
            <x:v>I</x:v>
          </x:cell>
          <x:cell r="I88">
            <x:v>2.3639999999999999</x:v>
          </x:cell>
          <x:cell r="J88">
            <x:v>16.547999999999998</x:v>
          </x:cell>
          <x:cell r="K88">
            <x:v>16.885714285714283</x:v>
          </x:cell>
          <x:cell r="L88" t="str">
            <x:v>USS</x:v>
          </x:cell>
          <x:cell r="N88" t="str">
            <x:v>*</x:v>
          </x:cell>
          <x:cell r="O88">
            <x:v>19</x:v>
          </x:cell>
          <x:cell r="P88">
            <x:v>7.0199999999999996</x:v>
          </x:cell>
          <x:cell r="Q88">
            <x:v>133.38</x:v>
          </x:cell>
          <x:cell r="R88">
            <x:v>118.53771428571426</x:v>
          </x:cell>
          <x:cell r="T88">
            <x:v>14.842285714285737</x:v>
          </x:cell>
          <x:cell r="U88">
            <x:v>6</x:v>
          </x:cell>
          <x:cell r="V88">
            <x:v>6</x:v>
          </x:cell>
          <x:cell r="W88">
            <x:v>37042</x:v>
          </x:cell>
          <x:cell r="X88">
            <x:v>37099</x:v>
          </x:cell>
        </x:row>
        <x:row r="89">
          <x:cell r="A89" t="str">
            <x:v>10180358</x:v>
          </x:cell>
          <x:cell r="B89" t="str">
            <x:v>변압기,전력용</x:v>
          </x:cell>
          <x:cell r="C89">
            <x:v>7</x:v>
          </x:cell>
          <x:cell r="D89" t="str">
            <x:v>501-2000-268</x:v>
          </x:cell>
          <x:cell r="E89" t="str">
            <x:v>AL BAR,A6061-T651,DIA.1.375"</x:v>
          </x:cell>
          <x:cell r="F89" t="str">
            <x:v>KG</x:v>
          </x:cell>
          <x:cell r="G89" t="str">
            <x:v>R</x:v>
          </x:cell>
          <x:cell r="H89" t="str">
            <x:v>I</x:v>
          </x:cell>
          <x:cell r="I89">
            <x:v>0.375</x:v>
          </x:cell>
          <x:cell r="J89">
            <x:v>2.625</x:v>
          </x:cell>
          <x:cell r="K89">
            <x:v>2.6785714285714288</x:v>
          </x:cell>
          <x:cell r="L89" t="str">
            <x:v>USS</x:v>
          </x:cell>
          <x:cell r="N89" t="str">
            <x:v>*</x:v>
          </x:cell>
          <x:cell r="O89">
            <x:v>3</x:v>
          </x:cell>
          <x:cell r="P89">
            <x:v>11.33</x:v>
          </x:cell>
          <x:cell r="Q89">
            <x:v>33.990000000000002</x:v>
          </x:cell>
          <x:cell r="R89">
            <x:v>30.348214285714288</x:v>
          </x:cell>
          <x:cell r="T89">
            <x:v>3.6417857142857137</x:v>
          </x:cell>
          <x:cell r="U89">
            <x:v>6</x:v>
          </x:cell>
          <x:cell r="V89">
            <x:v>6</x:v>
          </x:cell>
          <x:cell r="W89">
            <x:v>37042</x:v>
          </x:cell>
          <x:cell r="X89">
            <x:v>37099</x:v>
          </x:cell>
        </x:row>
        <x:row r="90">
          <x:cell r="A90" t="str">
            <x:v>10180358</x:v>
          </x:cell>
          <x:cell r="B90" t="str">
            <x:v>변압기,전력용</x:v>
          </x:cell>
          <x:cell r="C90">
            <x:v>7</x:v>
          </x:cell>
          <x:cell r="D90" t="str">
            <x:v>MPD-1506-EE12U2</x:v>
          </x:cell>
          <x:cell r="E90" t="str">
            <x:v>WIRE</x:v>
          </x:cell>
          <x:cell r="F90" t="str">
            <x:v>FT</x:v>
          </x:cell>
          <x:cell r="G90" t="str">
            <x:v>C</x:v>
          </x:cell>
          <x:cell r="H90" t="str">
            <x:v>I</x:v>
          </x:cell>
          <x:cell r="I90">
            <x:v>1</x:v>
          </x:cell>
          <x:cell r="J90">
            <x:v>7</x:v>
          </x:cell>
          <x:cell r="K90">
            <x:v>7.1428571428571432</x:v>
          </x:cell>
          <x:cell r="L90" t="str">
            <x:v>USS</x:v>
          </x:cell>
          <x:cell r="N90" t="str">
            <x:v>*</x:v>
          </x:cell>
          <x:cell r="O90">
            <x:v>100</x:v>
          </x:cell>
          <x:cell r="P90">
            <x:v>1.2</x:v>
          </x:cell>
          <x:cell r="Q90">
            <x:v>120</x:v>
          </x:cell>
          <x:cell r="R90">
            <x:v>8.5714285714285712</x:v>
          </x:cell>
          <x:cell r="T90">
            <x:v>111.42857142857143</x:v>
          </x:cell>
          <x:cell r="U90" t="str">
            <x:v>STK</x:v>
          </x:cell>
          <x:cell r="V90" t="str">
            <x:v>3</x:v>
          </x:cell>
          <x:cell r="W90">
            <x:v>37042</x:v>
          </x:cell>
          <x:cell r="X90">
            <x:v>37078</x:v>
          </x:cell>
          <x:cell r="Y90" t="str">
            <x:v>DUCOM</x:v>
          </x:cell>
        </x:row>
        <x:row r="91">
          <x:cell r="A91" t="str">
            <x:v>10180358</x:v>
          </x:cell>
          <x:cell r="B91" t="str">
            <x:v>변압기,전력용</x:v>
          </x:cell>
          <x:cell r="C91">
            <x:v>7</x:v>
          </x:cell>
          <x:cell r="D91" t="str">
            <x:v>MPD1506EE18U9</x:v>
          </x:cell>
          <x:cell r="E91" t="str">
            <x:v>WIRE</x:v>
          </x:cell>
          <x:cell r="F91" t="str">
            <x:v>FT</x:v>
          </x:cell>
          <x:cell r="G91" t="str">
            <x:v>C</x:v>
          </x:cell>
          <x:cell r="H91" t="str">
            <x:v>I</x:v>
          </x:cell>
          <x:cell r="I91">
            <x:v>2.1000000000000001</x:v>
          </x:cell>
          <x:cell r="J91">
            <x:v>14.699999999999999</x:v>
          </x:cell>
          <x:cell r="K91">
            <x:v>15</x:v>
          </x:cell>
          <x:cell r="L91" t="str">
            <x:v>USS</x:v>
          </x:cell>
          <x:cell r="N91" t="str">
            <x:v>*</x:v>
          </x:cell>
          <x:cell r="O91">
            <x:v>100</x:v>
          </x:cell>
          <x:cell r="P91">
            <x:v>0.93000000000000005</x:v>
          </x:cell>
          <x:cell r="Q91">
            <x:v>93</x:v>
          </x:cell>
          <x:cell r="R91">
            <x:v>13.950000000000001</x:v>
          </x:cell>
          <x:cell r="T91">
            <x:v>79.049999999999997</x:v>
          </x:cell>
          <x:cell r="U91" t="str">
            <x:v>STK</x:v>
          </x:cell>
          <x:cell r="V91" t="str">
            <x:v>3</x:v>
          </x:cell>
          <x:cell r="W91">
            <x:v>37042</x:v>
          </x:cell>
          <x:cell r="X91">
            <x:v>37078</x:v>
          </x:cell>
          <x:cell r="Y91" t="str">
            <x:v>DUCOM</x:v>
          </x:cell>
        </x:row>
        <x:row r="92">
          <x:cell r="A92" t="str">
            <x:v>10180358</x:v>
          </x:cell>
          <x:cell r="B92" t="str">
            <x:v>변압기,전력용</x:v>
          </x:cell>
          <x:cell r="C92">
            <x:v>7</x:v>
          </x:cell>
          <x:cell r="D92" t="str">
            <x:v>MS16200-27</x:v>
          </x:cell>
          <x:cell r="E92" t="str">
            <x:v>SCREW,MS51957-27</x:v>
          </x:cell>
          <x:cell r="F92" t="str">
            <x:v>EA</x:v>
          </x:cell>
          <x:cell r="G92" t="str">
            <x:v>C</x:v>
          </x:cell>
          <x:cell r="H92" t="str">
            <x:v>I</x:v>
          </x:cell>
          <x:cell r="I92">
            <x:v>6</x:v>
          </x:cell>
          <x:cell r="J92">
            <x:v>42</x:v>
          </x:cell>
          <x:cell r="K92">
            <x:v>42.857142857142861</x:v>
          </x:cell>
          <x:cell r="L92" t="str">
            <x:v>USS</x:v>
          </x:cell>
          <x:cell r="O92">
            <x:v>42.857142857142861</x:v>
          </x:cell>
          <x:cell r="P92">
            <x:v>0.29999999999999999</x:v>
          </x:cell>
          <x:cell r="Q92">
            <x:v>12.857142857142858</x:v>
          </x:cell>
          <x:cell r="R92">
            <x:v>12.857142857142858</x:v>
          </x:cell>
          <x:cell r="T92">
            <x:v>0</x:v>
          </x:cell>
          <x:cell r="U92" t="str">
            <x:v>STK</x:v>
          </x:cell>
          <x:cell r="V92" t="str">
            <x:v>3</x:v>
          </x:cell>
          <x:cell r="W92">
            <x:v>37042</x:v>
          </x:cell>
          <x:cell r="X92">
            <x:v>37078</x:v>
          </x:cell>
          <x:cell r="Y92" t="str">
            <x:v>DUCOM</x:v>
          </x:cell>
        </x:row>
        <x:row r="93">
          <x:cell r="A93" t="str">
            <x:v>10180358</x:v>
          </x:cell>
          <x:cell r="B93" t="str">
            <x:v>변압기,전력용</x:v>
          </x:cell>
          <x:cell r="C93">
            <x:v>7</x:v>
          </x:cell>
          <x:cell r="D93" t="str">
            <x:v>MS16200-28</x:v>
          </x:cell>
          <x:cell r="E93" t="str">
            <x:v>SCREW,MS51957-28</x:v>
          </x:cell>
          <x:cell r="F93" t="str">
            <x:v>EA</x:v>
          </x:cell>
          <x:cell r="G93" t="str">
            <x:v>C</x:v>
          </x:cell>
          <x:cell r="H93" t="str">
            <x:v>I</x:v>
          </x:cell>
          <x:cell r="I93">
            <x:v>6</x:v>
          </x:cell>
          <x:cell r="J93">
            <x:v>42</x:v>
          </x:cell>
          <x:cell r="K93">
            <x:v>42.857142857142861</x:v>
          </x:cell>
          <x:cell r="L93" t="str">
            <x:v>USS</x:v>
          </x:cell>
          <x:cell r="O93">
            <x:v>42.857142857142861</x:v>
          </x:cell>
          <x:cell r="P93">
            <x:v>0.75</x:v>
          </x:cell>
          <x:cell r="Q93">
            <x:v>32.142857142857146</x:v>
          </x:cell>
          <x:cell r="R93">
            <x:v>32.142857142857146</x:v>
          </x:cell>
          <x:cell r="T93">
            <x:v>0</x:v>
          </x:cell>
          <x:cell r="U93" t="str">
            <x:v>STK</x:v>
          </x:cell>
          <x:cell r="V93" t="str">
            <x:v>3</x:v>
          </x:cell>
          <x:cell r="W93">
            <x:v>37042</x:v>
          </x:cell>
          <x:cell r="X93">
            <x:v>37078</x:v>
          </x:cell>
          <x:cell r="Y93" t="str">
            <x:v>DUCOM</x:v>
          </x:cell>
        </x:row>
        <x:row r="94">
          <x:cell r="A94" t="str">
            <x:v>10180358</x:v>
          </x:cell>
          <x:cell r="B94" t="str">
            <x:v>변압기,전력용</x:v>
          </x:cell>
          <x:cell r="C94">
            <x:v>7</x:v>
          </x:cell>
          <x:cell r="D94" t="str">
            <x:v>MS16628-1062</x:v>
          </x:cell>
          <x:cell r="E94" t="str">
            <x:v>RING ID=15.1 ,T=0.85</x:v>
          </x:cell>
          <x:cell r="F94" t="str">
            <x:v>EA</x:v>
          </x:cell>
          <x:cell r="G94" t="str">
            <x:v>C</x:v>
          </x:cell>
          <x:cell r="H94" t="str">
            <x:v>I</x:v>
          </x:cell>
          <x:cell r="I94">
            <x:v>3</x:v>
          </x:cell>
          <x:cell r="J94">
            <x:v>21</x:v>
          </x:cell>
          <x:cell r="K94">
            <x:v>21.428571428571431</x:v>
          </x:cell>
          <x:cell r="L94" t="str">
            <x:v>USS</x:v>
          </x:cell>
          <x:cell r="O94">
            <x:v>21.428571428571431</x:v>
          </x:cell>
          <x:cell r="P94">
            <x:v>4.25</x:v>
          </x:cell>
          <x:cell r="Q94">
            <x:v>91.071428571428584</x:v>
          </x:cell>
          <x:cell r="R94">
            <x:v>91.071428571428584</x:v>
          </x:cell>
          <x:cell r="T94">
            <x:v>0</x:v>
          </x:cell>
          <x:cell r="U94" t="str">
            <x:v>STK</x:v>
          </x:cell>
          <x:cell r="V94" t="str">
            <x:v>3</x:v>
          </x:cell>
          <x:cell r="W94">
            <x:v>37042</x:v>
          </x:cell>
          <x:cell r="X94">
            <x:v>37078</x:v>
          </x:cell>
          <x:cell r="Y94" t="str">
            <x:v>DUCOM</x:v>
          </x:cell>
        </x:row>
        <x:row r="95">
          <x:cell r="A95" t="str">
            <x:v>10180358</x:v>
          </x:cell>
          <x:cell r="B95" t="str">
            <x:v>변압기,전력용</x:v>
          </x:cell>
          <x:cell r="C95">
            <x:v>7</x:v>
          </x:cell>
          <x:cell r="D95" t="str">
            <x:v>MS21208-F1-20</x:v>
          </x:cell>
          <x:cell r="E95" t="str">
            <x:v>INSERT 10-32UNC</x:v>
          </x:cell>
          <x:cell r="F95" t="str">
            <x:v>EA</x:v>
          </x:cell>
          <x:cell r="G95" t="str">
            <x:v>C</x:v>
          </x:cell>
          <x:cell r="H95" t="str">
            <x:v>I</x:v>
          </x:cell>
          <x:cell r="I95">
            <x:v>6</x:v>
          </x:cell>
          <x:cell r="J95">
            <x:v>42</x:v>
          </x:cell>
          <x:cell r="K95">
            <x:v>42.857142857142861</x:v>
          </x:cell>
          <x:cell r="L95" t="str">
            <x:v>USS</x:v>
          </x:cell>
          <x:cell r="O95">
            <x:v>42.857142857142861</x:v>
          </x:cell>
          <x:cell r="P95">
            <x:v>1.5</x:v>
          </x:cell>
          <x:cell r="Q95">
            <x:v>64.285714285714292</x:v>
          </x:cell>
          <x:cell r="R95">
            <x:v>64.285714285714292</x:v>
          </x:cell>
          <x:cell r="T95">
            <x:v>0</x:v>
          </x:cell>
          <x:cell r="U95" t="str">
            <x:v>STK</x:v>
          </x:cell>
          <x:cell r="V95" t="str">
            <x:v>3</x:v>
          </x:cell>
          <x:cell r="W95">
            <x:v>37042</x:v>
          </x:cell>
          <x:cell r="X95">
            <x:v>37078</x:v>
          </x:cell>
          <x:cell r="Y95" t="str">
            <x:v>DUCOM</x:v>
          </x:cell>
        </x:row>
        <x:row r="96">
          <x:cell r="A96" t="str">
            <x:v>10180358</x:v>
          </x:cell>
          <x:cell r="B96" t="str">
            <x:v>변압기,전력용</x:v>
          </x:cell>
          <x:cell r="C96">
            <x:v>7</x:v>
          </x:cell>
          <x:cell r="D96" t="str">
            <x:v>MS21208-F4-20</x:v>
          </x:cell>
          <x:cell r="E96" t="str">
            <x:v>INSERT 1/4-28UNF</x:v>
          </x:cell>
          <x:cell r="F96" t="str">
            <x:v>EA</x:v>
          </x:cell>
          <x:cell r="G96" t="str">
            <x:v>C</x:v>
          </x:cell>
          <x:cell r="H96" t="str">
            <x:v>I</x:v>
          </x:cell>
          <x:cell r="I96">
            <x:v>9</x:v>
          </x:cell>
          <x:cell r="J96">
            <x:v>63</x:v>
          </x:cell>
          <x:cell r="K96">
            <x:v>64.285714285714292</x:v>
          </x:cell>
          <x:cell r="L96" t="str">
            <x:v>USS</x:v>
          </x:cell>
          <x:cell r="O96">
            <x:v>64.285714285714292</x:v>
          </x:cell>
          <x:cell r="P96">
            <x:v>0.75</x:v>
          </x:cell>
          <x:cell r="Q96">
            <x:v>48.214285714285722</x:v>
          </x:cell>
          <x:cell r="R96">
            <x:v>48.214285714285722</x:v>
          </x:cell>
          <x:cell r="T96">
            <x:v>0</x:v>
          </x:cell>
          <x:cell r="U96" t="str">
            <x:v>STK</x:v>
          </x:cell>
          <x:cell r="V96" t="str">
            <x:v>3</x:v>
          </x:cell>
          <x:cell r="W96">
            <x:v>37042</x:v>
          </x:cell>
          <x:cell r="X96">
            <x:v>37078</x:v>
          </x:cell>
          <x:cell r="Y96" t="str">
            <x:v>DUCOM</x:v>
          </x:cell>
        </x:row>
        <x:row r="97">
          <x:cell r="A97" t="str">
            <x:v>10180358</x:v>
          </x:cell>
          <x:cell r="B97" t="str">
            <x:v>변압기,전력용</x:v>
          </x:cell>
          <x:cell r="C97">
            <x:v>7</x:v>
          </x:cell>
          <x:cell r="D97" t="str">
            <x:v>MS35207-261</x:v>
          </x:cell>
          <x:cell r="E97" t="str">
            <x:v>SCREW</x:v>
          </x:cell>
          <x:cell r="F97" t="str">
            <x:v>EA</x:v>
          </x:cell>
          <x:cell r="G97" t="str">
            <x:v>C</x:v>
          </x:cell>
          <x:cell r="H97" t="str">
            <x:v>I</x:v>
          </x:cell>
          <x:cell r="I97">
            <x:v>15</x:v>
          </x:cell>
          <x:cell r="J97">
            <x:v>105</x:v>
          </x:cell>
          <x:cell r="K97">
            <x:v>107.14285714285714</x:v>
          </x:cell>
          <x:cell r="L97" t="str">
            <x:v>USS</x:v>
          </x:cell>
          <x:cell r="O97">
            <x:v>107.14285714285714</x:v>
          </x:cell>
          <x:cell r="P97">
            <x:v>0.40000000000000002</x:v>
          </x:cell>
          <x:cell r="Q97">
            <x:v>42.857142857142861</x:v>
          </x:cell>
          <x:cell r="R97">
            <x:v>42.857142857142861</x:v>
          </x:cell>
          <x:cell r="T97">
            <x:v>0</x:v>
          </x:cell>
          <x:cell r="U97" t="str">
            <x:v>STK</x:v>
          </x:cell>
          <x:cell r="V97" t="str">
            <x:v>3</x:v>
          </x:cell>
          <x:cell r="W97">
            <x:v>37042</x:v>
          </x:cell>
          <x:cell r="X97">
            <x:v>37078</x:v>
          </x:cell>
          <x:cell r="Y97" t="str">
            <x:v>DUCOM</x:v>
          </x:cell>
        </x:row>
        <x:row r="98">
          <x:cell r="A98" t="str">
            <x:v>10180358</x:v>
          </x:cell>
          <x:cell r="B98" t="str">
            <x:v>변압기,전력용</x:v>
          </x:cell>
          <x:cell r="C98">
            <x:v>7</x:v>
          </x:cell>
          <x:cell r="D98" t="str">
            <x:v>MS35207-263</x:v>
          </x:cell>
          <x:cell r="E98" t="str">
            <x:v>SCREW</x:v>
          </x:cell>
          <x:cell r="F98" t="str">
            <x:v>EA</x:v>
          </x:cell>
          <x:cell r="G98" t="str">
            <x:v>C</x:v>
          </x:cell>
          <x:cell r="H98" t="str">
            <x:v>I</x:v>
          </x:cell>
          <x:cell r="I98">
            <x:v>15</x:v>
          </x:cell>
          <x:cell r="J98">
            <x:v>105</x:v>
          </x:cell>
          <x:cell r="K98">
            <x:v>107.14285714285714</x:v>
          </x:cell>
          <x:cell r="L98" t="str">
            <x:v>USS</x:v>
          </x:cell>
          <x:cell r="O98">
            <x:v>107.14285714285714</x:v>
          </x:cell>
          <x:cell r="P98">
            <x:v>0.40000000000000002</x:v>
          </x:cell>
          <x:cell r="Q98">
            <x:v>42.857142857142861</x:v>
          </x:cell>
          <x:cell r="R98">
            <x:v>42.857142857142861</x:v>
          </x:cell>
          <x:cell r="T98">
            <x:v>0</x:v>
          </x:cell>
          <x:cell r="U98" t="str">
            <x:v>STK</x:v>
          </x:cell>
          <x:cell r="V98" t="str">
            <x:v>3</x:v>
          </x:cell>
          <x:cell r="W98">
            <x:v>37042</x:v>
          </x:cell>
          <x:cell r="X98">
            <x:v>37078</x:v>
          </x:cell>
          <x:cell r="Y98" t="str">
            <x:v>DUCOM</x:v>
          </x:cell>
        </x:row>
        <x:row r="99">
          <x:cell r="A99" t="str">
            <x:v>10180358</x:v>
          </x:cell>
          <x:cell r="B99" t="str">
            <x:v>변압기,전력용</x:v>
          </x:cell>
          <x:cell r="C99">
            <x:v>7</x:v>
          </x:cell>
          <x:cell r="D99" t="str">
            <x:v>MS35335-58</x:v>
          </x:cell>
          <x:cell r="E99" t="str">
            <x:v>WASHER,LOCK EXT NO.6</x:v>
          </x:cell>
          <x:cell r="F99" t="str">
            <x:v>EA</x:v>
          </x:cell>
          <x:cell r="G99" t="str">
            <x:v>C</x:v>
          </x:cell>
          <x:cell r="H99" t="str">
            <x:v>I</x:v>
          </x:cell>
          <x:cell r="I99">
            <x:v>12</x:v>
          </x:cell>
          <x:cell r="J99">
            <x:v>84</x:v>
          </x:cell>
          <x:cell r="K99">
            <x:v>85.714285714285722</x:v>
          </x:cell>
          <x:cell r="L99" t="str">
            <x:v>USS</x:v>
          </x:cell>
          <x:cell r="O99">
            <x:v>85.714285714285722</x:v>
          </x:cell>
          <x:cell r="P99">
            <x:v>0.67000000000000004</x:v>
          </x:cell>
          <x:cell r="Q99">
            <x:v>57.428571428571438</x:v>
          </x:cell>
          <x:cell r="R99">
            <x:v>57.428571428571438</x:v>
          </x:cell>
          <x:cell r="T99">
            <x:v>0</x:v>
          </x:cell>
          <x:cell r="U99" t="str">
            <x:v>STK</x:v>
          </x:cell>
          <x:cell r="V99" t="str">
            <x:v>3</x:v>
          </x:cell>
          <x:cell r="W99">
            <x:v>37042</x:v>
          </x:cell>
          <x:cell r="X99">
            <x:v>37078</x:v>
          </x:cell>
          <x:cell r="Y99" t="str">
            <x:v>DUCOM</x:v>
          </x:cell>
        </x:row>
        <x:row r="100">
          <x:cell r="A100" t="str">
            <x:v>10180358</x:v>
          </x:cell>
          <x:cell r="B100" t="str">
            <x:v>변압기,전력용</x:v>
          </x:cell>
          <x:cell r="C100">
            <x:v>7</x:v>
          </x:cell>
          <x:cell r="D100" t="str">
            <x:v>MS35335-60</x:v>
          </x:cell>
          <x:cell r="E100" t="str">
            <x:v>WASHER</x:v>
          </x:cell>
          <x:cell r="F100" t="str">
            <x:v>EA</x:v>
          </x:cell>
          <x:cell r="G100" t="str">
            <x:v>C</x:v>
          </x:cell>
          <x:cell r="H100" t="str">
            <x:v>I</x:v>
          </x:cell>
          <x:cell r="I100">
            <x:v>30</x:v>
          </x:cell>
          <x:cell r="J100">
            <x:v>210</x:v>
          </x:cell>
          <x:cell r="K100">
            <x:v>214.28571428571428</x:v>
          </x:cell>
          <x:cell r="L100" t="str">
            <x:v>USS</x:v>
          </x:cell>
          <x:cell r="N100" t="str">
            <x:v>*</x:v>
          </x:cell>
          <x:cell r="O100">
            <x:v>300</x:v>
          </x:cell>
          <x:cell r="P100">
            <x:v>0.52000000000000002</x:v>
          </x:cell>
          <x:cell r="Q100">
            <x:v>156</x:v>
          </x:cell>
          <x:cell r="R100">
            <x:v>111.42857142857143</x:v>
          </x:cell>
          <x:cell r="T100">
            <x:v>44.571428571428569</x:v>
          </x:cell>
          <x:cell r="U100" t="str">
            <x:v>STK</x:v>
          </x:cell>
          <x:cell r="V100" t="str">
            <x:v>3</x:v>
          </x:cell>
          <x:cell r="W100">
            <x:v>37042</x:v>
          </x:cell>
          <x:cell r="X100">
            <x:v>37078</x:v>
          </x:cell>
          <x:cell r="Y100" t="str">
            <x:v>HITCOM</x:v>
          </x:cell>
        </x:row>
        <x:row r="101">
          <x:cell r="A101" t="str">
            <x:v>10180358</x:v>
          </x:cell>
          <x:cell r="B101" t="str">
            <x:v>변압기,전력용</x:v>
          </x:cell>
          <x:cell r="C101">
            <x:v>7</x:v>
          </x:cell>
          <x:cell r="D101" t="str">
            <x:v>MS35338-122</x:v>
          </x:cell>
          <x:cell r="E101" t="str">
            <x:v>WASHER</x:v>
          </x:cell>
          <x:cell r="F101" t="str">
            <x:v>EA</x:v>
          </x:cell>
          <x:cell r="G101" t="str">
            <x:v>C</x:v>
          </x:cell>
          <x:cell r="H101" t="str">
            <x:v>I</x:v>
          </x:cell>
          <x:cell r="I101">
            <x:v>8</x:v>
          </x:cell>
          <x:cell r="J101">
            <x:v>56</x:v>
          </x:cell>
          <x:cell r="K101">
            <x:v>57.142857142857146</x:v>
          </x:cell>
          <x:cell r="L101" t="str">
            <x:v>USS</x:v>
          </x:cell>
          <x:cell r="O101">
            <x:v>57.142857142857146</x:v>
          </x:cell>
          <x:cell r="P101">
            <x:v>8.75</x:v>
          </x:cell>
          <x:cell r="Q101">
            <x:v>500</x:v>
          </x:cell>
          <x:cell r="R101">
            <x:v>500</x:v>
          </x:cell>
          <x:cell r="T101">
            <x:v>0</x:v>
          </x:cell>
          <x:cell r="U101" t="str">
            <x:v>STK</x:v>
          </x:cell>
          <x:cell r="V101" t="str">
            <x:v>3</x:v>
          </x:cell>
          <x:cell r="W101">
            <x:v>37042</x:v>
          </x:cell>
          <x:cell r="X101">
            <x:v>37078</x:v>
          </x:cell>
          <x:cell r="Y101" t="str">
            <x:v>HITCOM</x:v>
          </x:cell>
        </x:row>
        <x:row r="102">
          <x:cell r="A102" t="str">
            <x:v>10180358</x:v>
          </x:cell>
          <x:cell r="B102" t="str">
            <x:v>변압기,전력용</x:v>
          </x:cell>
          <x:cell r="C102">
            <x:v>7</x:v>
          </x:cell>
          <x:cell r="D102" t="str">
            <x:v>MS51023-63</x:v>
          </x:cell>
          <x:cell r="E102" t="str">
            <x:v>SET SCREW 1/4-28UNF,L=3/8</x:v>
          </x:cell>
          <x:cell r="F102" t="str">
            <x:v>EA</x:v>
          </x:cell>
          <x:cell r="G102" t="str">
            <x:v>C</x:v>
          </x:cell>
          <x:cell r="H102" t="str">
            <x:v>I</x:v>
          </x:cell>
          <x:cell r="I102">
            <x:v>6</x:v>
          </x:cell>
          <x:cell r="J102">
            <x:v>42</x:v>
          </x:cell>
          <x:cell r="K102">
            <x:v>42.857142857142861</x:v>
          </x:cell>
          <x:cell r="L102" t="str">
            <x:v>USS</x:v>
          </x:cell>
          <x:cell r="O102">
            <x:v>42.857142857142861</x:v>
          </x:cell>
          <x:cell r="P102">
            <x:v>12.1</x:v>
          </x:cell>
          <x:cell r="Q102">
            <x:v>518.57142857142856</x:v>
          </x:cell>
          <x:cell r="R102">
            <x:v>518.57142857142856</x:v>
          </x:cell>
          <x:cell r="T102">
            <x:v>0</x:v>
          </x:cell>
          <x:cell r="U102" t="str">
            <x:v>STK</x:v>
          </x:cell>
          <x:cell r="V102" t="str">
            <x:v>3</x:v>
          </x:cell>
          <x:cell r="W102">
            <x:v>37042</x:v>
          </x:cell>
          <x:cell r="X102">
            <x:v>37078</x:v>
          </x:cell>
          <x:cell r="Y102" t="str">
            <x:v>DUCOM</x:v>
          </x:cell>
        </x:row>
        <x:row r="103">
          <x:cell r="A103" t="str">
            <x:v>10180358</x:v>
          </x:cell>
          <x:cell r="B103" t="str">
            <x:v>변압기,전력용</x:v>
          </x:cell>
          <x:cell r="C103">
            <x:v>7</x:v>
          </x:cell>
          <x:cell r="D103" t="str">
            <x:v>10180358-2</x:v>
          </x:cell>
          <x:cell r="E103" t="str">
            <x:v>CORE TAPE</x:v>
          </x:cell>
          <x:cell r="F103" t="str">
            <x:v>EA</x:v>
          </x:cell>
          <x:cell r="G103" t="str">
            <x:v>C</x:v>
          </x:cell>
          <x:cell r="H103" t="str">
            <x:v>D</x:v>
          </x:cell>
          <x:cell r="I103">
            <x:v>3</x:v>
          </x:cell>
          <x:cell r="J103">
            <x:v>21</x:v>
          </x:cell>
          <x:cell r="K103">
            <x:v>21.428571428571431</x:v>
          </x:cell>
          <x:cell r="L103" t="str">
            <x:v>WON</x:v>
          </x:cell>
          <x:cell r="O103">
            <x:v>21.428571428571431</x:v>
          </x:cell>
          <x:cell r="P103">
            <x:v>6240</x:v>
          </x:cell>
          <x:cell r="S103">
            <x:v>131040</x:v>
          </x:cell>
          <x:cell r="T103">
            <x:v>0</x:v>
          </x:cell>
          <x:cell r="U103">
            <x:v>4</x:v>
          </x:cell>
          <x:cell r="V103">
            <x:v>4</x:v>
          </x:cell>
          <x:cell r="W103">
            <x:v>37042</x:v>
          </x:cell>
          <x:cell r="X103">
            <x:v>37085</x:v>
          </x:cell>
        </x:row>
        <x:row r="104">
          <x:cell r="A104" t="str">
            <x:v>10180358</x:v>
          </x:cell>
          <x:cell r="B104" t="str">
            <x:v>변압기,전력용</x:v>
          </x:cell>
          <x:cell r="C104">
            <x:v>7</x:v>
          </x:cell>
          <x:cell r="D104" t="str">
            <x:v>53453003</x:v>
          </x:cell>
          <x:cell r="E104" t="str">
            <x:v>ADHESIVE, NO.1500</x:v>
          </x:cell>
          <x:cell r="F104" t="str">
            <x:v>KT</x:v>
          </x:cell>
          <x:cell r="G104" t="str">
            <x:v>C</x:v>
          </x:cell>
          <x:cell r="H104" t="str">
            <x:v>D</x:v>
          </x:cell>
          <x:cell r="I104">
            <x:v>0.078000000000000003</x:v>
          </x:cell>
          <x:cell r="J104">
            <x:v>0.54600000000000004</x:v>
          </x:cell>
          <x:cell r="K104">
            <x:v>0.55714285714285716</x:v>
          </x:cell>
          <x:cell r="L104" t="str">
            <x:v>WON</x:v>
          </x:cell>
          <x:cell r="O104">
            <x:v>0.55714285714285716</x:v>
          </x:cell>
          <x:cell r="P104">
            <x:v>68500</x:v>
          </x:cell>
          <x:cell r="S104">
            <x:v>37401</x:v>
          </x:cell>
          <x:cell r="T104">
            <x:v>0</x:v>
          </x:cell>
          <x:cell r="U104">
            <x:v>4</x:v>
          </x:cell>
          <x:cell r="V104">
            <x:v>4</x:v>
          </x:cell>
          <x:cell r="W104">
            <x:v>37042</x:v>
          </x:cell>
          <x:cell r="X104">
            <x:v>37085</x:v>
          </x:cell>
        </x:row>
        <x:row r="105">
          <x:cell r="A105" t="str">
            <x:v>10180358</x:v>
          </x:cell>
          <x:cell r="B105" t="str">
            <x:v>변압기,전력용</x:v>
          </x:cell>
          <x:cell r="C105">
            <x:v>7</x:v>
          </x:cell>
          <x:cell r="D105" t="str">
            <x:v>6145009378242</x:v>
          </x:cell>
          <x:cell r="E105" t="str">
            <x:v>COIL 0.6MM</x:v>
          </x:cell>
          <x:cell r="F105" t="str">
            <x:v>KG</x:v>
          </x:cell>
          <x:cell r="G105" t="str">
            <x:v>C</x:v>
          </x:cell>
          <x:cell r="H105" t="str">
            <x:v>D</x:v>
          </x:cell>
          <x:cell r="I105">
            <x:v>4.7999999999999998</x:v>
          </x:cell>
          <x:cell r="J105">
            <x:v>33.600000000000001</x:v>
          </x:cell>
          <x:cell r="K105">
            <x:v>34.285714285714285</x:v>
          </x:cell>
          <x:cell r="L105" t="str">
            <x:v>WON</x:v>
          </x:cell>
          <x:cell r="O105">
            <x:v>34.285714285714285</x:v>
          </x:cell>
          <x:cell r="P105">
            <x:v>9800</x:v>
          </x:cell>
          <x:cell r="S105">
            <x:v>329280</x:v>
          </x:cell>
          <x:cell r="T105">
            <x:v>0</x:v>
          </x:cell>
          <x:cell r="U105">
            <x:v>4</x:v>
          </x:cell>
          <x:cell r="V105">
            <x:v>4</x:v>
          </x:cell>
          <x:cell r="W105">
            <x:v>37042</x:v>
          </x:cell>
          <x:cell r="X105">
            <x:v>37085</x:v>
          </x:cell>
        </x:row>
        <x:row r="106">
          <x:cell r="A106" t="str">
            <x:v>10180358</x:v>
          </x:cell>
          <x:cell r="B106" t="str">
            <x:v>변압기,전력용</x:v>
          </x:cell>
          <x:cell r="C106">
            <x:v>7</x:v>
          </x:cell>
          <x:cell r="D106" t="str">
            <x:v>C2600S0015</x:v>
          </x:cell>
          <x:cell r="E106" t="str">
            <x:v>C2600S-1/4H,1.5*365*1200</x:v>
          </x:cell>
          <x:cell r="F106" t="str">
            <x:v>SH</x:v>
          </x:cell>
          <x:cell r="G106" t="str">
            <x:v>R</x:v>
          </x:cell>
          <x:cell r="H106" t="str">
            <x:v>D</x:v>
          </x:cell>
          <x:cell r="I106">
            <x:v>0.123</x:v>
          </x:cell>
          <x:cell r="J106">
            <x:v>0.86099999999999999</x:v>
          </x:cell>
          <x:cell r="K106">
            <x:v>0.87857142857142856</x:v>
          </x:cell>
          <x:cell r="L106" t="str">
            <x:v>WON</x:v>
          </x:cell>
          <x:cell r="O106">
            <x:v>0.87857142857142856</x:v>
          </x:cell>
          <x:cell r="P106">
            <x:v>22800</x:v>
          </x:cell>
          <x:cell r="S106">
            <x:v>19630.799999999999</x:v>
          </x:cell>
          <x:cell r="T106">
            <x:v>0</x:v>
          </x:cell>
          <x:cell r="U106">
            <x:v>4</x:v>
          </x:cell>
          <x:cell r="V106">
            <x:v>4</x:v>
          </x:cell>
          <x:cell r="W106">
            <x:v>37042</x:v>
          </x:cell>
          <x:cell r="X106">
            <x:v>37085</x:v>
          </x:cell>
        </x:row>
        <x:row r="107">
          <x:cell r="A107" t="str">
            <x:v>10180358</x:v>
          </x:cell>
          <x:cell r="B107" t="str">
            <x:v>변압기,전력용</x:v>
          </x:cell>
          <x:cell r="C107">
            <x:v>7</x:v>
          </x:cell>
          <x:cell r="D107" t="str">
            <x:v>GS8701002</x:v>
          </x:cell>
          <x:cell r="E107" t="str">
            <x:v>SHAFT CRES303</x:v>
          </x:cell>
          <x:cell r="F107" t="str">
            <x:v>EA</x:v>
          </x:cell>
          <x:cell r="G107" t="str">
            <x:v>C</x:v>
          </x:cell>
          <x:cell r="H107" t="str">
            <x:v>D</x:v>
          </x:cell>
          <x:cell r="I107">
            <x:v>1</x:v>
          </x:cell>
          <x:cell r="J107">
            <x:v>7</x:v>
          </x:cell>
          <x:cell r="K107">
            <x:v>7.1428571428571432</x:v>
          </x:cell>
          <x:cell r="L107" t="str">
            <x:v>WON</x:v>
          </x:cell>
          <x:cell r="O107">
            <x:v>7.1428571428571432</x:v>
          </x:cell>
          <x:cell r="P107">
            <x:v>40000</x:v>
          </x:cell>
          <x:cell r="S107">
            <x:v>280000</x:v>
          </x:cell>
          <x:cell r="T107">
            <x:v>0</x:v>
          </x:cell>
          <x:cell r="U107">
            <x:v>4</x:v>
          </x:cell>
          <x:cell r="V107">
            <x:v>4</x:v>
          </x:cell>
          <x:cell r="W107">
            <x:v>37042</x:v>
          </x:cell>
          <x:cell r="X107">
            <x:v>37085</x:v>
          </x:cell>
        </x:row>
        <x:row r="108">
          <x:cell r="A108" t="str">
            <x:v>10180358</x:v>
          </x:cell>
          <x:cell r="B108" t="str">
            <x:v>변압기,전력용</x:v>
          </x:cell>
          <x:cell r="C108">
            <x:v>7</x:v>
          </x:cell>
          <x:cell r="D108" t="str">
            <x:v>GS8701004</x:v>
          </x:cell>
          <x:cell r="E108" t="str">
            <x:v>SPACER B  SHORT</x:v>
          </x:cell>
          <x:cell r="F108" t="str">
            <x:v>EA</x:v>
          </x:cell>
          <x:cell r="G108" t="str">
            <x:v>C</x:v>
          </x:cell>
          <x:cell r="H108" t="str">
            <x:v>D</x:v>
          </x:cell>
          <x:cell r="I108">
            <x:v>4</x:v>
          </x:cell>
          <x:cell r="J108">
            <x:v>28</x:v>
          </x:cell>
          <x:cell r="K108">
            <x:v>28.571428571428573</x:v>
          </x:cell>
          <x:cell r="L108" t="str">
            <x:v>WON</x:v>
          </x:cell>
          <x:cell r="O108">
            <x:v>28.571428571428573</x:v>
          </x:cell>
          <x:cell r="P108">
            <x:v>4600</x:v>
          </x:cell>
          <x:cell r="S108">
            <x:v>128800</x:v>
          </x:cell>
          <x:cell r="T108">
            <x:v>0</x:v>
          </x:cell>
          <x:cell r="U108">
            <x:v>4</x:v>
          </x:cell>
          <x:cell r="V108">
            <x:v>4</x:v>
          </x:cell>
          <x:cell r="W108">
            <x:v>37042</x:v>
          </x:cell>
          <x:cell r="X108">
            <x:v>37085</x:v>
          </x:cell>
        </x:row>
        <x:row r="109">
          <x:cell r="A109" t="str">
            <x:v>10180358</x:v>
          </x:cell>
          <x:cell r="B109" t="str">
            <x:v>변압기,전력용</x:v>
          </x:cell>
          <x:cell r="C109">
            <x:v>7</x:v>
          </x:cell>
          <x:cell r="D109" t="str">
            <x:v>GS8701006</x:v>
          </x:cell>
          <x:cell r="E109" t="str">
            <x:v>BOLT</x:v>
          </x:cell>
          <x:cell r="F109" t="str">
            <x:v>EA</x:v>
          </x:cell>
          <x:cell r="G109" t="str">
            <x:v>C</x:v>
          </x:cell>
          <x:cell r="H109" t="str">
            <x:v>D</x:v>
          </x:cell>
          <x:cell r="I109">
            <x:v>8</x:v>
          </x:cell>
          <x:cell r="J109">
            <x:v>56</x:v>
          </x:cell>
          <x:cell r="K109">
            <x:v>57.142857142857146</x:v>
          </x:cell>
          <x:cell r="L109" t="str">
            <x:v>WON</x:v>
          </x:cell>
          <x:cell r="O109">
            <x:v>57.142857142857146</x:v>
          </x:cell>
          <x:cell r="P109">
            <x:v>3000</x:v>
          </x:cell>
          <x:cell r="S109">
            <x:v>168000</x:v>
          </x:cell>
          <x:cell r="T109">
            <x:v>0</x:v>
          </x:cell>
          <x:cell r="U109">
            <x:v>4</x:v>
          </x:cell>
          <x:cell r="V109">
            <x:v>4</x:v>
          </x:cell>
          <x:cell r="W109">
            <x:v>37042</x:v>
          </x:cell>
          <x:cell r="X109">
            <x:v>37085</x:v>
          </x:cell>
        </x:row>
        <x:row r="110">
          <x:cell r="A110" t="str">
            <x:v>10180358</x:v>
          </x:cell>
          <x:cell r="B110" t="str">
            <x:v>변압기,전력용</x:v>
          </x:cell>
          <x:cell r="C110">
            <x:v>7</x:v>
          </x:cell>
          <x:cell r="D110" t="str">
            <x:v>GS8701007</x:v>
          </x:cell>
          <x:cell r="E110" t="str">
            <x:v>BOLT</x:v>
          </x:cell>
          <x:cell r="F110" t="str">
            <x:v>EA</x:v>
          </x:cell>
          <x:cell r="G110" t="str">
            <x:v>C</x:v>
          </x:cell>
          <x:cell r="H110" t="str">
            <x:v>D</x:v>
          </x:cell>
          <x:cell r="I110">
            <x:v>4</x:v>
          </x:cell>
          <x:cell r="J110">
            <x:v>28</x:v>
          </x:cell>
          <x:cell r="K110">
            <x:v>28.571428571428573</x:v>
          </x:cell>
          <x:cell r="L110" t="str">
            <x:v>WON</x:v>
          </x:cell>
          <x:cell r="O110">
            <x:v>28.571428571428573</x:v>
          </x:cell>
          <x:cell r="P110">
            <x:v>1200</x:v>
          </x:cell>
          <x:cell r="S110">
            <x:v>33600</x:v>
          </x:cell>
          <x:cell r="T110">
            <x:v>0</x:v>
          </x:cell>
          <x:cell r="U110">
            <x:v>4</x:v>
          </x:cell>
          <x:cell r="V110">
            <x:v>4</x:v>
          </x:cell>
          <x:cell r="W110">
            <x:v>37042</x:v>
          </x:cell>
          <x:cell r="X110">
            <x:v>37085</x:v>
          </x:cell>
        </x:row>
        <x:row r="111">
          <x:cell r="A111" t="str">
            <x:v>10180358</x:v>
          </x:cell>
          <x:cell r="B111" t="str">
            <x:v>변압기,전력용</x:v>
          </x:cell>
          <x:cell r="C111">
            <x:v>7</x:v>
          </x:cell>
          <x:cell r="D111" t="str">
            <x:v>GS8701008</x:v>
          </x:cell>
          <x:cell r="E111" t="str">
            <x:v>WHEEL A BLACK CARBON</x:v>
          </x:cell>
          <x:cell r="F111" t="str">
            <x:v>EA</x:v>
          </x:cell>
          <x:cell r="G111" t="str">
            <x:v>C</x:v>
          </x:cell>
          <x:cell r="H111" t="str">
            <x:v>D</x:v>
          </x:cell>
          <x:cell r="I111">
            <x:v>3</x:v>
          </x:cell>
          <x:cell r="J111">
            <x:v>21</x:v>
          </x:cell>
          <x:cell r="K111">
            <x:v>21.428571428571431</x:v>
          </x:cell>
          <x:cell r="L111" t="str">
            <x:v>WON</x:v>
          </x:cell>
          <x:cell r="O111">
            <x:v>21.428571428571431</x:v>
          </x:cell>
          <x:cell r="P111">
            <x:v>11500</x:v>
          </x:cell>
          <x:cell r="S111">
            <x:v>241500</x:v>
          </x:cell>
          <x:cell r="T111">
            <x:v>0</x:v>
          </x:cell>
          <x:cell r="U111">
            <x:v>4</x:v>
          </x:cell>
          <x:cell r="V111">
            <x:v>4</x:v>
          </x:cell>
          <x:cell r="W111">
            <x:v>37042</x:v>
          </x:cell>
          <x:cell r="X111">
            <x:v>37085</x:v>
          </x:cell>
        </x:row>
        <x:row r="112">
          <x:cell r="A112" t="str">
            <x:v>10180358</x:v>
          </x:cell>
          <x:cell r="B112" t="str">
            <x:v>변압기,전력용</x:v>
          </x:cell>
          <x:cell r="C112">
            <x:v>7</x:v>
          </x:cell>
          <x:cell r="D112" t="str">
            <x:v>GS8701009</x:v>
          </x:cell>
          <x:cell r="E112" t="str">
            <x:v>WHEEL B BLACK CARBON</x:v>
          </x:cell>
          <x:cell r="F112" t="str">
            <x:v>EA</x:v>
          </x:cell>
          <x:cell r="G112" t="str">
            <x:v>C</x:v>
          </x:cell>
          <x:cell r="H112" t="str">
            <x:v>D</x:v>
          </x:cell>
          <x:cell r="I112">
            <x:v>3</x:v>
          </x:cell>
          <x:cell r="J112">
            <x:v>21</x:v>
          </x:cell>
          <x:cell r="K112">
            <x:v>21.428571428571431</x:v>
          </x:cell>
          <x:cell r="L112" t="str">
            <x:v>WON</x:v>
          </x:cell>
          <x:cell r="O112">
            <x:v>21.428571428571431</x:v>
          </x:cell>
          <x:cell r="P112">
            <x:v>6900</x:v>
          </x:cell>
          <x:cell r="S112">
            <x:v>144900</x:v>
          </x:cell>
          <x:cell r="T112">
            <x:v>0</x:v>
          </x:cell>
          <x:cell r="U112">
            <x:v>4</x:v>
          </x:cell>
          <x:cell r="V112">
            <x:v>4</x:v>
          </x:cell>
          <x:cell r="W112">
            <x:v>37042</x:v>
          </x:cell>
          <x:cell r="X112">
            <x:v>37085</x:v>
          </x:cell>
        </x:row>
        <x:row r="113">
          <x:cell r="A113" t="str">
            <x:v>10180358</x:v>
          </x:cell>
          <x:cell r="B113" t="str">
            <x:v>변압기,전력용</x:v>
          </x:cell>
          <x:cell r="C113">
            <x:v>7</x:v>
          </x:cell>
          <x:cell r="D113" t="str">
            <x:v>GS8701010-1</x:v>
          </x:cell>
          <x:cell r="E113" t="str">
            <x:v>TERMINAL BOARD</x:v>
          </x:cell>
          <x:cell r="F113" t="str">
            <x:v>EA</x:v>
          </x:cell>
          <x:cell r="G113" t="str">
            <x:v>C</x:v>
          </x:cell>
          <x:cell r="H113" t="str">
            <x:v>D</x:v>
          </x:cell>
          <x:cell r="I113">
            <x:v>3</x:v>
          </x:cell>
          <x:cell r="J113">
            <x:v>21</x:v>
          </x:cell>
          <x:cell r="K113">
            <x:v>21.428571428571431</x:v>
          </x:cell>
          <x:cell r="L113" t="str">
            <x:v>WON</x:v>
          </x:cell>
          <x:cell r="O113">
            <x:v>21.428571428571431</x:v>
          </x:cell>
          <x:cell r="P113">
            <x:v>11000</x:v>
          </x:cell>
          <x:cell r="S113">
            <x:v>231000</x:v>
          </x:cell>
          <x:cell r="T113">
            <x:v>0</x:v>
          </x:cell>
          <x:cell r="U113">
            <x:v>4</x:v>
          </x:cell>
          <x:cell r="V113">
            <x:v>4</x:v>
          </x:cell>
          <x:cell r="W113">
            <x:v>37042</x:v>
          </x:cell>
          <x:cell r="X113">
            <x:v>37085</x:v>
          </x:cell>
        </x:row>
        <x:row r="114">
          <x:cell r="A114" t="str">
            <x:v>10180358</x:v>
          </x:cell>
          <x:cell r="B114" t="str">
            <x:v>변압기,전력용</x:v>
          </x:cell>
          <x:cell r="C114">
            <x:v>7</x:v>
          </x:cell>
          <x:cell r="D114" t="str">
            <x:v>GS8701012</x:v>
          </x:cell>
          <x:cell r="E114" t="str">
            <x:v>ARM</x:v>
          </x:cell>
          <x:cell r="F114" t="str">
            <x:v>EA</x:v>
          </x:cell>
          <x:cell r="G114" t="str">
            <x:v>C</x:v>
          </x:cell>
          <x:cell r="H114" t="str">
            <x:v>D</x:v>
          </x:cell>
          <x:cell r="I114">
            <x:v>3</x:v>
          </x:cell>
          <x:cell r="J114">
            <x:v>21</x:v>
          </x:cell>
          <x:cell r="K114">
            <x:v>21.428571428571431</x:v>
          </x:cell>
          <x:cell r="L114" t="str">
            <x:v>WON</x:v>
          </x:cell>
          <x:cell r="O114">
            <x:v>21.428571428571431</x:v>
          </x:cell>
          <x:cell r="P114">
            <x:v>8400</x:v>
          </x:cell>
          <x:cell r="S114">
            <x:v>176400</x:v>
          </x:cell>
          <x:cell r="T114">
            <x:v>0</x:v>
          </x:cell>
          <x:cell r="U114">
            <x:v>4</x:v>
          </x:cell>
          <x:cell r="V114">
            <x:v>4</x:v>
          </x:cell>
          <x:cell r="W114">
            <x:v>37042</x:v>
          </x:cell>
          <x:cell r="X114">
            <x:v>37085</x:v>
          </x:cell>
        </x:row>
        <x:row r="115">
          <x:cell r="A115" t="str">
            <x:v>10180358</x:v>
          </x:cell>
          <x:cell r="B115" t="str">
            <x:v>변압기,전력용</x:v>
          </x:cell>
          <x:cell r="C115">
            <x:v>7</x:v>
          </x:cell>
          <x:cell r="D115" t="str">
            <x:v>GS8701018</x:v>
          </x:cell>
          <x:cell r="E115" t="str">
            <x:v>BRACKET,MOUNTING</x:v>
          </x:cell>
          <x:cell r="F115" t="str">
            <x:v>EA</x:v>
          </x:cell>
          <x:cell r="G115" t="str">
            <x:v>C</x:v>
          </x:cell>
          <x:cell r="H115" t="str">
            <x:v>D</x:v>
          </x:cell>
          <x:cell r="I115">
            <x:v>3</x:v>
          </x:cell>
          <x:cell r="J115">
            <x:v>21</x:v>
          </x:cell>
          <x:cell r="K115">
            <x:v>21.428571428571431</x:v>
          </x:cell>
          <x:cell r="L115" t="str">
            <x:v>WON</x:v>
          </x:cell>
          <x:cell r="O115">
            <x:v>21.428571428571431</x:v>
          </x:cell>
          <x:cell r="P115">
            <x:v>4700</x:v>
          </x:cell>
          <x:cell r="S115">
            <x:v>98700</x:v>
          </x:cell>
          <x:cell r="T115">
            <x:v>0</x:v>
          </x:cell>
          <x:cell r="U115">
            <x:v>4</x:v>
          </x:cell>
          <x:cell r="V115">
            <x:v>4</x:v>
          </x:cell>
          <x:cell r="W115">
            <x:v>37042</x:v>
          </x:cell>
          <x:cell r="X115">
            <x:v>37085</x:v>
          </x:cell>
        </x:row>
        <x:row r="116">
          <x:cell r="A116" t="str">
            <x:v>10180358</x:v>
          </x:cell>
          <x:cell r="B116" t="str">
            <x:v>변압기,전력용</x:v>
          </x:cell>
          <x:cell r="C116">
            <x:v>7</x:v>
          </x:cell>
          <x:cell r="D116" t="str">
            <x:v>GS8701019-1</x:v>
          </x:cell>
          <x:cell r="E116" t="str">
            <x:v>HOUSING</x:v>
          </x:cell>
          <x:cell r="F116" t="str">
            <x:v>EA</x:v>
          </x:cell>
          <x:cell r="G116" t="str">
            <x:v>C</x:v>
          </x:cell>
          <x:cell r="H116" t="str">
            <x:v>D</x:v>
          </x:cell>
          <x:cell r="I116">
            <x:v>3</x:v>
          </x:cell>
          <x:cell r="J116">
            <x:v>21</x:v>
          </x:cell>
          <x:cell r="K116">
            <x:v>21.428571428571431</x:v>
          </x:cell>
          <x:cell r="L116" t="str">
            <x:v>WON</x:v>
          </x:cell>
          <x:cell r="O116">
            <x:v>21.428571428571431</x:v>
          </x:cell>
          <x:cell r="P116">
            <x:v>3000</x:v>
          </x:cell>
          <x:cell r="S116">
            <x:v>63000</x:v>
          </x:cell>
          <x:cell r="T116">
            <x:v>0</x:v>
          </x:cell>
          <x:cell r="U116">
            <x:v>4</x:v>
          </x:cell>
          <x:cell r="V116">
            <x:v>4</x:v>
          </x:cell>
          <x:cell r="W116">
            <x:v>37042</x:v>
          </x:cell>
          <x:cell r="X116">
            <x:v>37085</x:v>
          </x:cell>
        </x:row>
        <x:row r="117">
          <x:cell r="A117" t="str">
            <x:v>10180358</x:v>
          </x:cell>
          <x:cell r="B117" t="str">
            <x:v>변압기,전력용</x:v>
          </x:cell>
          <x:cell r="C117">
            <x:v>7</x:v>
          </x:cell>
          <x:cell r="D117" t="str">
            <x:v>GS8701019-2</x:v>
          </x:cell>
          <x:cell r="E117" t="str">
            <x:v>BRUSH 1.6X6.6X8.4</x:v>
          </x:cell>
          <x:cell r="F117" t="str">
            <x:v>EA</x:v>
          </x:cell>
          <x:cell r="G117" t="str">
            <x:v>C</x:v>
          </x:cell>
          <x:cell r="H117" t="str">
            <x:v>D</x:v>
          </x:cell>
          <x:cell r="I117">
            <x:v>3</x:v>
          </x:cell>
          <x:cell r="J117">
            <x:v>21</x:v>
          </x:cell>
          <x:cell r="K117">
            <x:v>21.428571428571431</x:v>
          </x:cell>
          <x:cell r="L117" t="str">
            <x:v>WON</x:v>
          </x:cell>
          <x:cell r="O117">
            <x:v>21.428571428571431</x:v>
          </x:cell>
          <x:cell r="P117">
            <x:v>4800</x:v>
          </x:cell>
          <x:cell r="S117">
            <x:v>100800</x:v>
          </x:cell>
          <x:cell r="T117">
            <x:v>0</x:v>
          </x:cell>
          <x:cell r="U117">
            <x:v>4</x:v>
          </x:cell>
          <x:cell r="V117">
            <x:v>4</x:v>
          </x:cell>
          <x:cell r="W117">
            <x:v>37042</x:v>
          </x:cell>
          <x:cell r="X117">
            <x:v>37085</x:v>
          </x:cell>
        </x:row>
        <x:row r="118">
          <x:cell r="A118" t="str">
            <x:v>10180358</x:v>
          </x:cell>
          <x:cell r="B118" t="str">
            <x:v>변압기,전력용</x:v>
          </x:cell>
          <x:cell r="C118">
            <x:v>7</x:v>
          </x:cell>
          <x:cell r="D118" t="str">
            <x:v>GS8701020-1</x:v>
          </x:cell>
          <x:cell r="E118" t="str">
            <x:v>TERMINAL,LUG</x:v>
          </x:cell>
          <x:cell r="F118" t="str">
            <x:v>EA</x:v>
          </x:cell>
          <x:cell r="G118" t="str">
            <x:v>C</x:v>
          </x:cell>
          <x:cell r="H118" t="str">
            <x:v>D</x:v>
          </x:cell>
          <x:cell r="I118">
            <x:v>3</x:v>
          </x:cell>
          <x:cell r="J118">
            <x:v>21</x:v>
          </x:cell>
          <x:cell r="K118">
            <x:v>21.428571428571431</x:v>
          </x:cell>
          <x:cell r="L118" t="str">
            <x:v>WON</x:v>
          </x:cell>
          <x:cell r="O118">
            <x:v>21.428571428571431</x:v>
          </x:cell>
          <x:cell r="P118">
            <x:v>50</x:v>
          </x:cell>
          <x:cell r="S118">
            <x:v>1050</x:v>
          </x:cell>
          <x:cell r="T118">
            <x:v>0</x:v>
          </x:cell>
          <x:cell r="U118">
            <x:v>4</x:v>
          </x:cell>
          <x:cell r="V118">
            <x:v>4</x:v>
          </x:cell>
          <x:cell r="W118">
            <x:v>37042</x:v>
          </x:cell>
          <x:cell r="X118">
            <x:v>37085</x:v>
          </x:cell>
        </x:row>
        <x:row r="119">
          <x:cell r="A119" t="str">
            <x:v>10180358</x:v>
          </x:cell>
          <x:cell r="B119" t="str">
            <x:v>변압기,전력용</x:v>
          </x:cell>
          <x:cell r="C119">
            <x:v>7</x:v>
          </x:cell>
          <x:cell r="D119" t="str">
            <x:v>GS8701020-2</x:v>
          </x:cell>
          <x:cell r="E119" t="str">
            <x:v>WIRE,SHIELD</x:v>
          </x:cell>
          <x:cell r="F119" t="str">
            <x:v>MR</x:v>
          </x:cell>
          <x:cell r="G119" t="str">
            <x:v>C</x:v>
          </x:cell>
          <x:cell r="H119" t="str">
            <x:v>D</x:v>
          </x:cell>
          <x:cell r="I119">
            <x:v>0.14999999999999999</x:v>
          </x:cell>
          <x:cell r="J119">
            <x:v>1.05</x:v>
          </x:cell>
          <x:cell r="K119">
            <x:v>1.0714285714285714</x:v>
          </x:cell>
          <x:cell r="L119" t="str">
            <x:v>WON</x:v>
          </x:cell>
          <x:cell r="O119">
            <x:v>1.0714285714285714</x:v>
          </x:cell>
          <x:cell r="P119">
            <x:v>240</x:v>
          </x:cell>
          <x:cell r="S119">
            <x:v>252</x:v>
          </x:cell>
          <x:cell r="T119">
            <x:v>0</x:v>
          </x:cell>
          <x:cell r="U119">
            <x:v>4</x:v>
          </x:cell>
          <x:cell r="V119">
            <x:v>4</x:v>
          </x:cell>
          <x:cell r="W119">
            <x:v>37042</x:v>
          </x:cell>
          <x:cell r="X119">
            <x:v>37085</x:v>
          </x:cell>
        </x:row>
        <x:row r="120">
          <x:cell r="A120" t="str">
            <x:v>10180358</x:v>
          </x:cell>
          <x:cell r="B120" t="str">
            <x:v>변압기,전력용</x:v>
          </x:cell>
          <x:cell r="C120">
            <x:v>7</x:v>
          </x:cell>
          <x:cell r="D120" t="str">
            <x:v>GS8701022</x:v>
          </x:cell>
          <x:cell r="E120" t="str">
            <x:v>PLATE,SPRING</x:v>
          </x:cell>
          <x:cell r="F120" t="str">
            <x:v>EA</x:v>
          </x:cell>
          <x:cell r="G120" t="str">
            <x:v>C</x:v>
          </x:cell>
          <x:cell r="H120" t="str">
            <x:v>D</x:v>
          </x:cell>
          <x:cell r="I120">
            <x:v>3</x:v>
          </x:cell>
          <x:cell r="J120">
            <x:v>21</x:v>
          </x:cell>
          <x:cell r="K120">
            <x:v>21.428571428571431</x:v>
          </x:cell>
          <x:cell r="L120" t="str">
            <x:v>WON</x:v>
          </x:cell>
          <x:cell r="O120">
            <x:v>21.428571428571431</x:v>
          </x:cell>
          <x:cell r="P120">
            <x:v>2500</x:v>
          </x:cell>
          <x:cell r="S120">
            <x:v>52500</x:v>
          </x:cell>
          <x:cell r="T120">
            <x:v>0</x:v>
          </x:cell>
          <x:cell r="U120">
            <x:v>4</x:v>
          </x:cell>
          <x:cell r="V120">
            <x:v>4</x:v>
          </x:cell>
          <x:cell r="W120">
            <x:v>37042</x:v>
          </x:cell>
          <x:cell r="X120">
            <x:v>37085</x:v>
          </x:cell>
        </x:row>
        <x:row r="121">
          <x:cell r="A121" t="str">
            <x:v>10180358</x:v>
          </x:cell>
          <x:cell r="B121" t="str">
            <x:v>변압기,전력용</x:v>
          </x:cell>
          <x:cell r="C121">
            <x:v>7</x:v>
          </x:cell>
          <x:cell r="D121" t="str">
            <x:v>GS8701023</x:v>
          </x:cell>
          <x:cell r="E121" t="str">
            <x:v>SPR COIL SHAPE DIA 6.8X15X0.5</x:v>
          </x:cell>
          <x:cell r="F121" t="str">
            <x:v>EA</x:v>
          </x:cell>
          <x:cell r="G121" t="str">
            <x:v>C</x:v>
          </x:cell>
          <x:cell r="H121" t="str">
            <x:v>D</x:v>
          </x:cell>
          <x:cell r="I121">
            <x:v>3</x:v>
          </x:cell>
          <x:cell r="J121">
            <x:v>21</x:v>
          </x:cell>
          <x:cell r="K121">
            <x:v>21.428571428571431</x:v>
          </x:cell>
          <x:cell r="L121" t="str">
            <x:v>WON</x:v>
          </x:cell>
          <x:cell r="O121">
            <x:v>21.428571428571431</x:v>
          </x:cell>
          <x:cell r="P121">
            <x:v>400</x:v>
          </x:cell>
          <x:cell r="S121">
            <x:v>8400</x:v>
          </x:cell>
          <x:cell r="T121">
            <x:v>0</x:v>
          </x:cell>
          <x:cell r="U121">
            <x:v>4</x:v>
          </x:cell>
          <x:cell r="V121">
            <x:v>4</x:v>
          </x:cell>
          <x:cell r="W121">
            <x:v>37042</x:v>
          </x:cell>
          <x:cell r="X121">
            <x:v>37085</x:v>
          </x:cell>
        </x:row>
        <x:row r="122">
          <x:cell r="A122" t="str">
            <x:v>10180358</x:v>
          </x:cell>
          <x:cell r="B122" t="str">
            <x:v>변압기,전력용</x:v>
          </x:cell>
          <x:cell r="C122">
            <x:v>7</x:v>
          </x:cell>
          <x:cell r="D122" t="str">
            <x:v>GS8701024</x:v>
          </x:cell>
          <x:cell r="E122" t="str">
            <x:v>INSULATOR</x:v>
          </x:cell>
          <x:cell r="F122" t="str">
            <x:v>EA</x:v>
          </x:cell>
          <x:cell r="G122" t="str">
            <x:v>C</x:v>
          </x:cell>
          <x:cell r="H122" t="str">
            <x:v>D</x:v>
          </x:cell>
          <x:cell r="I122">
            <x:v>6</x:v>
          </x:cell>
          <x:cell r="J122">
            <x:v>42</x:v>
          </x:cell>
          <x:cell r="K122">
            <x:v>42.857142857142861</x:v>
          </x:cell>
          <x:cell r="L122" t="str">
            <x:v>WON</x:v>
          </x:cell>
          <x:cell r="O122">
            <x:v>42.857142857142861</x:v>
          </x:cell>
          <x:cell r="P122">
            <x:v>24000</x:v>
          </x:cell>
          <x:cell r="S122">
            <x:v>1008000</x:v>
          </x:cell>
          <x:cell r="T122">
            <x:v>0</x:v>
          </x:cell>
          <x:cell r="U122">
            <x:v>4</x:v>
          </x:cell>
          <x:cell r="V122">
            <x:v>4</x:v>
          </x:cell>
          <x:cell r="W122">
            <x:v>37042</x:v>
          </x:cell>
          <x:cell r="X122">
            <x:v>37085</x:v>
          </x:cell>
        </x:row>
        <x:row r="123">
          <x:cell r="A123" t="str">
            <x:v>10180358</x:v>
          </x:cell>
          <x:cell r="B123" t="str">
            <x:v>변압기,전력용</x:v>
          </x:cell>
          <x:cell r="C123">
            <x:v>7</x:v>
          </x:cell>
          <x:cell r="D123" t="str">
            <x:v>GS8701025</x:v>
          </x:cell>
          <x:cell r="E123" t="str">
            <x:v>NUT 6-32</x:v>
          </x:cell>
          <x:cell r="F123" t="str">
            <x:v>EA</x:v>
          </x:cell>
          <x:cell r="G123" t="str">
            <x:v>C</x:v>
          </x:cell>
          <x:cell r="H123" t="str">
            <x:v>D</x:v>
          </x:cell>
          <x:cell r="I123">
            <x:v>6</x:v>
          </x:cell>
          <x:cell r="J123">
            <x:v>42</x:v>
          </x:cell>
          <x:cell r="K123">
            <x:v>42.857142857142861</x:v>
          </x:cell>
          <x:cell r="L123" t="str">
            <x:v>WON</x:v>
          </x:cell>
          <x:cell r="O123">
            <x:v>42.857142857142861</x:v>
          </x:cell>
          <x:cell r="P123">
            <x:v>2000</x:v>
          </x:cell>
          <x:cell r="S123">
            <x:v>84000</x:v>
          </x:cell>
          <x:cell r="T123">
            <x:v>0</x:v>
          </x:cell>
          <x:cell r="U123">
            <x:v>4</x:v>
          </x:cell>
          <x:cell r="V123">
            <x:v>4</x:v>
          </x:cell>
          <x:cell r="W123">
            <x:v>37042</x:v>
          </x:cell>
          <x:cell r="X123">
            <x:v>37085</x:v>
          </x:cell>
        </x:row>
        <x:row r="124">
          <x:cell r="A124" t="str">
            <x:v>10180358</x:v>
          </x:cell>
          <x:cell r="B124" t="str">
            <x:v>변압기,전력용</x:v>
          </x:cell>
          <x:cell r="C124">
            <x:v>7</x:v>
          </x:cell>
          <x:cell r="D124" t="str">
            <x:v>GS8701027</x:v>
          </x:cell>
          <x:cell r="E124" t="str">
            <x:v>FRAME,CIRCLE</x:v>
          </x:cell>
          <x:cell r="F124" t="str">
            <x:v>EA</x:v>
          </x:cell>
          <x:cell r="G124" t="str">
            <x:v>C</x:v>
          </x:cell>
          <x:cell r="H124" t="str">
            <x:v>D</x:v>
          </x:cell>
          <x:cell r="I124">
            <x:v>6</x:v>
          </x:cell>
          <x:cell r="J124">
            <x:v>42</x:v>
          </x:cell>
          <x:cell r="K124">
            <x:v>42.857142857142861</x:v>
          </x:cell>
          <x:cell r="L124" t="str">
            <x:v>WON</x:v>
          </x:cell>
          <x:cell r="O124">
            <x:v>42.857142857142861</x:v>
          </x:cell>
          <x:cell r="P124">
            <x:v>2002</x:v>
          </x:cell>
          <x:cell r="S124">
            <x:v>84084</x:v>
          </x:cell>
          <x:cell r="T124">
            <x:v>0</x:v>
          </x:cell>
          <x:cell r="U124">
            <x:v>4</x:v>
          </x:cell>
          <x:cell r="V124">
            <x:v>4</x:v>
          </x:cell>
          <x:cell r="W124">
            <x:v>37042</x:v>
          </x:cell>
          <x:cell r="X124">
            <x:v>37085</x:v>
          </x:cell>
        </x:row>
        <x:row r="125">
          <x:cell r="A125" t="str">
            <x:v>10180358</x:v>
          </x:cell>
          <x:cell r="B125" t="str">
            <x:v>변압기,전력용</x:v>
          </x:cell>
          <x:cell r="C125">
            <x:v>7</x:v>
          </x:cell>
          <x:cell r="D125" t="str">
            <x:v>SCP2T0015</x:v>
          </x:cell>
          <x:cell r="E125" t="str">
            <x:v>KS-B-3512,SCP2,T1.5*4'*8'</x:v>
          </x:cell>
          <x:cell r="F125" t="str">
            <x:v>KG</x:v>
          </x:cell>
          <x:cell r="G125" t="str">
            <x:v>R</x:v>
          </x:cell>
          <x:cell r="H125" t="str">
            <x:v>D</x:v>
          </x:cell>
          <x:cell r="I125">
            <x:v>0.047999999999999998</x:v>
          </x:cell>
          <x:cell r="J125">
            <x:v>0.33600000000000002</x:v>
          </x:cell>
          <x:cell r="K125">
            <x:v>0.34285714285714286</x:v>
          </x:cell>
          <x:cell r="L125" t="str">
            <x:v>WON</x:v>
          </x:cell>
          <x:cell r="O125">
            <x:v>0.34285714285714286</x:v>
          </x:cell>
          <x:cell r="P125">
            <x:v>18200</x:v>
          </x:cell>
          <x:cell r="S125">
            <x:v>6115.2000000000007</x:v>
          </x:cell>
          <x:cell r="T125">
            <x:v>0</x:v>
          </x:cell>
          <x:cell r="U125">
            <x:v>4</x:v>
          </x:cell>
          <x:cell r="V125">
            <x:v>4</x:v>
          </x:cell>
          <x:cell r="W125">
            <x:v>37042</x:v>
          </x:cell>
          <x:cell r="X125">
            <x:v>37085</x:v>
          </x:cell>
        </x:row>
        <x:row r="126">
          <x:cell r="A126" t="str">
            <x:v>10292557 합계</x:v>
          </x:cell>
          <x:cell r="C126">
            <x:v>50</x:v>
          </x:cell>
          <x:cell r="L126" t="str">
            <x:v>USS</x:v>
          </x:cell>
          <x:cell r="Q126">
            <x:v>25850.41567061223</x:v>
          </x:cell>
          <x:cell r="R126">
            <x:v>25551.752195918354</x:v>
          </x:cell>
          <x:cell r="S126">
            <x:v>1985000</x:v>
          </x:cell>
          <x:cell r="T126">
            <x:v>298.6634746938775</x:v>
          </x:cell>
          <x:cell r="Z126">
            <x:v>4</x:v>
          </x:cell>
          <x:cell r="AA126" t="str">
            <x:v>A</x:v>
          </x:cell>
        </x:row>
        <x:row r="127">
          <x:cell r="A127" t="str">
            <x:v>10292557</x:v>
          </x:cell>
          <x:cell r="B127" t="str">
            <x:v>스켈치증폭기</x:v>
          </x:cell>
          <x:cell r="C127">
            <x:v>50</x:v>
          </x:cell>
          <x:cell r="D127" t="str">
            <x:v>10183544</x:v>
          </x:cell>
          <x:cell r="E127" t="str">
            <x:v>DIODE JAN1N914,SG-5703</x:v>
          </x:cell>
          <x:cell r="F127" t="str">
            <x:v>EA</x:v>
          </x:cell>
          <x:cell r="G127" t="str">
            <x:v>C</x:v>
          </x:cell>
          <x:cell r="H127" t="str">
            <x:v>I</x:v>
          </x:cell>
          <x:cell r="I127">
            <x:v>1</x:v>
          </x:cell>
          <x:cell r="J127">
            <x:v>50</x:v>
          </x:cell>
          <x:cell r="K127">
            <x:v>51.020408163265309</x:v>
          </x:cell>
          <x:cell r="L127" t="str">
            <x:v>USS</x:v>
          </x:cell>
          <x:cell r="O127">
            <x:v>51.020408163265309</x:v>
          </x:cell>
          <x:cell r="P127">
            <x:v>0.27000000000000002</x:v>
          </x:cell>
          <x:cell r="Q127">
            <x:v>13.775510204081634</x:v>
          </x:cell>
          <x:cell r="R127">
            <x:v>13.775510204081634</x:v>
          </x:cell>
          <x:cell r="T127">
            <x:v>0</x:v>
          </x:cell>
          <x:cell r="U127" t="str">
            <x:v>2WKS</x:v>
          </x:cell>
          <x:cell r="V127">
            <x:v>3</x:v>
          </x:cell>
          <x:cell r="W127">
            <x:v>37042</x:v>
          </x:cell>
          <x:cell r="X127">
            <x:v>37078</x:v>
          </x:cell>
          <x:cell r="Y127" t="str">
            <x:v>SUPERTEK</x:v>
          </x:cell>
        </x:row>
        <x:row r="128">
          <x:cell r="A128" t="str">
            <x:v>10292557</x:v>
          </x:cell>
          <x:cell r="B128" t="str">
            <x:v>스켈치증폭기</x:v>
          </x:cell>
          <x:cell r="C128">
            <x:v>50</x:v>
          </x:cell>
          <x:cell r="D128" t="str">
            <x:v>10549120</x:v>
          </x:cell>
          <x:cell r="E128" t="str">
            <x:v>SILGARD 184</x:v>
          </x:cell>
          <x:cell r="F128" t="str">
            <x:v>LB</x:v>
          </x:cell>
          <x:cell r="G128" t="str">
            <x:v>C</x:v>
          </x:cell>
          <x:cell r="H128" t="str">
            <x:v>I</x:v>
          </x:cell>
          <x:cell r="I128">
            <x:v>0.020000000000000001</x:v>
          </x:cell>
          <x:cell r="J128">
            <x:v>1</x:v>
          </x:cell>
          <x:cell r="K128">
            <x:v>1.02</x:v>
          </x:cell>
          <x:cell r="L128" t="str">
            <x:v>USS</x:v>
          </x:cell>
          <x:cell r="N128" t="str">
            <x:v>*</x:v>
          </x:cell>
          <x:cell r="O128">
            <x:v>1.02</x:v>
          </x:cell>
          <x:cell r="P128">
            <x:v>32.119999999999997</x:v>
          </x:cell>
          <x:cell r="Q128">
            <x:v>32.7624</x:v>
          </x:cell>
          <x:cell r="R128">
            <x:v>32.7624</x:v>
          </x:cell>
          <x:cell r="T128">
            <x:v>0</x:v>
          </x:cell>
          <x:cell r="U128" t="str">
            <x:v>STK</x:v>
          </x:cell>
          <x:cell r="V128" t="str">
            <x:v>3</x:v>
          </x:cell>
          <x:cell r="W128">
            <x:v>37042</x:v>
          </x:cell>
          <x:cell r="X128">
            <x:v>37078</x:v>
          </x:cell>
          <x:cell r="Y128" t="str">
            <x:v>DUCOM</x:v>
          </x:cell>
        </x:row>
        <x:row r="129">
          <x:cell r="A129" t="str">
            <x:v>10292557</x:v>
          </x:cell>
          <x:cell r="B129" t="str">
            <x:v>스켈치증폭기</x:v>
          </x:cell>
          <x:cell r="C129">
            <x:v>50</x:v>
          </x:cell>
          <x:cell r="D129" t="str">
            <x:v>10668677</x:v>
          </x:cell>
          <x:cell r="E129" t="str">
            <x:v>I.C (OP AMP)LM101AH(CAN TYPE)</x:v>
          </x:cell>
          <x:cell r="F129" t="str">
            <x:v>EA</x:v>
          </x:cell>
          <x:cell r="G129" t="str">
            <x:v>C</x:v>
          </x:cell>
          <x:cell r="H129" t="str">
            <x:v>I</x:v>
          </x:cell>
          <x:cell r="I129">
            <x:v>2</x:v>
          </x:cell>
          <x:cell r="J129">
            <x:v>100</x:v>
          </x:cell>
          <x:cell r="K129">
            <x:v>102.04081632653062</x:v>
          </x:cell>
          <x:cell r="L129" t="str">
            <x:v>USS</x:v>
          </x:cell>
          <x:cell r="O129">
            <x:v>102.04081632653062</x:v>
          </x:cell>
          <x:cell r="P129">
            <x:v>1.6899999999999999</x:v>
          </x:cell>
          <x:cell r="Q129">
            <x:v>172.44897959183675</x:v>
          </x:cell>
          <x:cell r="R129">
            <x:v>172.44897959183675</x:v>
          </x:cell>
          <x:cell r="T129">
            <x:v>0</x:v>
          </x:cell>
          <x:cell r="U129" t="str">
            <x:v>STK</x:v>
          </x:cell>
          <x:cell r="V129" t="str">
            <x:v>3</x:v>
          </x:cell>
          <x:cell r="W129">
            <x:v>37042</x:v>
          </x:cell>
          <x:cell r="X129">
            <x:v>37078</x:v>
          </x:cell>
          <x:cell r="Y129" t="str">
            <x:v>DUCOM</x:v>
          </x:cell>
        </x:row>
        <x:row r="130">
          <x:cell r="A130" t="str">
            <x:v>10292557</x:v>
          </x:cell>
          <x:cell r="B130" t="str">
            <x:v>스켈치증폭기</x:v>
          </x:cell>
          <x:cell r="C130">
            <x:v>50</x:v>
          </x:cell>
          <x:cell r="D130" t="str">
            <x:v>10676151</x:v>
          </x:cell>
          <x:cell r="E130" t="str">
            <x:v>IC,LM170H</x:v>
          </x:cell>
          <x:cell r="F130" t="str">
            <x:v>EA</x:v>
          </x:cell>
          <x:cell r="G130" t="str">
            <x:v>C</x:v>
          </x:cell>
          <x:cell r="H130" t="str">
            <x:v>I</x:v>
          </x:cell>
          <x:cell r="I130">
            <x:v>1</x:v>
          </x:cell>
          <x:cell r="J130">
            <x:v>50</x:v>
          </x:cell>
          <x:cell r="K130">
            <x:v>51.020408163265309</x:v>
          </x:cell>
          <x:cell r="L130" t="str">
            <x:v>USS</x:v>
          </x:cell>
          <x:cell r="O130">
            <x:v>51.020408163265309</x:v>
          </x:cell>
          <x:cell r="P130">
            <x:v>400</x:v>
          </x:cell>
          <x:cell r="Q130">
            <x:v>20408.163265306124</x:v>
          </x:cell>
          <x:cell r="R130">
            <x:v>20408.163265306124</x:v>
          </x:cell>
          <x:cell r="T130">
            <x:v>0</x:v>
          </x:cell>
          <x:cell r="V130" t="str">
            <x:v/>
          </x:cell>
          <x:cell r="W130">
            <x:v>37042</x:v>
          </x:cell>
          <x:cell r="X130" t="e">
            <x:v>#VALUE!</x:v>
          </x:cell>
          <x:cell r="Z130" t="str">
            <x:v>X</x:v>
          </x:cell>
          <x:cell r="AA130" t="str">
            <x:v>A</x:v>
          </x:cell>
          <x:cell r="AB130" t="str">
            <x:v>OBSOLETED. NO STK.</x:v>
          </x:cell>
        </x:row>
        <x:row r="131">
          <x:cell r="A131" t="str">
            <x:v>10292557</x:v>
          </x:cell>
          <x:cell r="B131" t="str">
            <x:v>스켈치증폭기</x:v>
          </x:cell>
          <x:cell r="C131">
            <x:v>50</x:v>
          </x:cell>
          <x:cell r="D131" t="str">
            <x:v>10676173</x:v>
          </x:cell>
          <x:cell r="E131" t="str">
            <x:v>TR,MD6001,CAN TYPE</x:v>
          </x:cell>
          <x:cell r="F131" t="str">
            <x:v>EA</x:v>
          </x:cell>
          <x:cell r="G131" t="str">
            <x:v>C</x:v>
          </x:cell>
          <x:cell r="H131" t="str">
            <x:v>I</x:v>
          </x:cell>
          <x:cell r="I131">
            <x:v>1</x:v>
          </x:cell>
          <x:cell r="J131">
            <x:v>50</x:v>
          </x:cell>
          <x:cell r="K131">
            <x:v>51.020408163265309</x:v>
          </x:cell>
          <x:cell r="L131" t="str">
            <x:v>USS</x:v>
          </x:cell>
          <x:cell r="O131">
            <x:v>51.020408163265309</x:v>
          </x:cell>
          <x:cell r="P131">
            <x:v>50</x:v>
          </x:cell>
          <x:cell r="Q131">
            <x:v>2551.0204081632655</x:v>
          </x:cell>
          <x:cell r="R131">
            <x:v>2551.0204081632655</x:v>
          </x:cell>
          <x:cell r="U131" t="str">
            <x:v>STK</x:v>
          </x:cell>
          <x:cell r="V131" t="str">
            <x:v>3</x:v>
          </x:cell>
          <x:cell r="W131">
            <x:v>37042</x:v>
          </x:cell>
          <x:cell r="X131">
            <x:v>37078</x:v>
          </x:cell>
          <x:cell r="Y131" t="str">
            <x:v>DUCOM</x:v>
          </x:cell>
          <x:cell r="Z131" t="str">
            <x:v>X</x:v>
          </x:cell>
          <x:cell r="AA131" t="str">
            <x:v>A</x:v>
          </x:cell>
          <x:cell r="AB131" t="str">
            <x:v>OBSLIETED. 25EA ON</x:v>
          </x:cell>
        </x:row>
        <x:row r="132">
          <x:cell r="A132" t="str">
            <x:v>10292557</x:v>
          </x:cell>
          <x:cell r="B132" t="str">
            <x:v>스켈치증폭기</x:v>
          </x:cell>
          <x:cell r="C132">
            <x:v>50</x:v>
          </x:cell>
          <x:cell r="D132" t="str">
            <x:v>11829949</x:v>
          </x:cell>
          <x:cell r="E132" t="str">
            <x:v>SEALANT</x:v>
          </x:cell>
          <x:cell r="F132" t="str">
            <x:v>LB</x:v>
          </x:cell>
          <x:cell r="G132" t="str">
            <x:v>C</x:v>
          </x:cell>
          <x:cell r="H132" t="str">
            <x:v>I</x:v>
          </x:cell>
          <x:cell r="I132">
            <x:v>0.010000000000000001</x:v>
          </x:cell>
          <x:cell r="J132">
            <x:v>0.5</x:v>
          </x:cell>
          <x:cell r="K132">
            <x:v>0.51020408163265307</x:v>
          </x:cell>
          <x:cell r="L132" t="str">
            <x:v>USS</x:v>
          </x:cell>
          <x:cell r="O132">
            <x:v>0.51020408163265307</x:v>
          </x:cell>
          <x:cell r="P132">
            <x:v>50.259999999999998</x:v>
          </x:cell>
          <x:cell r="Q132">
            <x:v>25.642857142857142</x:v>
          </x:cell>
          <x:cell r="R132">
            <x:v>25.642857142857142</x:v>
          </x:cell>
          <x:cell r="T132">
            <x:v>0</x:v>
          </x:cell>
          <x:cell r="V132" t="str">
            <x:v/>
          </x:cell>
          <x:cell r="W132">
            <x:v>37042</x:v>
          </x:cell>
          <x:cell r="X132" t="e">
            <x:v>#VALUE!</x:v>
          </x:cell>
          <x:cell r="Z132" t="str">
            <x:v>X</x:v>
          </x:cell>
          <x:cell r="AB132" t="str">
            <x:v>NEED MAKER INFO.</x:v>
          </x:cell>
        </x:row>
        <x:row r="133">
          <x:cell r="A133" t="str">
            <x:v>10292557</x:v>
          </x:cell>
          <x:cell r="B133" t="str">
            <x:v>스켈치증폭기</x:v>
          </x:cell>
          <x:cell r="C133">
            <x:v>50</x:v>
          </x:cell>
          <x:cell r="D133" t="str">
            <x:v>57501060</x:v>
          </x:cell>
          <x:cell r="E133" t="str">
            <x:v>DIXIE CUP 32OZ,F7490 OR 32SN1</x:v>
          </x:cell>
          <x:cell r="F133" t="str">
            <x:v>EA</x:v>
          </x:cell>
          <x:cell r="G133" t="str">
            <x:v>C</x:v>
          </x:cell>
          <x:cell r="H133" t="str">
            <x:v>I</x:v>
          </x:cell>
          <x:cell r="I133">
            <x:v>0.05</x:v>
          </x:cell>
          <x:cell r="J133">
            <x:v>2.5</x:v>
          </x:cell>
          <x:cell r="K133">
            <x:v>2.5510204081632653</x:v>
          </x:cell>
          <x:cell r="L133" t="str">
            <x:v>USS</x:v>
          </x:cell>
          <x:cell r="O133">
            <x:v>2.5510204081632653</x:v>
          </x:cell>
          <x:cell r="P133">
            <x:v>2</x:v>
          </x:cell>
          <x:cell r="Q133">
            <x:v>5.1020408163265305</x:v>
          </x:cell>
          <x:cell r="R133">
            <x:v>5.1020408163265305</x:v>
          </x:cell>
          <x:cell r="T133">
            <x:v>0</x:v>
          </x:cell>
          <x:cell r="U133" t="str">
            <x:v>STK</x:v>
          </x:cell>
          <x:cell r="V133" t="str">
            <x:v>3</x:v>
          </x:cell>
          <x:cell r="W133">
            <x:v>37042</x:v>
          </x:cell>
          <x:cell r="X133">
            <x:v>37078</x:v>
          </x:cell>
          <x:cell r="Y133" t="str">
            <x:v>DUCOM</x:v>
          </x:cell>
        </x:row>
        <x:row r="134">
          <x:cell r="A134" t="str">
            <x:v>10292557</x:v>
          </x:cell>
          <x:cell r="B134" t="str">
            <x:v>스켈치증폭기</x:v>
          </x:cell>
          <x:cell r="C134">
            <x:v>50</x:v>
          </x:cell>
          <x:cell r="D134" t="str">
            <x:v>57501061</x:v>
          </x:cell>
          <x:cell r="E134" t="str">
            <x:v>DIXIE CUP ,8 OZ,RE-25302</x:v>
          </x:cell>
          <x:cell r="F134" t="str">
            <x:v>EA</x:v>
          </x:cell>
          <x:cell r="G134" t="str">
            <x:v>C</x:v>
          </x:cell>
          <x:cell r="H134" t="str">
            <x:v>I</x:v>
          </x:cell>
          <x:cell r="I134">
            <x:v>0.10000000000000001</x:v>
          </x:cell>
          <x:cell r="J134">
            <x:v>5</x:v>
          </x:cell>
          <x:cell r="K134">
            <x:v>5.1020408163265305</x:v>
          </x:cell>
          <x:cell r="L134" t="str">
            <x:v>USS</x:v>
          </x:cell>
          <x:cell r="O134">
            <x:v>5.1020408163265305</x:v>
          </x:cell>
          <x:cell r="P134">
            <x:v>0.5</x:v>
          </x:cell>
          <x:cell r="Q134">
            <x:v>2.5510204081632653</x:v>
          </x:cell>
          <x:cell r="R134">
            <x:v>2.5510204081632653</x:v>
          </x:cell>
          <x:cell r="T134">
            <x:v>0</x:v>
          </x:cell>
          <x:cell r="U134" t="str">
            <x:v>STK</x:v>
          </x:cell>
          <x:cell r="V134" t="str">
            <x:v>3</x:v>
          </x:cell>
          <x:cell r="W134">
            <x:v>37042</x:v>
          </x:cell>
          <x:cell r="X134">
            <x:v>37078</x:v>
          </x:cell>
          <x:cell r="Y134" t="str">
            <x:v>DUCOM</x:v>
          </x:cell>
        </x:row>
        <x:row r="135">
          <x:cell r="A135" t="str">
            <x:v>10292557</x:v>
          </x:cell>
          <x:cell r="B135" t="str">
            <x:v>스켈치증폭기</x:v>
          </x:cell>
          <x:cell r="C135">
            <x:v>50</x:v>
          </x:cell>
          <x:cell r="D135" t="str">
            <x:v>8034678-006</x:v>
          </x:cell>
          <x:cell r="E135" t="str">
            <x:v>INSU SLE AMS3653,NATURAL,22A</x:v>
          </x:cell>
          <x:cell r="F135" t="str">
            <x:v>FT</x:v>
          </x:cell>
          <x:cell r="G135" t="str">
            <x:v>C</x:v>
          </x:cell>
          <x:cell r="H135" t="str">
            <x:v>I</x:v>
          </x:cell>
          <x:cell r="I135">
            <x:v>3.5</x:v>
          </x:cell>
          <x:cell r="J135">
            <x:v>175</x:v>
          </x:cell>
          <x:cell r="K135">
            <x:v>178.57142857142858</x:v>
          </x:cell>
          <x:cell r="L135" t="str">
            <x:v>USS</x:v>
          </x:cell>
          <x:cell r="N135" t="str">
            <x:v>*</x:v>
          </x:cell>
          <x:cell r="O135">
            <x:v>300</x:v>
          </x:cell>
          <x:cell r="P135">
            <x:v>0.25</x:v>
          </x:cell>
          <x:cell r="Q135">
            <x:v>75</x:v>
          </x:cell>
          <x:cell r="R135">
            <x:v>44.642857142857146</x:v>
          </x:cell>
          <x:cell r="T135">
            <x:v>30.357142857142854</x:v>
          </x:cell>
          <x:cell r="U135" t="str">
            <x:v>STK</x:v>
          </x:cell>
          <x:cell r="V135" t="str">
            <x:v>3</x:v>
          </x:cell>
          <x:cell r="W135">
            <x:v>37042</x:v>
          </x:cell>
          <x:cell r="X135">
            <x:v>37078</x:v>
          </x:cell>
          <x:cell r="Y135" t="str">
            <x:v>DUCOM</x:v>
          </x:cell>
        </x:row>
        <x:row r="136">
          <x:cell r="A136" t="str">
            <x:v>10292557</x:v>
          </x:cell>
          <x:cell r="B136" t="str">
            <x:v>스켈치증폭기</x:v>
          </x:cell>
          <x:cell r="C136">
            <x:v>50</x:v>
          </x:cell>
          <x:cell r="D136" t="str">
            <x:v>9052510</x:v>
          </x:cell>
          <x:cell r="E136" t="str">
            <x:v>WIRE,QQW343S22S1T</x:v>
          </x:cell>
          <x:cell r="F136" t="str">
            <x:v>FT</x:v>
          </x:cell>
          <x:cell r="G136" t="str">
            <x:v>C</x:v>
          </x:cell>
          <x:cell r="H136" t="str">
            <x:v>I</x:v>
          </x:cell>
          <x:cell r="I136">
            <x:v>1.5</x:v>
          </x:cell>
          <x:cell r="J136">
            <x:v>75</x:v>
          </x:cell>
          <x:cell r="K136">
            <x:v>76.530612244897966</x:v>
          </x:cell>
          <x:cell r="L136" t="str">
            <x:v>USS</x:v>
          </x:cell>
          <x:cell r="O136">
            <x:v>76.530612244897966</x:v>
          </x:cell>
          <x:cell r="P136">
            <x:v>0.59999999999999998</x:v>
          </x:cell>
          <x:cell r="Q136">
            <x:v>45.91836734693878</x:v>
          </x:cell>
          <x:cell r="R136">
            <x:v>45.91836734693878</x:v>
          </x:cell>
          <x:cell r="T136">
            <x:v>0</x:v>
          </x:cell>
          <x:cell r="U136" t="str">
            <x:v>STK</x:v>
          </x:cell>
          <x:cell r="V136" t="str">
            <x:v>3</x:v>
          </x:cell>
          <x:cell r="W136">
            <x:v>37042</x:v>
          </x:cell>
          <x:cell r="X136">
            <x:v>37078</x:v>
          </x:cell>
          <x:cell r="Y136" t="str">
            <x:v>DUCOM</x:v>
          </x:cell>
        </x:row>
        <x:row r="137">
          <x:cell r="A137" t="str">
            <x:v>10292557</x:v>
          </x:cell>
          <x:cell r="B137" t="str">
            <x:v>스켈치증폭기</x:v>
          </x:cell>
          <x:cell r="C137">
            <x:v>50</x:v>
          </x:cell>
          <x:cell r="D137" t="str">
            <x:v>M39003/01-2244</x:v>
          </x:cell>
          <x:cell r="E137" t="str">
            <x:v>CAP FIXED ELEC</x:v>
          </x:cell>
          <x:cell r="F137" t="str">
            <x:v>EA</x:v>
          </x:cell>
          <x:cell r="G137" t="str">
            <x:v>C</x:v>
          </x:cell>
          <x:cell r="H137" t="str">
            <x:v>I</x:v>
          </x:cell>
          <x:cell r="I137">
            <x:v>2</x:v>
          </x:cell>
          <x:cell r="J137">
            <x:v>100</x:v>
          </x:cell>
          <x:cell r="K137">
            <x:v>102.04081632653062</x:v>
          </x:cell>
          <x:cell r="L137" t="str">
            <x:v>USS</x:v>
          </x:cell>
          <x:cell r="N137" t="str">
            <x:v>*</x:v>
          </x:cell>
          <x:cell r="O137">
            <x:v>150</x:v>
          </x:cell>
          <x:cell r="P137">
            <x:v>1.3799999999999999</x:v>
          </x:cell>
          <x:cell r="Q137">
            <x:v>206.99999999999997</x:v>
          </x:cell>
          <x:cell r="R137">
            <x:v>140.81632653061223</x:v>
          </x:cell>
          <x:cell r="T137">
            <x:v>66.183673469387742</x:v>
          </x:cell>
          <x:cell r="U137" t="str">
            <x:v>14WKS</x:v>
          </x:cell>
          <x:cell r="V137">
            <x:v>14</x:v>
          </x:cell>
          <x:cell r="W137">
            <x:v>37042</x:v>
          </x:cell>
          <x:cell r="X137">
            <x:v>37155</x:v>
          </x:cell>
          <x:cell r="Y137" t="str">
            <x:v>DUCOM</x:v>
          </x:cell>
        </x:row>
        <x:row r="138">
          <x:cell r="A138" t="str">
            <x:v>10292557</x:v>
          </x:cell>
          <x:cell r="B138" t="str">
            <x:v>스켈치증폭기</x:v>
          </x:cell>
          <x:cell r="C138">
            <x:v>50</x:v>
          </x:cell>
          <x:cell r="D138" t="str">
            <x:v>M39003/01-2268</x:v>
          </x:cell>
          <x:cell r="E138" t="str">
            <x:v>CAP FIXED ELEC</x:v>
          </x:cell>
          <x:cell r="F138" t="str">
            <x:v>EA</x:v>
          </x:cell>
          <x:cell r="G138" t="str">
            <x:v>C</x:v>
          </x:cell>
          <x:cell r="H138" t="str">
            <x:v>I</x:v>
          </x:cell>
          <x:cell r="I138">
            <x:v>2</x:v>
          </x:cell>
          <x:cell r="J138">
            <x:v>100</x:v>
          </x:cell>
          <x:cell r="K138">
            <x:v>102.04081632653062</x:v>
          </x:cell>
          <x:cell r="L138" t="str">
            <x:v>USS</x:v>
          </x:cell>
          <x:cell r="N138" t="str">
            <x:v>*</x:v>
          </x:cell>
          <x:cell r="O138">
            <x:v>102.041</x:v>
          </x:cell>
          <x:cell r="P138">
            <x:v>1.1399999999999999</x:v>
          </x:cell>
          <x:cell r="Q138">
            <x:v>116.32673999999999</x:v>
          </x:cell>
          <x:cell r="R138">
            <x:v>116.32653061224489</x:v>
          </x:cell>
          <x:cell r="T138">
            <x:v>0.00020938775509193874</x:v>
          </x:cell>
          <x:cell r="U138" t="str">
            <x:v>STK</x:v>
          </x:cell>
          <x:cell r="V138" t="str">
            <x:v>3</x:v>
          </x:cell>
          <x:cell r="W138">
            <x:v>37042</x:v>
          </x:cell>
          <x:cell r="X138">
            <x:v>37078</x:v>
          </x:cell>
          <x:cell r="Y138" t="str">
            <x:v>HITCOM</x:v>
          </x:cell>
        </x:row>
        <x:row r="139">
          <x:cell r="A139" t="str">
            <x:v>10292557</x:v>
          </x:cell>
          <x:cell r="B139" t="str">
            <x:v>스켈치증폭기</x:v>
          </x:cell>
          <x:cell r="C139">
            <x:v>50</x:v>
          </x:cell>
          <x:cell r="D139" t="str">
            <x:v>M39014/01-1212</x:v>
          </x:cell>
          <x:cell r="E139" t="str">
            <x:v>CAP</x:v>
          </x:cell>
          <x:cell r="F139" t="str">
            <x:v>EA</x:v>
          </x:cell>
          <x:cell r="G139" t="str">
            <x:v>C</x:v>
          </x:cell>
          <x:cell r="H139" t="str">
            <x:v>I</x:v>
          </x:cell>
          <x:cell r="I139">
            <x:v>2</x:v>
          </x:cell>
          <x:cell r="J139">
            <x:v>100</x:v>
          </x:cell>
          <x:cell r="K139">
            <x:v>102.04081632653062</x:v>
          </x:cell>
          <x:cell r="L139" t="str">
            <x:v>USS</x:v>
          </x:cell>
          <x:cell r="N139" t="str">
            <x:v>*</x:v>
          </x:cell>
          <x:cell r="O139">
            <x:v>300</x:v>
          </x:cell>
          <x:cell r="P139">
            <x:v>0.64000000000000001</x:v>
          </x:cell>
          <x:cell r="Q139">
            <x:v>192</x:v>
          </x:cell>
          <x:cell r="R139">
            <x:v>65.306122448979593</x:v>
          </x:cell>
          <x:cell r="T139">
            <x:v>126.69387755102041</x:v>
          </x:cell>
          <x:cell r="U139" t="str">
            <x:v>14WKS</x:v>
          </x:cell>
          <x:cell r="V139">
            <x:v>14</x:v>
          </x:cell>
          <x:cell r="W139">
            <x:v>37042</x:v>
          </x:cell>
          <x:cell r="X139">
            <x:v>37155</x:v>
          </x:cell>
          <x:cell r="Y139" t="str">
            <x:v>HITCOM</x:v>
          </x:cell>
        </x:row>
        <x:row r="140">
          <x:cell r="A140" t="str">
            <x:v>10292557</x:v>
          </x:cell>
          <x:cell r="B140" t="str">
            <x:v>스켈치증폭기</x:v>
          </x:cell>
          <x:cell r="C140">
            <x:v>50</x:v>
          </x:cell>
          <x:cell r="D140" t="str">
            <x:v>M39014/01-1228</x:v>
          </x:cell>
          <x:cell r="E140" t="str">
            <x:v>CAP</x:v>
          </x:cell>
          <x:cell r="F140" t="str">
            <x:v>EA</x:v>
          </x:cell>
          <x:cell r="G140" t="str">
            <x:v>C</x:v>
          </x:cell>
          <x:cell r="H140" t="str">
            <x:v>I</x:v>
          </x:cell>
          <x:cell r="I140">
            <x:v>1</x:v>
          </x:cell>
          <x:cell r="J140">
            <x:v>50</x:v>
          </x:cell>
          <x:cell r="K140">
            <x:v>51.020408163265309</x:v>
          </x:cell>
          <x:cell r="L140" t="str">
            <x:v>USS</x:v>
          </x:cell>
          <x:cell r="N140" t="str">
            <x:v>*</x:v>
          </x:cell>
          <x:cell r="O140">
            <x:v>100</x:v>
          </x:cell>
          <x:cell r="P140">
            <x:v>0.64000000000000001</x:v>
          </x:cell>
          <x:cell r="Q140">
            <x:v>64</x:v>
          </x:cell>
          <x:cell r="R140">
            <x:v>32.653061224489797</x:v>
          </x:cell>
          <x:cell r="T140">
            <x:v>31.346938775510203</x:v>
          </x:cell>
          <x:cell r="U140" t="str">
            <x:v>STK</x:v>
          </x:cell>
          <x:cell r="V140" t="str">
            <x:v>3</x:v>
          </x:cell>
          <x:cell r="W140">
            <x:v>37042</x:v>
          </x:cell>
          <x:cell r="X140">
            <x:v>37078</x:v>
          </x:cell>
          <x:cell r="Y140" t="str">
            <x:v>HITCOM</x:v>
          </x:cell>
        </x:row>
        <x:row r="141">
          <x:cell r="A141" t="str">
            <x:v>10292557</x:v>
          </x:cell>
          <x:cell r="B141" t="str">
            <x:v>스켈치증폭기</x:v>
          </x:cell>
          <x:cell r="C141">
            <x:v>50</x:v>
          </x:cell>
          <x:cell r="D141" t="str">
            <x:v>M39014/2-1218</x:v>
          </x:cell>
          <x:cell r="E141" t="str">
            <x:v>CAP</x:v>
          </x:cell>
          <x:cell r="F141" t="str">
            <x:v>EA</x:v>
          </x:cell>
          <x:cell r="G141" t="str">
            <x:v>C</x:v>
          </x:cell>
          <x:cell r="H141" t="str">
            <x:v>I</x:v>
          </x:cell>
          <x:cell r="I141">
            <x:v>1</x:v>
          </x:cell>
          <x:cell r="J141">
            <x:v>50</x:v>
          </x:cell>
          <x:cell r="K141">
            <x:v>51.020408163265309</x:v>
          </x:cell>
          <x:cell r="L141" t="str">
            <x:v>USS</x:v>
          </x:cell>
          <x:cell r="N141" t="str">
            <x:v>*</x:v>
          </x:cell>
          <x:cell r="O141">
            <x:v>100</x:v>
          </x:cell>
          <x:cell r="P141">
            <x:v>0.75</x:v>
          </x:cell>
          <x:cell r="Q141">
            <x:v>75</x:v>
          </x:cell>
          <x:cell r="R141">
            <x:v>38.265306122448983</x:v>
          </x:cell>
          <x:cell r="T141">
            <x:v>36.734693877551017</x:v>
          </x:cell>
          <x:cell r="U141" t="str">
            <x:v>STK</x:v>
          </x:cell>
          <x:cell r="V141" t="str">
            <x:v>3</x:v>
          </x:cell>
          <x:cell r="W141">
            <x:v>37042</x:v>
          </x:cell>
          <x:cell r="X141">
            <x:v>37078</x:v>
          </x:cell>
          <x:cell r="Y141" t="str">
            <x:v>HITCOM</x:v>
          </x:cell>
        </x:row>
        <x:row r="142">
          <x:cell r="A142" t="str">
            <x:v>10292557</x:v>
          </x:cell>
          <x:cell r="B142" t="str">
            <x:v>스켈치증폭기</x:v>
          </x:cell>
          <x:cell r="C142">
            <x:v>50</x:v>
          </x:cell>
          <x:cell r="D142" t="str">
            <x:v>M39015/2-006XM</x:v>
          </x:cell>
          <x:cell r="E142" t="str">
            <x:v>RES</x:v>
          </x:cell>
          <x:cell r="F142" t="str">
            <x:v>EA</x:v>
          </x:cell>
          <x:cell r="G142" t="str">
            <x:v>C</x:v>
          </x:cell>
          <x:cell r="H142" t="str">
            <x:v>I</x:v>
          </x:cell>
          <x:cell r="I142">
            <x:v>1</x:v>
          </x:cell>
          <x:cell r="J142">
            <x:v>50</x:v>
          </x:cell>
          <x:cell r="K142">
            <x:v>51.020408163265309</x:v>
          </x:cell>
          <x:cell r="L142" t="str">
            <x:v>USS</x:v>
          </x:cell>
          <x:cell r="M142" t="str">
            <x:v>RJR22DX502M</x:v>
          </x:cell>
          <x:cell r="O142">
            <x:v>51.020408163265309</x:v>
          </x:cell>
          <x:cell r="P142">
            <x:v>23.469999999999999</x:v>
          </x:cell>
          <x:cell r="Q142">
            <x:v>1197.4489795918366</x:v>
          </x:cell>
          <x:cell r="R142">
            <x:v>1197.4489795918366</x:v>
          </x:cell>
          <x:cell r="T142">
            <x:v>0</x:v>
          </x:cell>
          <x:cell r="U142" t="str">
            <x:v>14WKS</x:v>
          </x:cell>
          <x:cell r="V142">
            <x:v>14</x:v>
          </x:cell>
          <x:cell r="W142">
            <x:v>37042</x:v>
          </x:cell>
          <x:cell r="X142">
            <x:v>37155</x:v>
          </x:cell>
          <x:cell r="Y142" t="str">
            <x:v>SUPERTEK</x:v>
          </x:cell>
        </x:row>
        <x:row r="143">
          <x:cell r="A143" t="str">
            <x:v>10292557</x:v>
          </x:cell>
          <x:cell r="B143" t="str">
            <x:v>스켈치증폭기</x:v>
          </x:cell>
          <x:cell r="C143">
            <x:v>50</x:v>
          </x:cell>
          <x:cell r="D143" t="str">
            <x:v>MICROWIPE</x:v>
          </x:cell>
          <x:cell r="E143" t="str">
            <x:v>TISUUE 05311</x:v>
          </x:cell>
          <x:cell r="F143" t="str">
            <x:v>BX</x:v>
          </x:cell>
          <x:cell r="G143" t="str">
            <x:v>C</x:v>
          </x:cell>
          <x:cell r="H143" t="str">
            <x:v>I</x:v>
          </x:cell>
          <x:cell r="I143">
            <x:v>0.029999999999999999</x:v>
          </x:cell>
          <x:cell r="J143">
            <x:v>1.5</x:v>
          </x:cell>
          <x:cell r="K143">
            <x:v>1.5306122448979591</x:v>
          </x:cell>
          <x:cell r="L143" t="str">
            <x:v>USS</x:v>
          </x:cell>
          <x:cell r="O143">
            <x:v>1.5306122448979591</x:v>
          </x:cell>
          <x:cell r="P143">
            <x:v>1.8200000000000001</x:v>
          </x:cell>
          <x:cell r="Q143">
            <x:v>2.7857142857142856</x:v>
          </x:cell>
          <x:cell r="R143">
            <x:v>2.7857142857142856</x:v>
          </x:cell>
          <x:cell r="T143">
            <x:v>0</x:v>
          </x:cell>
          <x:cell r="V143" t="str">
            <x:v/>
          </x:cell>
          <x:cell r="W143">
            <x:v>37042</x:v>
          </x:cell>
          <x:cell r="X143" t="e">
            <x:v>#VALUE!</x:v>
          </x:cell>
          <x:cell r="Z143" t="str">
            <x:v>X</x:v>
          </x:cell>
          <x:cell r="AB143" t="str">
            <x:v>NEED MAKER INFO.</x:v>
          </x:cell>
        </x:row>
        <x:row r="144">
          <x:cell r="A144" t="str">
            <x:v>10292557</x:v>
          </x:cell>
          <x:cell r="B144" t="str">
            <x:v>스켈치증폭기</x:v>
          </x:cell>
          <x:cell r="C144">
            <x:v>50</x:v>
          </x:cell>
          <x:cell r="D144" t="str">
            <x:v>RNC55H1002FM</x:v>
          </x:cell>
          <x:cell r="E144" t="str">
            <x:v>RESISTOR,FIXED</x:v>
          </x:cell>
          <x:cell r="F144" t="str">
            <x:v>EA</x:v>
          </x:cell>
          <x:cell r="G144" t="str">
            <x:v>C</x:v>
          </x:cell>
          <x:cell r="H144" t="str">
            <x:v>I</x:v>
          </x:cell>
          <x:cell r="I144">
            <x:v>1</x:v>
          </x:cell>
          <x:cell r="J144">
            <x:v>50</x:v>
          </x:cell>
          <x:cell r="K144">
            <x:v>51.020408163265309</x:v>
          </x:cell>
          <x:cell r="L144" t="str">
            <x:v>USS</x:v>
          </x:cell>
          <x:cell r="M144" t="str">
            <x:v>RNC55H1002FS</x:v>
          </x:cell>
          <x:cell r="N144" t="str">
            <x:v>*</x:v>
          </x:cell>
          <x:cell r="O144">
            <x:v>100</x:v>
          </x:cell>
          <x:cell r="P144">
            <x:v>0.14999999999999999</x:v>
          </x:cell>
          <x:cell r="Q144">
            <x:v>15</x:v>
          </x:cell>
          <x:cell r="R144">
            <x:v>7.6530612244897958</x:v>
          </x:cell>
          <x:cell r="T144">
            <x:v>7.3469387755102042</x:v>
          </x:cell>
          <x:cell r="U144" t="str">
            <x:v>12WKS</x:v>
          </x:cell>
          <x:cell r="V144">
            <x:v>12</x:v>
          </x:cell>
          <x:cell r="W144">
            <x:v>37042</x:v>
          </x:cell>
          <x:cell r="X144">
            <x:v>37141</x:v>
          </x:cell>
          <x:cell r="Y144" t="str">
            <x:v>DUCOM</x:v>
          </x:cell>
        </x:row>
        <x:row r="145">
          <x:cell r="A145" t="str">
            <x:v>10292557</x:v>
          </x:cell>
          <x:cell r="B145" t="str">
            <x:v>스켈치증폭기</x:v>
          </x:cell>
          <x:cell r="C145">
            <x:v>50</x:v>
          </x:cell>
          <x:cell r="D145" t="str">
            <x:v>RNC55H1003FM</x:v>
          </x:cell>
          <x:cell r="E145" t="str">
            <x:v>RESISTOR,FIXED,FILM</x:v>
          </x:cell>
          <x:cell r="F145" t="str">
            <x:v>EA</x:v>
          </x:cell>
          <x:cell r="G145" t="str">
            <x:v>C</x:v>
          </x:cell>
          <x:cell r="H145" t="str">
            <x:v>I</x:v>
          </x:cell>
          <x:cell r="I145">
            <x:v>2</x:v>
          </x:cell>
          <x:cell r="J145">
            <x:v>100</x:v>
          </x:cell>
          <x:cell r="K145">
            <x:v>102.04081632653062</x:v>
          </x:cell>
          <x:cell r="L145" t="str">
            <x:v>USS</x:v>
          </x:cell>
          <x:cell r="M145" t="str">
            <x:v>RNC55H1003FS</x:v>
          </x:cell>
          <x:cell r="O145">
            <x:v>102.04081632653062</x:v>
          </x:cell>
          <x:cell r="P145">
            <x:v>0.14999999999999999</x:v>
          </x:cell>
          <x:cell r="Q145">
            <x:v>15.306122448979592</x:v>
          </x:cell>
          <x:cell r="R145">
            <x:v>15.306122448979592</x:v>
          </x:cell>
          <x:cell r="T145">
            <x:v>0</x:v>
          </x:cell>
          <x:cell r="U145" t="str">
            <x:v>STK</x:v>
          </x:cell>
          <x:cell r="V145" t="str">
            <x:v>3</x:v>
          </x:cell>
          <x:cell r="W145">
            <x:v>37042</x:v>
          </x:cell>
          <x:cell r="X145">
            <x:v>37078</x:v>
          </x:cell>
          <x:cell r="Y145" t="str">
            <x:v>DUCOM</x:v>
          </x:cell>
        </x:row>
        <x:row r="146">
          <x:cell r="A146" t="str">
            <x:v>10292557</x:v>
          </x:cell>
          <x:cell r="B146" t="str">
            <x:v>스켈치증폭기</x:v>
          </x:cell>
          <x:cell r="C146">
            <x:v>50</x:v>
          </x:cell>
          <x:cell r="D146" t="str">
            <x:v>RNC55H1102FM</x:v>
          </x:cell>
          <x:cell r="E146" t="str">
            <x:v>RESISTOR</x:v>
          </x:cell>
          <x:cell r="F146" t="str">
            <x:v>EA</x:v>
          </x:cell>
          <x:cell r="G146" t="str">
            <x:v>C</x:v>
          </x:cell>
          <x:cell r="H146" t="str">
            <x:v>I</x:v>
          </x:cell>
          <x:cell r="I146">
            <x:v>1</x:v>
          </x:cell>
          <x:cell r="J146">
            <x:v>50</x:v>
          </x:cell>
          <x:cell r="K146">
            <x:v>51.020408163265309</x:v>
          </x:cell>
          <x:cell r="L146" t="str">
            <x:v>USS</x:v>
          </x:cell>
          <x:cell r="M146" t="str">
            <x:v>RNC55H1102FS</x:v>
          </x:cell>
          <x:cell r="O146">
            <x:v>51.020408163265309</x:v>
          </x:cell>
          <x:cell r="P146">
            <x:v>0.20000000000000001</x:v>
          </x:cell>
          <x:cell r="Q146">
            <x:v>10.204081632653063</x:v>
          </x:cell>
          <x:cell r="R146">
            <x:v>10.204081632653063</x:v>
          </x:cell>
          <x:cell r="T146">
            <x:v>0</x:v>
          </x:cell>
          <x:cell r="U146" t="str">
            <x:v>STK</x:v>
          </x:cell>
          <x:cell r="V146" t="str">
            <x:v>3</x:v>
          </x:cell>
          <x:cell r="W146">
            <x:v>37042</x:v>
          </x:cell>
          <x:cell r="X146">
            <x:v>37078</x:v>
          </x:cell>
          <x:cell r="Y146" t="str">
            <x:v>DUCOM</x:v>
          </x:cell>
        </x:row>
        <x:row r="147">
          <x:cell r="A147" t="str">
            <x:v>10292557</x:v>
          </x:cell>
          <x:cell r="B147" t="str">
            <x:v>스켈치증폭기</x:v>
          </x:cell>
          <x:cell r="C147">
            <x:v>50</x:v>
          </x:cell>
          <x:cell r="D147" t="str">
            <x:v>RNC55H1501FM</x:v>
          </x:cell>
          <x:cell r="E147" t="str">
            <x:v>RESISTOR</x:v>
          </x:cell>
          <x:cell r="F147" t="str">
            <x:v>EA</x:v>
          </x:cell>
          <x:cell r="G147" t="str">
            <x:v>C</x:v>
          </x:cell>
          <x:cell r="H147" t="str">
            <x:v>I</x:v>
          </x:cell>
          <x:cell r="I147">
            <x:v>1</x:v>
          </x:cell>
          <x:cell r="J147">
            <x:v>50</x:v>
          </x:cell>
          <x:cell r="K147">
            <x:v>51.020408163265309</x:v>
          </x:cell>
          <x:cell r="L147" t="str">
            <x:v>USS</x:v>
          </x:cell>
          <x:cell r="M147" t="str">
            <x:v>RNC55H1501FS</x:v>
          </x:cell>
          <x:cell r="O147">
            <x:v>51.020408163265309</x:v>
          </x:cell>
          <x:cell r="P147">
            <x:v>0.20000000000000001</x:v>
          </x:cell>
          <x:cell r="Q147">
            <x:v>10.204081632653063</x:v>
          </x:cell>
          <x:cell r="R147">
            <x:v>10.204081632653063</x:v>
          </x:cell>
          <x:cell r="T147">
            <x:v>0</x:v>
          </x:cell>
          <x:cell r="U147" t="str">
            <x:v>STK</x:v>
          </x:cell>
          <x:cell r="V147" t="str">
            <x:v>3</x:v>
          </x:cell>
          <x:cell r="W147">
            <x:v>37042</x:v>
          </x:cell>
          <x:cell r="X147">
            <x:v>37078</x:v>
          </x:cell>
          <x:cell r="Y147" t="str">
            <x:v>DUCOM</x:v>
          </x:cell>
        </x:row>
        <x:row r="148">
          <x:cell r="A148" t="str">
            <x:v>10292557</x:v>
          </x:cell>
          <x:cell r="B148" t="str">
            <x:v>스켈치증폭기</x:v>
          </x:cell>
          <x:cell r="C148">
            <x:v>50</x:v>
          </x:cell>
          <x:cell r="D148" t="str">
            <x:v>RNC55H2000FM</x:v>
          </x:cell>
          <x:cell r="E148" t="str">
            <x:v>RESISTOR</x:v>
          </x:cell>
          <x:cell r="F148" t="str">
            <x:v>EA</x:v>
          </x:cell>
          <x:cell r="G148" t="str">
            <x:v>C</x:v>
          </x:cell>
          <x:cell r="H148" t="str">
            <x:v>I</x:v>
          </x:cell>
          <x:cell r="I148">
            <x:v>1</x:v>
          </x:cell>
          <x:cell r="J148">
            <x:v>50</x:v>
          </x:cell>
          <x:cell r="K148">
            <x:v>51.020408163265309</x:v>
          </x:cell>
          <x:cell r="L148" t="str">
            <x:v>USS</x:v>
          </x:cell>
          <x:cell r="M148" t="str">
            <x:v>RNC55H2000FS</x:v>
          </x:cell>
          <x:cell r="O148">
            <x:v>51.020408163265309</x:v>
          </x:cell>
          <x:cell r="P148">
            <x:v>0.20000000000000001</x:v>
          </x:cell>
          <x:cell r="Q148">
            <x:v>10.204081632653063</x:v>
          </x:cell>
          <x:cell r="R148">
            <x:v>10.204081632653063</x:v>
          </x:cell>
          <x:cell r="T148">
            <x:v>0</x:v>
          </x:cell>
          <x:cell r="U148" t="str">
            <x:v>STK</x:v>
          </x:cell>
          <x:cell r="V148" t="str">
            <x:v>3</x:v>
          </x:cell>
          <x:cell r="W148">
            <x:v>37042</x:v>
          </x:cell>
          <x:cell r="X148">
            <x:v>37078</x:v>
          </x:cell>
          <x:cell r="Y148" t="str">
            <x:v>DUCOM</x:v>
          </x:cell>
        </x:row>
        <x:row r="149">
          <x:cell r="A149" t="str">
            <x:v>10292557</x:v>
          </x:cell>
          <x:cell r="B149" t="str">
            <x:v>스켈치증폭기</x:v>
          </x:cell>
          <x:cell r="C149">
            <x:v>50</x:v>
          </x:cell>
          <x:cell r="D149" t="str">
            <x:v>RNC55H2001FM</x:v>
          </x:cell>
          <x:cell r="E149" t="str">
            <x:v>RESISTOR 10183088-155</x:v>
          </x:cell>
          <x:cell r="F149" t="str">
            <x:v>EA</x:v>
          </x:cell>
          <x:cell r="G149" t="str">
            <x:v>C</x:v>
          </x:cell>
          <x:cell r="H149" t="str">
            <x:v>I</x:v>
          </x:cell>
          <x:cell r="I149">
            <x:v>2</x:v>
          </x:cell>
          <x:cell r="J149">
            <x:v>100</x:v>
          </x:cell>
          <x:cell r="K149">
            <x:v>102.04081632653062</x:v>
          </x:cell>
          <x:cell r="L149" t="str">
            <x:v>USS</x:v>
          </x:cell>
          <x:cell r="M149" t="str">
            <x:v>RNC55H2001FS</x:v>
          </x:cell>
          <x:cell r="O149">
            <x:v>102.04081632653062</x:v>
          </x:cell>
          <x:cell r="P149">
            <x:v>0.14999999999999999</x:v>
          </x:cell>
          <x:cell r="Q149">
            <x:v>15.306122448979592</x:v>
          </x:cell>
          <x:cell r="R149">
            <x:v>15.306122448979592</x:v>
          </x:cell>
          <x:cell r="T149">
            <x:v>0</x:v>
          </x:cell>
          <x:cell r="U149" t="str">
            <x:v>STK</x:v>
          </x:cell>
          <x:cell r="V149" t="str">
            <x:v>3</x:v>
          </x:cell>
          <x:cell r="W149">
            <x:v>37042</x:v>
          </x:cell>
          <x:cell r="X149">
            <x:v>37078</x:v>
          </x:cell>
          <x:cell r="Y149" t="str">
            <x:v>DUCOM</x:v>
          </x:cell>
        </x:row>
        <x:row r="150">
          <x:cell r="A150" t="str">
            <x:v>10292557</x:v>
          </x:cell>
          <x:cell r="B150" t="str">
            <x:v>스켈치증폭기</x:v>
          </x:cell>
          <x:cell r="C150">
            <x:v>50</x:v>
          </x:cell>
          <x:cell r="D150" t="str">
            <x:v>RNC55H2210FM</x:v>
          </x:cell>
          <x:cell r="E150" t="str">
            <x:v>RESISTOR</x:v>
          </x:cell>
          <x:cell r="F150" t="str">
            <x:v>EA</x:v>
          </x:cell>
          <x:cell r="G150" t="str">
            <x:v>C</x:v>
          </x:cell>
          <x:cell r="H150" t="str">
            <x:v>I</x:v>
          </x:cell>
          <x:cell r="I150">
            <x:v>1</x:v>
          </x:cell>
          <x:cell r="J150">
            <x:v>50</x:v>
          </x:cell>
          <x:cell r="K150">
            <x:v>51.020408163265309</x:v>
          </x:cell>
          <x:cell r="L150" t="str">
            <x:v>USS</x:v>
          </x:cell>
          <x:cell r="M150" t="str">
            <x:v>RNC55H2210FS</x:v>
          </x:cell>
          <x:cell r="O150">
            <x:v>51.020408163265309</x:v>
          </x:cell>
          <x:cell r="P150">
            <x:v>0.20000000000000001</x:v>
          </x:cell>
          <x:cell r="Q150">
            <x:v>10.204081632653063</x:v>
          </x:cell>
          <x:cell r="R150">
            <x:v>10.204081632653063</x:v>
          </x:cell>
          <x:cell r="T150">
            <x:v>0</x:v>
          </x:cell>
          <x:cell r="U150" t="str">
            <x:v>STK</x:v>
          </x:cell>
          <x:cell r="V150" t="str">
            <x:v>3</x:v>
          </x:cell>
          <x:cell r="W150">
            <x:v>37042</x:v>
          </x:cell>
          <x:cell r="X150">
            <x:v>37078</x:v>
          </x:cell>
          <x:cell r="Y150" t="str">
            <x:v>DUCOM</x:v>
          </x:cell>
        </x:row>
        <x:row r="151">
          <x:cell r="A151" t="str">
            <x:v>10292557</x:v>
          </x:cell>
          <x:cell r="B151" t="str">
            <x:v>스켈치증폭기</x:v>
          </x:cell>
          <x:cell r="C151">
            <x:v>50</x:v>
          </x:cell>
          <x:cell r="D151" t="str">
            <x:v>RNC55H3322FM</x:v>
          </x:cell>
          <x:cell r="E151" t="str">
            <x:v>RESISTOR</x:v>
          </x:cell>
          <x:cell r="F151" t="str">
            <x:v>EA</x:v>
          </x:cell>
          <x:cell r="G151" t="str">
            <x:v>C</x:v>
          </x:cell>
          <x:cell r="H151" t="str">
            <x:v>I</x:v>
          </x:cell>
          <x:cell r="I151">
            <x:v>1</x:v>
          </x:cell>
          <x:cell r="J151">
            <x:v>50</x:v>
          </x:cell>
          <x:cell r="K151">
            <x:v>51.020408163265309</x:v>
          </x:cell>
          <x:cell r="L151" t="str">
            <x:v>USS</x:v>
          </x:cell>
          <x:cell r="M151" t="str">
            <x:v>RNC55H3322FS</x:v>
          </x:cell>
          <x:cell r="O151">
            <x:v>51.020408163265309</x:v>
          </x:cell>
          <x:cell r="P151">
            <x:v>0.20000000000000001</x:v>
          </x:cell>
          <x:cell r="Q151">
            <x:v>10.204081632653063</x:v>
          </x:cell>
          <x:cell r="R151">
            <x:v>10.204081632653063</x:v>
          </x:cell>
          <x:cell r="T151">
            <x:v>0</x:v>
          </x:cell>
          <x:cell r="U151" t="str">
            <x:v>STK</x:v>
          </x:cell>
          <x:cell r="V151" t="str">
            <x:v>3</x:v>
          </x:cell>
          <x:cell r="W151">
            <x:v>37042</x:v>
          </x:cell>
          <x:cell r="X151">
            <x:v>37078</x:v>
          </x:cell>
          <x:cell r="Y151" t="str">
            <x:v>DUCOM</x:v>
          </x:cell>
        </x:row>
        <x:row r="152">
          <x:cell r="A152" t="str">
            <x:v>10292557</x:v>
          </x:cell>
          <x:cell r="B152" t="str">
            <x:v>스켈치증폭기</x:v>
          </x:cell>
          <x:cell r="C152">
            <x:v>50</x:v>
          </x:cell>
          <x:cell r="D152" t="str">
            <x:v>RNC55H4022FM</x:v>
          </x:cell>
          <x:cell r="E152" t="str">
            <x:v>RESISTOR</x:v>
          </x:cell>
          <x:cell r="F152" t="str">
            <x:v>EA</x:v>
          </x:cell>
          <x:cell r="G152" t="str">
            <x:v>C</x:v>
          </x:cell>
          <x:cell r="H152" t="str">
            <x:v>I</x:v>
          </x:cell>
          <x:cell r="I152">
            <x:v>1</x:v>
          </x:cell>
          <x:cell r="J152">
            <x:v>50</x:v>
          </x:cell>
          <x:cell r="K152">
            <x:v>51.020408163265309</x:v>
          </x:cell>
          <x:cell r="L152" t="str">
            <x:v>USS</x:v>
          </x:cell>
          <x:cell r="M152" t="str">
            <x:v>RNC55H4022FS</x:v>
          </x:cell>
          <x:cell r="O152">
            <x:v>51.020408163265309</x:v>
          </x:cell>
          <x:cell r="P152">
            <x:v>0.20000000000000001</x:v>
          </x:cell>
          <x:cell r="Q152">
            <x:v>10.204081632653063</x:v>
          </x:cell>
          <x:cell r="R152">
            <x:v>10.204081632653063</x:v>
          </x:cell>
          <x:cell r="T152">
            <x:v>0</x:v>
          </x:cell>
          <x:cell r="U152" t="str">
            <x:v>STK</x:v>
          </x:cell>
          <x:cell r="V152" t="str">
            <x:v>3</x:v>
          </x:cell>
          <x:cell r="W152">
            <x:v>37042</x:v>
          </x:cell>
          <x:cell r="X152">
            <x:v>37078</x:v>
          </x:cell>
          <x:cell r="Y152" t="str">
            <x:v>DUCOM</x:v>
          </x:cell>
        </x:row>
        <x:row r="153">
          <x:cell r="A153" t="str">
            <x:v>10292557</x:v>
          </x:cell>
          <x:cell r="B153" t="str">
            <x:v>스켈치증폭기</x:v>
          </x:cell>
          <x:cell r="C153">
            <x:v>50</x:v>
          </x:cell>
          <x:cell r="D153" t="str">
            <x:v>RNC55H4990FM</x:v>
          </x:cell>
          <x:cell r="E153" t="str">
            <x:v>RESISTOR,FIXED,FILM</x:v>
          </x:cell>
          <x:cell r="F153" t="str">
            <x:v>EA</x:v>
          </x:cell>
          <x:cell r="G153" t="str">
            <x:v>C</x:v>
          </x:cell>
          <x:cell r="H153" t="str">
            <x:v>I</x:v>
          </x:cell>
          <x:cell r="I153">
            <x:v>1</x:v>
          </x:cell>
          <x:cell r="J153">
            <x:v>50</x:v>
          </x:cell>
          <x:cell r="K153">
            <x:v>51.020408163265309</x:v>
          </x:cell>
          <x:cell r="L153" t="str">
            <x:v>USS</x:v>
          </x:cell>
          <x:cell r="M153" t="str">
            <x:v>RNC55H4990FS</x:v>
          </x:cell>
          <x:cell r="O153">
            <x:v>51.020408163265309</x:v>
          </x:cell>
          <x:cell r="P153">
            <x:v>0.20000000000000001</x:v>
          </x:cell>
          <x:cell r="Q153">
            <x:v>10.204081632653063</x:v>
          </x:cell>
          <x:cell r="R153">
            <x:v>10.204081632653063</x:v>
          </x:cell>
          <x:cell r="T153">
            <x:v>0</x:v>
          </x:cell>
          <x:cell r="U153" t="str">
            <x:v>STK</x:v>
          </x:cell>
          <x:cell r="V153" t="str">
            <x:v>3</x:v>
          </x:cell>
          <x:cell r="W153">
            <x:v>37042</x:v>
          </x:cell>
          <x:cell r="X153">
            <x:v>37078</x:v>
          </x:cell>
          <x:cell r="Y153" t="str">
            <x:v>DUCOM</x:v>
          </x:cell>
        </x:row>
        <x:row r="154">
          <x:cell r="A154" t="str">
            <x:v>10292557</x:v>
          </x:cell>
          <x:cell r="B154" t="str">
            <x:v>스켈치증폭기</x:v>
          </x:cell>
          <x:cell r="C154">
            <x:v>50</x:v>
          </x:cell>
          <x:cell r="D154" t="str">
            <x:v>RNC55H4991FM</x:v>
          </x:cell>
          <x:cell r="E154" t="str">
            <x:v>RESISTOR 10183088-193</x:v>
          </x:cell>
          <x:cell r="F154" t="str">
            <x:v>EA</x:v>
          </x:cell>
          <x:cell r="G154" t="str">
            <x:v>C</x:v>
          </x:cell>
          <x:cell r="H154" t="str">
            <x:v>I</x:v>
          </x:cell>
          <x:cell r="I154">
            <x:v>1</x:v>
          </x:cell>
          <x:cell r="J154">
            <x:v>50</x:v>
          </x:cell>
          <x:cell r="K154">
            <x:v>51.020408163265309</x:v>
          </x:cell>
          <x:cell r="L154" t="str">
            <x:v>USS</x:v>
          </x:cell>
          <x:cell r="M154" t="str">
            <x:v>RNC55H4991FS</x:v>
          </x:cell>
          <x:cell r="O154">
            <x:v>51.020408163265309</x:v>
          </x:cell>
          <x:cell r="P154">
            <x:v>0.20000000000000001</x:v>
          </x:cell>
          <x:cell r="Q154">
            <x:v>10.204081632653063</x:v>
          </x:cell>
          <x:cell r="R154">
            <x:v>10.204081632653063</x:v>
          </x:cell>
          <x:cell r="T154">
            <x:v>0</x:v>
          </x:cell>
          <x:cell r="U154" t="str">
            <x:v>STK</x:v>
          </x:cell>
          <x:cell r="V154" t="str">
            <x:v>3</x:v>
          </x:cell>
          <x:cell r="W154">
            <x:v>37042</x:v>
          </x:cell>
          <x:cell r="X154">
            <x:v>37078</x:v>
          </x:cell>
          <x:cell r="Y154" t="str">
            <x:v>DUCOM</x:v>
          </x:cell>
        </x:row>
        <x:row r="155">
          <x:cell r="A155" t="str">
            <x:v>10292557</x:v>
          </x:cell>
          <x:cell r="B155" t="str">
            <x:v>스켈치증폭기</x:v>
          </x:cell>
          <x:cell r="C155">
            <x:v>50</x:v>
          </x:cell>
          <x:cell r="D155" t="str">
            <x:v>RNC55H6042FM</x:v>
          </x:cell>
          <x:cell r="E155" t="str">
            <x:v>RESISTOR</x:v>
          </x:cell>
          <x:cell r="F155" t="str">
            <x:v>EA</x:v>
          </x:cell>
          <x:cell r="G155" t="str">
            <x:v>C</x:v>
          </x:cell>
          <x:cell r="H155" t="str">
            <x:v>I</x:v>
          </x:cell>
          <x:cell r="I155">
            <x:v>1</x:v>
          </x:cell>
          <x:cell r="J155">
            <x:v>50</x:v>
          </x:cell>
          <x:cell r="K155">
            <x:v>51.020408163265309</x:v>
          </x:cell>
          <x:cell r="L155" t="str">
            <x:v>USS</x:v>
          </x:cell>
          <x:cell r="M155" t="str">
            <x:v>RNC55H6042FS</x:v>
          </x:cell>
          <x:cell r="O155">
            <x:v>51.020408163265309</x:v>
          </x:cell>
          <x:cell r="P155">
            <x:v>0.20000000000000001</x:v>
          </x:cell>
          <x:cell r="Q155">
            <x:v>10.204081632653063</x:v>
          </x:cell>
          <x:cell r="R155">
            <x:v>10.204081632653063</x:v>
          </x:cell>
          <x:cell r="T155">
            <x:v>0</x:v>
          </x:cell>
          <x:cell r="U155" t="str">
            <x:v>STK</x:v>
          </x:cell>
          <x:cell r="V155" t="str">
            <x:v>3</x:v>
          </x:cell>
          <x:cell r="W155">
            <x:v>37042</x:v>
          </x:cell>
          <x:cell r="X155">
            <x:v>37078</x:v>
          </x:cell>
          <x:cell r="Y155" t="str">
            <x:v>DUCOM</x:v>
          </x:cell>
        </x:row>
        <x:row r="156">
          <x:cell r="A156" t="str">
            <x:v>10292557</x:v>
          </x:cell>
          <x:cell r="B156" t="str">
            <x:v>스켈치증폭기</x:v>
          </x:cell>
          <x:cell r="C156">
            <x:v>50</x:v>
          </x:cell>
          <x:cell r="D156" t="str">
            <x:v>RNC55H8062FM</x:v>
          </x:cell>
          <x:cell r="E156" t="str">
            <x:v>RESISTOR,FIXED,FILM</x:v>
          </x:cell>
          <x:cell r="F156" t="str">
            <x:v>EA</x:v>
          </x:cell>
          <x:cell r="G156" t="str">
            <x:v>C</x:v>
          </x:cell>
          <x:cell r="H156" t="str">
            <x:v>I</x:v>
          </x:cell>
          <x:cell r="I156">
            <x:v>1</x:v>
          </x:cell>
          <x:cell r="J156">
            <x:v>50</x:v>
          </x:cell>
          <x:cell r="K156">
            <x:v>51.020408163265309</x:v>
          </x:cell>
          <x:cell r="L156" t="str">
            <x:v>USS</x:v>
          </x:cell>
          <x:cell r="M156" t="str">
            <x:v>RNC55H8062FS</x:v>
          </x:cell>
          <x:cell r="O156">
            <x:v>51.020408163265309</x:v>
          </x:cell>
          <x:cell r="P156">
            <x:v>0.20000000000000001</x:v>
          </x:cell>
          <x:cell r="Q156">
            <x:v>10.204081632653063</x:v>
          </x:cell>
          <x:cell r="R156">
            <x:v>10.204081632653063</x:v>
          </x:cell>
          <x:cell r="T156">
            <x:v>0</x:v>
          </x:cell>
          <x:cell r="U156" t="str">
            <x:v>STK</x:v>
          </x:cell>
          <x:cell r="V156" t="str">
            <x:v>3</x:v>
          </x:cell>
          <x:cell r="W156">
            <x:v>37042</x:v>
          </x:cell>
          <x:cell r="X156">
            <x:v>37078</x:v>
          </x:cell>
          <x:cell r="Y156" t="str">
            <x:v>DUCOM</x:v>
          </x:cell>
        </x:row>
        <x:row r="157">
          <x:cell r="A157" t="str">
            <x:v>10292557</x:v>
          </x:cell>
          <x:cell r="B157" t="str">
            <x:v>스켈치증폭기</x:v>
          </x:cell>
          <x:cell r="C157">
            <x:v>50</x:v>
          </x:cell>
          <x:cell r="D157" t="str">
            <x:v>RNC55H8251FM</x:v>
          </x:cell>
          <x:cell r="E157" t="str">
            <x:v>RESISTOR 10183088-214</x:v>
          </x:cell>
          <x:cell r="F157" t="str">
            <x:v>EA</x:v>
          </x:cell>
          <x:cell r="G157" t="str">
            <x:v>C</x:v>
          </x:cell>
          <x:cell r="H157" t="str">
            <x:v>I</x:v>
          </x:cell>
          <x:cell r="I157">
            <x:v>1</x:v>
          </x:cell>
          <x:cell r="J157">
            <x:v>50</x:v>
          </x:cell>
          <x:cell r="K157">
            <x:v>51.020408163265309</x:v>
          </x:cell>
          <x:cell r="L157" t="str">
            <x:v>USS</x:v>
          </x:cell>
          <x:cell r="M157" t="str">
            <x:v>RNC55H8251FS</x:v>
          </x:cell>
          <x:cell r="O157">
            <x:v>51.020408163265309</x:v>
          </x:cell>
          <x:cell r="P157">
            <x:v>0.20000000000000001</x:v>
          </x:cell>
          <x:cell r="Q157">
            <x:v>10.204081632653063</x:v>
          </x:cell>
          <x:cell r="R157">
            <x:v>10.204081632653063</x:v>
          </x:cell>
          <x:cell r="T157">
            <x:v>0</x:v>
          </x:cell>
          <x:cell r="U157" t="str">
            <x:v>STK</x:v>
          </x:cell>
          <x:cell r="V157" t="str">
            <x:v>3</x:v>
          </x:cell>
          <x:cell r="W157">
            <x:v>37042</x:v>
          </x:cell>
          <x:cell r="X157">
            <x:v>37078</x:v>
          </x:cell>
          <x:cell r="Y157" t="str">
            <x:v>DUCOM</x:v>
          </x:cell>
        </x:row>
        <x:row r="158">
          <x:cell r="A158" t="str">
            <x:v>10292557</x:v>
          </x:cell>
          <x:cell r="B158" t="str">
            <x:v>스켈치증폭기</x:v>
          </x:cell>
          <x:cell r="C158">
            <x:v>50</x:v>
          </x:cell>
          <x:cell r="D158" t="str">
            <x:v>RTH22ES272J</x:v>
          </x:cell>
          <x:cell r="E158" t="str">
            <x:v>RES FIXED FILM</x:v>
          </x:cell>
          <x:cell r="F158" t="str">
            <x:v>EA</x:v>
          </x:cell>
          <x:cell r="G158" t="str">
            <x:v>C</x:v>
          </x:cell>
          <x:cell r="H158" t="str">
            <x:v>I</x:v>
          </x:cell>
          <x:cell r="I158">
            <x:v>1</x:v>
          </x:cell>
          <x:cell r="J158">
            <x:v>50</x:v>
          </x:cell>
          <x:cell r="K158">
            <x:v>51.020408163265309</x:v>
          </x:cell>
          <x:cell r="L158" t="str">
            <x:v>USS</x:v>
          </x:cell>
          <x:cell r="O158">
            <x:v>51.020408163265309</x:v>
          </x:cell>
          <x:cell r="P158">
            <x:v>9.9100000000000001</x:v>
          </x:cell>
          <x:cell r="Q158">
            <x:v>505.61224489795921</x:v>
          </x:cell>
          <x:cell r="R158">
            <x:v>505.61224489795921</x:v>
          </x:cell>
          <x:cell r="T158">
            <x:v>0</x:v>
          </x:cell>
          <x:cell r="U158" t="str">
            <x:v>STK</x:v>
          </x:cell>
          <x:cell r="V158" t="str">
            <x:v>3</x:v>
          </x:cell>
          <x:cell r="W158">
            <x:v>37042</x:v>
          </x:cell>
          <x:cell r="X158">
            <x:v>37078</x:v>
          </x:cell>
          <x:cell r="Y158" t="str">
            <x:v>DUCOM</x:v>
          </x:cell>
        </x:row>
        <x:row r="159">
          <x:cell r="A159" t="str">
            <x:v>10292557</x:v>
          </x:cell>
          <x:cell r="B159" t="str">
            <x:v>스켈치증폭기</x:v>
          </x:cell>
          <x:cell r="C159">
            <x:v>50</x:v>
          </x:cell>
          <x:cell r="D159" t="str">
            <x:v>10292563</x:v>
          </x:cell>
          <x:cell r="E159" t="str">
            <x:v>PWB,45X35.3,2SIDE,1OZ,T1.6GOLD</x:v>
          </x:cell>
          <x:cell r="F159" t="str">
            <x:v>EA</x:v>
          </x:cell>
          <x:cell r="G159" t="str">
            <x:v>C</x:v>
          </x:cell>
          <x:cell r="H159" t="str">
            <x:v>D</x:v>
          </x:cell>
          <x:cell r="I159">
            <x:v>1</x:v>
          </x:cell>
          <x:cell r="J159">
            <x:v>50</x:v>
          </x:cell>
          <x:cell r="K159">
            <x:v>51.020408163265309</x:v>
          </x:cell>
          <x:cell r="L159" t="str">
            <x:v>WON</x:v>
          </x:cell>
          <x:cell r="O159">
            <x:v>51.020408163265309</x:v>
          </x:cell>
          <x:cell r="P159">
            <x:v>16000</x:v>
          </x:cell>
          <x:cell r="S159">
            <x:v>800000</x:v>
          </x:cell>
          <x:cell r="T159">
            <x:v>0</x:v>
          </x:cell>
          <x:cell r="U159">
            <x:v>4</x:v>
          </x:cell>
          <x:cell r="V159">
            <x:v>4</x:v>
          </x:cell>
          <x:cell r="W159">
            <x:v>37042</x:v>
          </x:cell>
          <x:cell r="X159">
            <x:v>37085</x:v>
          </x:cell>
        </x:row>
        <x:row r="160">
          <x:cell r="A160" t="str">
            <x:v>10292557</x:v>
          </x:cell>
          <x:cell r="B160" t="str">
            <x:v>스켈치증폭기</x:v>
          </x:cell>
          <x:cell r="C160">
            <x:v>50</x:v>
          </x:cell>
          <x:cell r="D160" t="str">
            <x:v>10292564</x:v>
          </x:cell>
          <x:cell r="E160" t="str">
            <x:v>PWB,45X40,2SIDE,1OZ,T1.6</x:v>
          </x:cell>
          <x:cell r="F160" t="str">
            <x:v>EA</x:v>
          </x:cell>
          <x:cell r="G160" t="str">
            <x:v>C</x:v>
          </x:cell>
          <x:cell r="H160" t="str">
            <x:v>D</x:v>
          </x:cell>
          <x:cell r="I160">
            <x:v>1</x:v>
          </x:cell>
          <x:cell r="J160">
            <x:v>50</x:v>
          </x:cell>
          <x:cell r="K160">
            <x:v>51.020408163265309</x:v>
          </x:cell>
          <x:cell r="L160" t="str">
            <x:v>WON</x:v>
          </x:cell>
          <x:cell r="O160">
            <x:v>51.020408163265309</x:v>
          </x:cell>
          <x:cell r="P160">
            <x:v>15000</x:v>
          </x:cell>
          <x:cell r="S160">
            <x:v>750000</x:v>
          </x:cell>
          <x:cell r="T160">
            <x:v>0</x:v>
          </x:cell>
          <x:cell r="U160">
            <x:v>4</x:v>
          </x:cell>
          <x:cell r="V160">
            <x:v>4</x:v>
          </x:cell>
          <x:cell r="W160">
            <x:v>37042</x:v>
          </x:cell>
          <x:cell r="X160">
            <x:v>37085</x:v>
          </x:cell>
        </x:row>
        <x:row r="161">
          <x:cell r="A161" t="str">
            <x:v>10292557</x:v>
          </x:cell>
          <x:cell r="B161" t="str">
            <x:v>스켈치증폭기</x:v>
          </x:cell>
          <x:cell r="C161">
            <x:v>50</x:v>
          </x:cell>
          <x:cell r="D161" t="str">
            <x:v>GS8606028</x:v>
          </x:cell>
          <x:cell r="E161" t="str">
            <x:v>CASE</x:v>
          </x:cell>
          <x:cell r="F161" t="str">
            <x:v>EA</x:v>
          </x:cell>
          <x:cell r="G161" t="str">
            <x:v>C</x:v>
          </x:cell>
          <x:cell r="H161" t="str">
            <x:v>D</x:v>
          </x:cell>
          <x:cell r="I161">
            <x:v>1</x:v>
          </x:cell>
          <x:cell r="J161">
            <x:v>50</x:v>
          </x:cell>
          <x:cell r="K161">
            <x:v>51.020408163265309</x:v>
          </x:cell>
          <x:cell r="L161" t="str">
            <x:v>WON</x:v>
          </x:cell>
          <x:cell r="O161">
            <x:v>51.020408163265309</x:v>
          </x:cell>
          <x:cell r="P161">
            <x:v>6100</x:v>
          </x:cell>
          <x:cell r="S161">
            <x:v>305000</x:v>
          </x:cell>
          <x:cell r="T161">
            <x:v>0</x:v>
          </x:cell>
          <x:cell r="U161">
            <x:v>4</x:v>
          </x:cell>
          <x:cell r="V161">
            <x:v>4</x:v>
          </x:cell>
          <x:cell r="W161">
            <x:v>37042</x:v>
          </x:cell>
          <x:cell r="X161">
            <x:v>37085</x:v>
          </x:cell>
        </x:row>
        <x:row r="162">
          <x:cell r="A162" t="str">
            <x:v>10292557</x:v>
          </x:cell>
          <x:cell r="B162" t="str">
            <x:v>스켈치증폭기</x:v>
          </x:cell>
          <x:cell r="C162">
            <x:v>50</x:v>
          </x:cell>
          <x:cell r="D162" t="str">
            <x:v>GS8606029</x:v>
          </x:cell>
          <x:cell r="E162" t="str">
            <x:v>COVER</x:v>
          </x:cell>
          <x:cell r="F162" t="str">
            <x:v>EA</x:v>
          </x:cell>
          <x:cell r="G162" t="str">
            <x:v>C</x:v>
          </x:cell>
          <x:cell r="H162" t="str">
            <x:v>D</x:v>
          </x:cell>
          <x:cell r="I162">
            <x:v>1</x:v>
          </x:cell>
          <x:cell r="J162">
            <x:v>50</x:v>
          </x:cell>
          <x:cell r="K162">
            <x:v>51.020408163265309</x:v>
          </x:cell>
          <x:cell r="L162" t="str">
            <x:v>WON</x:v>
          </x:cell>
          <x:cell r="O162">
            <x:v>51.020408163265309</x:v>
          </x:cell>
          <x:cell r="P162">
            <x:v>2600</x:v>
          </x:cell>
          <x:cell r="S162">
            <x:v>130000</x:v>
          </x:cell>
          <x:cell r="T162">
            <x:v>0</x:v>
          </x:cell>
          <x:cell r="U162">
            <x:v>4</x:v>
          </x:cell>
          <x:cell r="V162">
            <x:v>4</x:v>
          </x:cell>
          <x:cell r="W162">
            <x:v>37042</x:v>
          </x:cell>
          <x:cell r="X162">
            <x:v>37085</x:v>
          </x:cell>
        </x:row>
        <x:row r="163">
          <x:cell r="A163" t="str">
            <x:v>10673269 합계</x:v>
          </x:cell>
          <x:cell r="C163">
            <x:v>12</x:v>
          </x:cell>
          <x:cell r="L163" t="str">
            <x:v>USS</x:v>
          </x:cell>
          <x:cell r="Q163">
            <x:v>142.0408163265306</x:v>
          </x:cell>
          <x:cell r="R163">
            <x:v>142.0408163265306</x:v>
          </x:cell>
          <x:cell r="S163">
            <x:v>944160</x:v>
          </x:cell>
          <x:cell r="T163">
            <x:v>0</x:v>
          </x:cell>
          <x:cell r="Z163">
            <x:v>1</x:v>
          </x:cell>
          <x:cell r="AA163" t="str">
            <x:v>A</x:v>
          </x:cell>
        </x:row>
        <x:row r="164">
          <x:cell r="A164" t="str">
            <x:v>10673269</x:v>
          </x:cell>
          <x:cell r="B164" t="str">
            <x:v>변압기,전력용</x:v>
          </x:cell>
          <x:cell r="C164">
            <x:v>12</x:v>
          </x:cell>
          <x:cell r="D164" t="str">
            <x:v>1121R-50</x:v>
          </x:cell>
          <x:cell r="E164" t="str">
            <x:v>PIN (1.5X15MM)</x:v>
          </x:cell>
          <x:cell r="F164" t="str">
            <x:v>EA</x:v>
          </x:cell>
          <x:cell r="G164" t="str">
            <x:v>C</x:v>
          </x:cell>
          <x:cell r="H164" t="str">
            <x:v>I</x:v>
          </x:cell>
          <x:cell r="I164">
            <x:v>8</x:v>
          </x:cell>
          <x:cell r="J164">
            <x:v>96</x:v>
          </x:cell>
          <x:cell r="K164">
            <x:v>97.959183673469383</x:v>
          </x:cell>
          <x:cell r="L164" t="str">
            <x:v>USS</x:v>
          </x:cell>
          <x:cell r="O164">
            <x:v>97.959183673469383</x:v>
          </x:cell>
          <x:cell r="P164">
            <x:v>1.45</x:v>
          </x:cell>
          <x:cell r="Q164">
            <x:v>142.0408163265306</x:v>
          </x:cell>
          <x:cell r="R164">
            <x:v>142.0408163265306</x:v>
          </x:cell>
          <x:cell r="T164">
            <x:v>0</x:v>
          </x:cell>
          <x:cell r="V164" t="str">
            <x:v/>
          </x:cell>
          <x:cell r="W164">
            <x:v>37042</x:v>
          </x:cell>
          <x:cell r="X164" t="e">
            <x:v>#VALUE!</x:v>
          </x:cell>
          <x:cell r="Z164" t="str">
            <x:v>X</x:v>
          </x:cell>
          <x:cell r="AB164" t="str">
            <x:v>NEED MAKER INFO.</x:v>
          </x:cell>
        </x:row>
        <x:row r="165">
          <x:cell r="A165" t="str">
            <x:v>10673269</x:v>
          </x:cell>
          <x:cell r="B165" t="str">
            <x:v>변압기,전력용</x:v>
          </x:cell>
          <x:cell r="C165">
            <x:v>12</x:v>
          </x:cell>
          <x:cell r="D165" t="str">
            <x:v>10673269-1</x:v>
          </x:cell>
          <x:cell r="E165" t="str">
            <x:v>TRANSFORMER MZ</x:v>
          </x:cell>
          <x:cell r="F165" t="str">
            <x:v>EA</x:v>
          </x:cell>
          <x:cell r="G165" t="str">
            <x:v>C</x:v>
          </x:cell>
          <x:cell r="H165" t="str">
            <x:v>D</x:v>
          </x:cell>
          <x:cell r="I165">
            <x:v>1</x:v>
          </x:cell>
          <x:cell r="J165">
            <x:v>12</x:v>
          </x:cell>
          <x:cell r="K165">
            <x:v>12.244897959183673</x:v>
          </x:cell>
          <x:cell r="L165" t="str">
            <x:v>WON</x:v>
          </x:cell>
          <x:cell r="O165">
            <x:v>12.244897959183673</x:v>
          </x:cell>
          <x:cell r="P165">
            <x:v>53000</x:v>
          </x:cell>
          <x:cell r="S165">
            <x:v>636000</x:v>
          </x:cell>
          <x:cell r="T165">
            <x:v>0</x:v>
          </x:cell>
          <x:cell r="U165">
            <x:v>4</x:v>
          </x:cell>
          <x:cell r="V165">
            <x:v>4</x:v>
          </x:cell>
          <x:cell r="W165">
            <x:v>37042</x:v>
          </x:cell>
          <x:cell r="X165">
            <x:v>37085</x:v>
          </x:cell>
        </x:row>
        <x:row r="166">
          <x:cell r="A166" t="str">
            <x:v>10673269</x:v>
          </x:cell>
          <x:cell r="B166" t="str">
            <x:v>변압기,전력용</x:v>
          </x:cell>
          <x:cell r="C166">
            <x:v>12</x:v>
          </x:cell>
          <x:cell r="D166" t="str">
            <x:v>ED-95</x:v>
          </x:cell>
          <x:cell r="E166" t="str">
            <x:v>COMPOUND,MOLD, JEONG-DO EPOXY</x:v>
          </x:cell>
          <x:cell r="F166" t="str">
            <x:v>KG</x:v>
          </x:cell>
          <x:cell r="G166" t="str">
            <x:v>C</x:v>
          </x:cell>
          <x:cell r="H166" t="str">
            <x:v>D</x:v>
          </x:cell>
          <x:cell r="I166">
            <x:v>1</x:v>
          </x:cell>
          <x:cell r="J166">
            <x:v>12</x:v>
          </x:cell>
          <x:cell r="K166">
            <x:v>12.244897959183673</x:v>
          </x:cell>
          <x:cell r="L166" t="str">
            <x:v>WON</x:v>
          </x:cell>
          <x:cell r="O166">
            <x:v>12.244897959183673</x:v>
          </x:cell>
          <x:cell r="P166">
            <x:v>6500</x:v>
          </x:cell>
          <x:cell r="S166">
            <x:v>78000</x:v>
          </x:cell>
          <x:cell r="T166">
            <x:v>0</x:v>
          </x:cell>
          <x:cell r="U166">
            <x:v>4</x:v>
          </x:cell>
          <x:cell r="V166">
            <x:v>4</x:v>
          </x:cell>
          <x:cell r="W166">
            <x:v>37042</x:v>
          </x:cell>
          <x:cell r="X166">
            <x:v>37085</x:v>
          </x:cell>
        </x:row>
        <x:row r="167">
          <x:cell r="A167" t="str">
            <x:v>10673269</x:v>
          </x:cell>
          <x:cell r="B167" t="str">
            <x:v>변압기,전력용</x:v>
          </x:cell>
          <x:cell r="C167">
            <x:v>12</x:v>
          </x:cell>
          <x:cell r="D167" t="str">
            <x:v>GS8605012</x:v>
          </x:cell>
          <x:cell r="E167" t="str">
            <x:v>TERMINAL BOARD (EPOXY)</x:v>
          </x:cell>
          <x:cell r="F167" t="str">
            <x:v>EA</x:v>
          </x:cell>
          <x:cell r="G167" t="str">
            <x:v>C</x:v>
          </x:cell>
          <x:cell r="H167" t="str">
            <x:v>D</x:v>
          </x:cell>
          <x:cell r="I167">
            <x:v>1</x:v>
          </x:cell>
          <x:cell r="J167">
            <x:v>12</x:v>
          </x:cell>
          <x:cell r="K167">
            <x:v>12.244897959183673</x:v>
          </x:cell>
          <x:cell r="L167" t="str">
            <x:v>WON</x:v>
          </x:cell>
          <x:cell r="O167">
            <x:v>12.244897959183673</x:v>
          </x:cell>
          <x:cell r="P167">
            <x:v>12400</x:v>
          </x:cell>
          <x:cell r="S167">
            <x:v>148800</x:v>
          </x:cell>
          <x:cell r="T167">
            <x:v>0</x:v>
          </x:cell>
          <x:cell r="U167">
            <x:v>4</x:v>
          </x:cell>
          <x:cell r="V167">
            <x:v>4</x:v>
          </x:cell>
          <x:cell r="W167">
            <x:v>37042</x:v>
          </x:cell>
          <x:cell r="X167">
            <x:v>37085</x:v>
          </x:cell>
        </x:row>
        <x:row r="168">
          <x:cell r="A168" t="str">
            <x:v>10673269</x:v>
          </x:cell>
          <x:cell r="B168" t="str">
            <x:v>변압기,전력용</x:v>
          </x:cell>
          <x:cell r="C168">
            <x:v>12</x:v>
          </x:cell>
          <x:cell r="D168" t="str">
            <x:v>GS8606030</x:v>
          </x:cell>
          <x:cell r="E168" t="str">
            <x:v>CASE</x:v>
          </x:cell>
          <x:cell r="F168" t="str">
            <x:v>EA</x:v>
          </x:cell>
          <x:cell r="G168" t="str">
            <x:v>C</x:v>
          </x:cell>
          <x:cell r="H168" t="str">
            <x:v>D</x:v>
          </x:cell>
          <x:cell r="I168">
            <x:v>1</x:v>
          </x:cell>
          <x:cell r="J168">
            <x:v>12</x:v>
          </x:cell>
          <x:cell r="K168">
            <x:v>12.244897959183673</x:v>
          </x:cell>
          <x:cell r="L168" t="str">
            <x:v>WON</x:v>
          </x:cell>
          <x:cell r="O168">
            <x:v>12.244897959183673</x:v>
          </x:cell>
          <x:cell r="P168">
            <x:v>6780</x:v>
          </x:cell>
          <x:cell r="S168">
            <x:v>81360</x:v>
          </x:cell>
          <x:cell r="T168">
            <x:v>0</x:v>
          </x:cell>
          <x:cell r="U168">
            <x:v>4</x:v>
          </x:cell>
          <x:cell r="V168">
            <x:v>4</x:v>
          </x:cell>
          <x:cell r="W168">
            <x:v>37042</x:v>
          </x:cell>
          <x:cell r="X168">
            <x:v>37085</x:v>
          </x:cell>
        </x:row>
        <x:row r="169">
          <x:cell r="A169" t="str">
            <x:v>11510104 합계</x:v>
          </x:cell>
          <x:cell r="C169">
            <x:v>34</x:v>
          </x:cell>
          <x:cell r="L169" t="str">
            <x:v>USS</x:v>
          </x:cell>
          <x:cell r="Q169">
            <x:v>21155.740217142848</x:v>
          </x:cell>
          <x:cell r="R169">
            <x:v>19786.167587755095</x:v>
          </x:cell>
          <x:cell r="S169">
            <x:v>1113466</x:v>
          </x:cell>
          <x:cell r="T169">
            <x:v>1369.5726293877553</x:v>
          </x:cell>
          <x:cell r="Z169">
            <x:v>3</x:v>
          </x:cell>
          <x:cell r="AA169" t="str">
            <x:v>A</x:v>
          </x:cell>
        </x:row>
        <x:row r="170">
          <x:cell r="A170" t="str">
            <x:v>11510104</x:v>
          </x:cell>
          <x:cell r="B170" t="str">
            <x:v>증폭기</x:v>
          </x:cell>
          <x:cell r="C170">
            <x:v>34</x:v>
          </x:cell>
          <x:cell r="D170" t="str">
            <x:v>09-8090-2-03</x:v>
          </x:cell>
          <x:cell r="E170" t="str">
            <x:v>PC PINS CONCORD</x:v>
          </x:cell>
          <x:cell r="F170" t="str">
            <x:v>EA</x:v>
          </x:cell>
          <x:cell r="G170" t="str">
            <x:v>C</x:v>
          </x:cell>
          <x:cell r="H170" t="str">
            <x:v>I</x:v>
          </x:cell>
          <x:cell r="I170">
            <x:v>24</x:v>
          </x:cell>
          <x:cell r="J170">
            <x:v>816</x:v>
          </x:cell>
          <x:cell r="K170">
            <x:v>832.65306122448976</x:v>
          </x:cell>
          <x:cell r="L170" t="str">
            <x:v>USS</x:v>
          </x:cell>
          <x:cell r="O170">
            <x:v>832.65306122448976</x:v>
          </x:cell>
          <x:cell r="P170">
            <x:v>0.75</x:v>
          </x:cell>
          <x:cell r="Q170">
            <x:v>624.48979591836735</x:v>
          </x:cell>
          <x:cell r="R170">
            <x:v>624.48979591836735</x:v>
          </x:cell>
          <x:cell r="T170">
            <x:v>0</x:v>
          </x:cell>
          <x:cell r="U170" t="str">
            <x:v>3-4WKS</x:v>
          </x:cell>
          <x:cell r="V170">
            <x:v>4</x:v>
          </x:cell>
          <x:cell r="W170">
            <x:v>37042</x:v>
          </x:cell>
          <x:cell r="X170">
            <x:v>37085</x:v>
          </x:cell>
          <x:cell r="Y170" t="str">
            <x:v>DUCOM</x:v>
          </x:cell>
        </x:row>
        <x:row r="171">
          <x:cell r="A171" t="str">
            <x:v>11510104</x:v>
          </x:cell>
          <x:cell r="B171" t="str">
            <x:v>증폭기</x:v>
          </x:cell>
          <x:cell r="C171">
            <x:v>34</x:v>
          </x:cell>
          <x:cell r="D171" t="str">
            <x:v>100-200-13-18</x:v>
          </x:cell>
          <x:cell r="E171" t="str">
            <x:v>CLIP,SPRING</x:v>
          </x:cell>
          <x:cell r="F171" t="str">
            <x:v>EA</x:v>
          </x:cell>
          <x:cell r="G171" t="str">
            <x:v>C</x:v>
          </x:cell>
          <x:cell r="H171" t="str">
            <x:v>I</x:v>
          </x:cell>
          <x:cell r="I171">
            <x:v>2</x:v>
          </x:cell>
          <x:cell r="J171">
            <x:v>68</x:v>
          </x:cell>
          <x:cell r="K171">
            <x:v>69.387755102040813</x:v>
          </x:cell>
          <x:cell r="L171" t="str">
            <x:v>USS</x:v>
          </x:cell>
          <x:cell r="O171">
            <x:v>69.387755102040813</x:v>
          </x:cell>
          <x:cell r="P171">
            <x:v>14.949999999999999</x:v>
          </x:cell>
          <x:cell r="Q171">
            <x:v>1037.3469387755101</x:v>
          </x:cell>
          <x:cell r="R171">
            <x:v>1037.3469387755101</x:v>
          </x:cell>
          <x:cell r="T171">
            <x:v>0</x:v>
          </x:cell>
          <x:cell r="U171" t="str">
            <x:v>STK</x:v>
          </x:cell>
          <x:cell r="V171" t="str">
            <x:v>3</x:v>
          </x:cell>
          <x:cell r="W171">
            <x:v>37042</x:v>
          </x:cell>
          <x:cell r="X171">
            <x:v>37078</x:v>
          </x:cell>
          <x:cell r="Y171" t="str">
            <x:v>DUCOM</x:v>
          </x:cell>
        </x:row>
        <x:row r="172">
          <x:cell r="A172" t="str">
            <x:v>11510104</x:v>
          </x:cell>
          <x:cell r="B172" t="str">
            <x:v>증폭기</x:v>
          </x:cell>
          <x:cell r="C172">
            <x:v>34</x:v>
          </x:cell>
          <x:cell r="D172" t="str">
            <x:v>10549120</x:v>
          </x:cell>
          <x:cell r="E172" t="str">
            <x:v>SILGARD 184</x:v>
          </x:cell>
          <x:cell r="F172" t="str">
            <x:v>LB</x:v>
          </x:cell>
          <x:cell r="G172" t="str">
            <x:v>C</x:v>
          </x:cell>
          <x:cell r="H172" t="str">
            <x:v>I</x:v>
          </x:cell>
          <x:cell r="I172">
            <x:v>0.05</x:v>
          </x:cell>
          <x:cell r="J172">
            <x:v>1.7</x:v>
          </x:cell>
          <x:cell r="K172">
            <x:v>1.7350000000000001</x:v>
          </x:cell>
          <x:cell r="L172" t="str">
            <x:v>USS</x:v>
          </x:cell>
          <x:cell r="N172" t="str">
            <x:v>*</x:v>
          </x:cell>
          <x:cell r="O172">
            <x:v>1.7350000000000001</x:v>
          </x:cell>
          <x:cell r="P172">
            <x:v>32.119999999999997</x:v>
          </x:cell>
          <x:cell r="Q172">
            <x:v>55.728200000000001</x:v>
          </x:cell>
          <x:cell r="R172">
            <x:v>55.728200000000001</x:v>
          </x:cell>
          <x:cell r="T172">
            <x:v>0</x:v>
          </x:cell>
          <x:cell r="U172" t="str">
            <x:v>STK</x:v>
          </x:cell>
          <x:cell r="V172" t="str">
            <x:v>3</x:v>
          </x:cell>
          <x:cell r="W172">
            <x:v>37042</x:v>
          </x:cell>
          <x:cell r="X172">
            <x:v>37078</x:v>
          </x:cell>
          <x:cell r="Y172" t="str">
            <x:v>DUCOM</x:v>
          </x:cell>
        </x:row>
        <x:row r="173">
          <x:cell r="A173" t="str">
            <x:v>11510104</x:v>
          </x:cell>
          <x:cell r="B173" t="str">
            <x:v>증폭기</x:v>
          </x:cell>
          <x:cell r="C173">
            <x:v>34</x:v>
          </x:cell>
          <x:cell r="D173" t="str">
            <x:v>10668674</x:v>
          </x:cell>
          <x:cell r="E173" t="str">
            <x:v>I.C MC1554G</x:v>
          </x:cell>
          <x:cell r="F173" t="str">
            <x:v>EA</x:v>
          </x:cell>
          <x:cell r="G173" t="str">
            <x:v>C</x:v>
          </x:cell>
          <x:cell r="H173" t="str">
            <x:v>I</x:v>
          </x:cell>
          <x:cell r="I173">
            <x:v>2</x:v>
          </x:cell>
          <x:cell r="J173">
            <x:v>68</x:v>
          </x:cell>
          <x:cell r="K173">
            <x:v>69.387755102040813</x:v>
          </x:cell>
          <x:cell r="L173" t="str">
            <x:v>USS</x:v>
          </x:cell>
          <x:cell r="O173">
            <x:v>69.387755102040813</x:v>
          </x:cell>
          <x:cell r="P173">
            <x:v>56.25</x:v>
          </x:cell>
          <x:cell r="Q173">
            <x:v>3903.0612244897957</x:v>
          </x:cell>
          <x:cell r="R173">
            <x:v>3903.0612244897957</x:v>
          </x:cell>
          <x:cell r="T173">
            <x:v>0</x:v>
          </x:cell>
          <x:cell r="V173" t="str">
            <x:v/>
          </x:cell>
          <x:cell r="W173">
            <x:v>37042</x:v>
          </x:cell>
          <x:cell r="X173" t="e">
            <x:v>#VALUE!</x:v>
          </x:cell>
          <x:cell r="Z173" t="str">
            <x:v>X</x:v>
          </x:cell>
          <x:cell r="AA173" t="str">
            <x:v>A</x:v>
          </x:cell>
          <x:cell r="AB173" t="str">
            <x:v>OBSOLETED. NO STK.</x:v>
          </x:cell>
        </x:row>
        <x:row r="174">
          <x:cell r="A174" t="str">
            <x:v>11510104</x:v>
          </x:cell>
          <x:cell r="B174" t="str">
            <x:v>증폭기</x:v>
          </x:cell>
          <x:cell r="C174">
            <x:v>34</x:v>
          </x:cell>
          <x:cell r="D174" t="str">
            <x:v>1N457A</x:v>
          </x:cell>
          <x:cell r="E174" t="str">
            <x:v>DIODE,1N457A</x:v>
          </x:cell>
          <x:cell r="F174" t="str">
            <x:v>EA</x:v>
          </x:cell>
          <x:cell r="G174" t="str">
            <x:v>C</x:v>
          </x:cell>
          <x:cell r="H174" t="str">
            <x:v>I</x:v>
          </x:cell>
          <x:cell r="I174">
            <x:v>2</x:v>
          </x:cell>
          <x:cell r="J174">
            <x:v>68</x:v>
          </x:cell>
          <x:cell r="K174">
            <x:v>69.387755102040813</x:v>
          </x:cell>
          <x:cell r="L174" t="str">
            <x:v>USS</x:v>
          </x:cell>
          <x:cell r="O174">
            <x:v>69.387755102040813</x:v>
          </x:cell>
          <x:cell r="P174">
            <x:v>0.14999999999999999</x:v>
          </x:cell>
          <x:cell r="Q174">
            <x:v>10.408163265306122</x:v>
          </x:cell>
          <x:cell r="R174">
            <x:v>10.408163265306122</x:v>
          </x:cell>
          <x:cell r="T174">
            <x:v>0</x:v>
          </x:cell>
          <x:cell r="U174" t="str">
            <x:v>STK</x:v>
          </x:cell>
          <x:cell r="V174" t="str">
            <x:v>3</x:v>
          </x:cell>
          <x:cell r="W174">
            <x:v>37042</x:v>
          </x:cell>
          <x:cell r="X174">
            <x:v>37078</x:v>
          </x:cell>
          <x:cell r="Y174" t="str">
            <x:v>DUCOM</x:v>
          </x:cell>
        </x:row>
        <x:row r="175">
          <x:cell r="A175" t="str">
            <x:v>11510104</x:v>
          </x:cell>
          <x:cell r="B175" t="str">
            <x:v>증폭기</x:v>
          </x:cell>
          <x:cell r="C175">
            <x:v>34</x:v>
          </x:cell>
          <x:cell r="D175" t="str">
            <x:v>1N4743A</x:v>
          </x:cell>
          <x:cell r="E175" t="str">
            <x:v>DIODE, ZENER(13V)</x:v>
          </x:cell>
          <x:cell r="F175" t="str">
            <x:v>EA</x:v>
          </x:cell>
          <x:cell r="G175" t="str">
            <x:v>C</x:v>
          </x:cell>
          <x:cell r="H175" t="str">
            <x:v>I</x:v>
          </x:cell>
          <x:cell r="I175">
            <x:v>1</x:v>
          </x:cell>
          <x:cell r="J175">
            <x:v>34</x:v>
          </x:cell>
          <x:cell r="K175">
            <x:v>34.693877551020407</x:v>
          </x:cell>
          <x:cell r="L175" t="str">
            <x:v>USS</x:v>
          </x:cell>
          <x:cell r="O175">
            <x:v>34.693877551020407</x:v>
          </x:cell>
          <x:cell r="P175">
            <x:v>0.10000000000000001</x:v>
          </x:cell>
          <x:cell r="Q175">
            <x:v>3.4693877551020407</x:v>
          </x:cell>
          <x:cell r="R175">
            <x:v>3.4693877551020407</x:v>
          </x:cell>
          <x:cell r="T175">
            <x:v>0</x:v>
          </x:cell>
          <x:cell r="U175" t="str">
            <x:v>STK</x:v>
          </x:cell>
          <x:cell r="V175" t="str">
            <x:v>3</x:v>
          </x:cell>
          <x:cell r="W175">
            <x:v>37042</x:v>
          </x:cell>
          <x:cell r="X175">
            <x:v>37078</x:v>
          </x:cell>
          <x:cell r="Y175" t="str">
            <x:v>DUCOM</x:v>
          </x:cell>
        </x:row>
        <x:row r="176">
          <x:cell r="A176" t="str">
            <x:v>11510104</x:v>
          </x:cell>
          <x:cell r="B176" t="str">
            <x:v>증폭기</x:v>
          </x:cell>
          <x:cell r="C176">
            <x:v>34</x:v>
          </x:cell>
          <x:cell r="D176" t="str">
            <x:v>1N914</x:v>
          </x:cell>
          <x:cell r="E176" t="str">
            <x:v>DIODE,TI</x:v>
          </x:cell>
          <x:cell r="F176" t="str">
            <x:v>EA</x:v>
          </x:cell>
          <x:cell r="G176" t="str">
            <x:v>C</x:v>
          </x:cell>
          <x:cell r="H176" t="str">
            <x:v>I</x:v>
          </x:cell>
          <x:cell r="I176">
            <x:v>6</x:v>
          </x:cell>
          <x:cell r="J176">
            <x:v>204</x:v>
          </x:cell>
          <x:cell r="K176">
            <x:v>208.16326530612244</x:v>
          </x:cell>
          <x:cell r="L176" t="str">
            <x:v>USS</x:v>
          </x:cell>
          <x:cell r="M176" t="str">
            <x:v>JAN1N914</x:v>
          </x:cell>
          <x:cell r="O176">
            <x:v>208.16326530612244</x:v>
          </x:cell>
          <x:cell r="P176">
            <x:v>0.25</x:v>
          </x:cell>
          <x:cell r="Q176">
            <x:v>52.04081632653061</x:v>
          </x:cell>
          <x:cell r="R176">
            <x:v>52.04081632653061</x:v>
          </x:cell>
          <x:cell r="T176">
            <x:v>0</x:v>
          </x:cell>
          <x:cell r="U176" t="str">
            <x:v>STK</x:v>
          </x:cell>
          <x:cell r="V176" t="str">
            <x:v>3</x:v>
          </x:cell>
          <x:cell r="W176">
            <x:v>37042</x:v>
          </x:cell>
          <x:cell r="X176">
            <x:v>37078</x:v>
          </x:cell>
          <x:cell r="Y176" t="str">
            <x:v>DUCOM</x:v>
          </x:cell>
        </x:row>
        <x:row r="177">
          <x:cell r="A177" t="str">
            <x:v>11510104</x:v>
          </x:cell>
          <x:cell r="B177" t="str">
            <x:v>증폭기</x:v>
          </x:cell>
          <x:cell r="C177">
            <x:v>34</x:v>
          </x:cell>
          <x:cell r="D177" t="str">
            <x:v>2N2405</x:v>
          </x:cell>
          <x:cell r="E177" t="str">
            <x:v>TR,FAIRCHILD</x:v>
          </x:cell>
          <x:cell r="F177" t="str">
            <x:v>EA</x:v>
          </x:cell>
          <x:cell r="G177" t="str">
            <x:v>C</x:v>
          </x:cell>
          <x:cell r="H177" t="str">
            <x:v>I</x:v>
          </x:cell>
          <x:cell r="I177">
            <x:v>3</x:v>
          </x:cell>
          <x:cell r="J177">
            <x:v>102</x:v>
          </x:cell>
          <x:cell r="K177">
            <x:v>104.08163265306122</x:v>
          </x:cell>
          <x:cell r="L177" t="str">
            <x:v>USS</x:v>
          </x:cell>
          <x:cell r="O177">
            <x:v>104.08163265306122</x:v>
          </x:cell>
          <x:cell r="P177">
            <x:v>0.93000000000000005</x:v>
          </x:cell>
          <x:cell r="Q177">
            <x:v>96.795918367346943</x:v>
          </x:cell>
          <x:cell r="R177">
            <x:v>96.795918367346943</x:v>
          </x:cell>
          <x:cell r="T177">
            <x:v>0</x:v>
          </x:cell>
          <x:cell r="U177" t="str">
            <x:v>STK</x:v>
          </x:cell>
          <x:cell r="V177" t="str">
            <x:v>3</x:v>
          </x:cell>
          <x:cell r="W177">
            <x:v>37042</x:v>
          </x:cell>
          <x:cell r="X177">
            <x:v>37078</x:v>
          </x:cell>
          <x:cell r="Y177" t="str">
            <x:v>DUCOM</x:v>
          </x:cell>
        </x:row>
        <x:row r="178">
          <x:cell r="A178" t="str">
            <x:v>11510104</x:v>
          </x:cell>
          <x:cell r="B178" t="str">
            <x:v>증폭기</x:v>
          </x:cell>
          <x:cell r="C178">
            <x:v>34</x:v>
          </x:cell>
          <x:cell r="D178" t="str">
            <x:v>340</x:v>
          </x:cell>
          <x:cell r="E178" t="str">
            <x:v>HEAT SINK COMPOUND 142G</x:v>
          </x:cell>
          <x:cell r="F178" t="str">
            <x:v>OZ</x:v>
          </x:cell>
          <x:cell r="G178" t="str">
            <x:v>C</x:v>
          </x:cell>
          <x:cell r="H178" t="str">
            <x:v>I</x:v>
          </x:cell>
          <x:cell r="I178">
            <x:v>0.05</x:v>
          </x:cell>
          <x:cell r="J178">
            <x:v>1.7</x:v>
          </x:cell>
          <x:cell r="K178">
            <x:v>1.7346938775510203</x:v>
          </x:cell>
          <x:cell r="L178" t="str">
            <x:v>USS</x:v>
          </x:cell>
          <x:cell r="N178" t="str">
            <x:v>*</x:v>
          </x:cell>
          <x:cell r="O178">
            <x:v>5</x:v>
          </x:cell>
          <x:cell r="P178">
            <x:v>16.670000000000002</x:v>
          </x:cell>
          <x:cell r="Q178">
            <x:v>83.350000000000009</x:v>
          </x:cell>
          <x:cell r="R178">
            <x:v>28.917346938775513</x:v>
          </x:cell>
          <x:cell r="T178">
            <x:v>54.432653061224499</x:v>
          </x:cell>
          <x:cell r="U178" t="str">
            <x:v>STK</x:v>
          </x:cell>
          <x:cell r="V178" t="str">
            <x:v>3</x:v>
          </x:cell>
          <x:cell r="W178">
            <x:v>37042</x:v>
          </x:cell>
          <x:cell r="X178">
            <x:v>37078</x:v>
          </x:cell>
          <x:cell r="Y178" t="str">
            <x:v>DUCOM</x:v>
          </x:cell>
        </x:row>
        <x:row r="179">
          <x:cell r="A179" t="str">
            <x:v>11510104</x:v>
          </x:cell>
          <x:cell r="B179" t="str">
            <x:v>증폭기</x:v>
          </x:cell>
          <x:cell r="C179">
            <x:v>34</x:v>
          </x:cell>
          <x:cell r="D179" t="str">
            <x:v>43-05-2</x:v>
          </x:cell>
          <x:cell r="E179" t="str">
            <x:v>INSULATOR</x:v>
          </x:cell>
          <x:cell r="F179" t="str">
            <x:v>EA</x:v>
          </x:cell>
          <x:cell r="G179" t="str">
            <x:v>C</x:v>
          </x:cell>
          <x:cell r="H179" t="str">
            <x:v>I</x:v>
          </x:cell>
          <x:cell r="I179">
            <x:v>3</x:v>
          </x:cell>
          <x:cell r="J179">
            <x:v>102</x:v>
          </x:cell>
          <x:cell r="K179">
            <x:v>104.08163265306122</x:v>
          </x:cell>
          <x:cell r="L179" t="str">
            <x:v>USS</x:v>
          </x:cell>
          <x:cell r="N179" t="str">
            <x:v>*</x:v>
          </x:cell>
          <x:cell r="O179">
            <x:v>200</x:v>
          </x:cell>
          <x:cell r="P179">
            <x:v>0.37</x:v>
          </x:cell>
          <x:cell r="Q179">
            <x:v>74</x:v>
          </x:cell>
          <x:cell r="R179">
            <x:v>38.510204081632651</x:v>
          </x:cell>
          <x:cell r="T179">
            <x:v>35.489795918367349</x:v>
          </x:cell>
          <x:cell r="U179" t="str">
            <x:v>STK</x:v>
          </x:cell>
          <x:cell r="V179" t="str">
            <x:v>3</x:v>
          </x:cell>
          <x:cell r="W179">
            <x:v>37042</x:v>
          </x:cell>
          <x:cell r="X179">
            <x:v>37078</x:v>
          </x:cell>
          <x:cell r="Y179" t="str">
            <x:v>DUCOM</x:v>
          </x:cell>
        </x:row>
        <x:row r="180">
          <x:cell r="A180" t="str">
            <x:v>11510104</x:v>
          </x:cell>
          <x:cell r="B180" t="str">
            <x:v>증폭기</x:v>
          </x:cell>
          <x:cell r="C180">
            <x:v>34</x:v>
          </x:cell>
          <x:cell r="D180" t="str">
            <x:v>4951</x:v>
          </x:cell>
          <x:cell r="E180" t="str">
            <x:v>THERMALBOND,100G</x:v>
          </x:cell>
          <x:cell r="F180" t="str">
            <x:v>KT</x:v>
          </x:cell>
          <x:cell r="G180" t="str">
            <x:v>C</x:v>
          </x:cell>
          <x:cell r="H180" t="str">
            <x:v>I</x:v>
          </x:cell>
          <x:cell r="I180">
            <x:v>0.070000000000000007</x:v>
          </x:cell>
          <x:cell r="J180">
            <x:v>2.3799999999999999</x:v>
          </x:cell>
          <x:cell r="K180">
            <x:v>2.4285714285714284</x:v>
          </x:cell>
          <x:cell r="L180" t="str">
            <x:v>USS</x:v>
          </x:cell>
          <x:cell r="O180">
            <x:v>2.4285714285714284</x:v>
          </x:cell>
          <x:cell r="P180">
            <x:v>23.93</x:v>
          </x:cell>
          <x:cell r="Q180">
            <x:v>58.115714285714283</x:v>
          </x:cell>
          <x:cell r="R180">
            <x:v>58.115714285714283</x:v>
          </x:cell>
          <x:cell r="T180">
            <x:v>0</x:v>
          </x:cell>
          <x:cell r="U180" t="str">
            <x:v>STK</x:v>
          </x:cell>
          <x:cell r="V180" t="str">
            <x:v>3</x:v>
          </x:cell>
          <x:cell r="W180">
            <x:v>37042</x:v>
          </x:cell>
          <x:cell r="X180">
            <x:v>37078</x:v>
          </x:cell>
          <x:cell r="Y180" t="str">
            <x:v>DUCOM</x:v>
          </x:cell>
        </x:row>
        <x:row r="181">
          <x:cell r="A181" t="str">
            <x:v>11510104</x:v>
          </x:cell>
          <x:cell r="B181" t="str">
            <x:v>증폭기</x:v>
          </x:cell>
          <x:cell r="C181">
            <x:v>34</x:v>
          </x:cell>
          <x:cell r="D181" t="str">
            <x:v>501-1000-076</x:v>
          </x:cell>
          <x:cell r="E181" t="str">
            <x:v>A6061 T6 SH .063"THK 4'X8'</x:v>
          </x:cell>
          <x:cell r="F181" t="str">
            <x:v>KG</x:v>
          </x:cell>
          <x:cell r="G181" t="str">
            <x:v>R</x:v>
          </x:cell>
          <x:cell r="H181" t="str">
            <x:v>I</x:v>
          </x:cell>
          <x:cell r="I181">
            <x:v>0.020000000000000001</x:v>
          </x:cell>
          <x:cell r="J181">
            <x:v>0.68000000000000005</x:v>
          </x:cell>
          <x:cell r="K181">
            <x:v>0.69387755102040827</x:v>
          </x:cell>
          <x:cell r="L181" t="str">
            <x:v>USS</x:v>
          </x:cell>
          <x:cell r="N181" t="str">
            <x:v>*</x:v>
          </x:cell>
          <x:cell r="O181">
            <x:v>0.69399999999999995</x:v>
          </x:cell>
          <x:cell r="P181">
            <x:v>7.1399999999999997</x:v>
          </x:cell>
          <x:cell r="Q181">
            <x:v>4.9551599999999993</x:v>
          </x:cell>
          <x:cell r="R181">
            <x:v>4.9542857142857146</x:v>
          </x:cell>
          <x:cell r="T181">
            <x:v>0.00087428571428471713</x:v>
          </x:cell>
          <x:cell r="U181">
            <x:v>6</x:v>
          </x:cell>
          <x:cell r="V181">
            <x:v>6</x:v>
          </x:cell>
          <x:cell r="W181">
            <x:v>37042</x:v>
          </x:cell>
          <x:cell r="X181">
            <x:v>37099</x:v>
          </x:cell>
        </x:row>
        <x:row r="182">
          <x:cell r="A182" t="str">
            <x:v>11510104</x:v>
          </x:cell>
          <x:cell r="B182" t="str">
            <x:v>증폭기</x:v>
          </x:cell>
          <x:cell r="C182">
            <x:v>34</x:v>
          </x:cell>
          <x:cell r="D182" t="str">
            <x:v>501-1000-080</x:v>
          </x:cell>
          <x:cell r="E182" t="str">
            <x:v>A6061 T6 SH .090"THK 4'X8'</x:v>
          </x:cell>
          <x:cell r="F182" t="str">
            <x:v>KG</x:v>
          </x:cell>
          <x:cell r="G182" t="str">
            <x:v>R</x:v>
          </x:cell>
          <x:cell r="H182" t="str">
            <x:v>I</x:v>
          </x:cell>
          <x:cell r="I182">
            <x:v>0.065000000000000002</x:v>
          </x:cell>
          <x:cell r="J182">
            <x:v>2.21</x:v>
          </x:cell>
          <x:cell r="K182">
            <x:v>2.2551020408163267</x:v>
          </x:cell>
          <x:cell r="L182" t="str">
            <x:v>USS</x:v>
          </x:cell>
          <x:cell r="N182" t="str">
            <x:v>*</x:v>
          </x:cell>
          <x:cell r="O182">
            <x:v>19</x:v>
          </x:cell>
          <x:cell r="P182">
            <x:v>7.0999999999999996</x:v>
          </x:cell>
          <x:cell r="Q182">
            <x:v>134.90000000000001</x:v>
          </x:cell>
          <x:cell r="R182">
            <x:v>16.011224489795918</x:v>
          </x:cell>
          <x:cell r="T182">
            <x:v>118.88877551020408</x:v>
          </x:cell>
          <x:cell r="U182">
            <x:v>6</x:v>
          </x:cell>
          <x:cell r="V182">
            <x:v>6</x:v>
          </x:cell>
          <x:cell r="W182">
            <x:v>37042</x:v>
          </x:cell>
          <x:cell r="X182">
            <x:v>37099</x:v>
          </x:cell>
        </x:row>
        <x:row r="183">
          <x:cell r="A183" t="str">
            <x:v>11510104</x:v>
          </x:cell>
          <x:cell r="B183" t="str">
            <x:v>증폭기</x:v>
          </x:cell>
          <x:cell r="C183">
            <x:v>34</x:v>
          </x:cell>
          <x:cell r="D183" t="str">
            <x:v>501-1000-081</x:v>
          </x:cell>
          <x:cell r="E183" t="str">
            <x:v>A6061 T6 SH .125"THK 4'X8'</x:v>
          </x:cell>
          <x:cell r="F183" t="str">
            <x:v>KG</x:v>
          </x:cell>
          <x:cell r="G183" t="str">
            <x:v>R</x:v>
          </x:cell>
          <x:cell r="H183" t="str">
            <x:v>I</x:v>
          </x:cell>
          <x:cell r="I183">
            <x:v>0.040000000000000002</x:v>
          </x:cell>
          <x:cell r="J183">
            <x:v>1.3600000000000001</x:v>
          </x:cell>
          <x:cell r="K183">
            <x:v>1.3877551020408165</x:v>
          </x:cell>
          <x:cell r="L183" t="str">
            <x:v>USS</x:v>
          </x:cell>
          <x:cell r="N183" t="str">
            <x:v>*</x:v>
          </x:cell>
          <x:cell r="O183">
            <x:v>26</x:v>
          </x:cell>
          <x:cell r="P183">
            <x:v>6.9199999999999999</x:v>
          </x:cell>
          <x:cell r="Q183">
            <x:v>179.91999999999999</x:v>
          </x:cell>
          <x:cell r="R183">
            <x:v>9.6032653061224504</x:v>
          </x:cell>
          <x:cell r="T183">
            <x:v>170.31673469387755</x:v>
          </x:cell>
          <x:cell r="U183">
            <x:v>6</x:v>
          </x:cell>
          <x:cell r="V183">
            <x:v>6</x:v>
          </x:cell>
          <x:cell r="W183">
            <x:v>37042</x:v>
          </x:cell>
          <x:cell r="X183">
            <x:v>37099</x:v>
          </x:cell>
        </x:row>
        <x:row r="184">
          <x:cell r="A184" t="str">
            <x:v>11510104</x:v>
          </x:cell>
          <x:cell r="B184" t="str">
            <x:v>증폭기</x:v>
          </x:cell>
          <x:cell r="C184">
            <x:v>34</x:v>
          </x:cell>
          <x:cell r="D184" t="str">
            <x:v>501-2000-267</x:v>
          </x:cell>
          <x:cell r="E184" t="str">
            <x:v>AL BAR,A6061-T651,2.5"X4",RECT</x:v>
          </x:cell>
          <x:cell r="F184" t="str">
            <x:v>KG</x:v>
          </x:cell>
          <x:cell r="G184" t="str">
            <x:v>R</x:v>
          </x:cell>
          <x:cell r="H184" t="str">
            <x:v>I</x:v>
          </x:cell>
          <x:cell r="I184">
            <x:v>2.5</x:v>
          </x:cell>
          <x:cell r="J184">
            <x:v>85</x:v>
          </x:cell>
          <x:cell r="K184">
            <x:v>86.734693877551024</x:v>
          </x:cell>
          <x:cell r="L184" t="str">
            <x:v>USS</x:v>
          </x:cell>
          <x:cell r="N184" t="str">
            <x:v>*</x:v>
          </x:cell>
          <x:cell r="O184">
            <x:v>87</x:v>
          </x:cell>
          <x:cell r="P184">
            <x:v>7.21</x:v>
          </x:cell>
          <x:cell r="Q184">
            <x:v>627.26999999999998</x:v>
          </x:cell>
          <x:cell r="R184">
            <x:v>625.35714285714289</x:v>
          </x:cell>
          <x:cell r="T184">
            <x:v>1.9128571428570922</x:v>
          </x:cell>
          <x:cell r="U184">
            <x:v>6</x:v>
          </x:cell>
          <x:cell r="V184">
            <x:v>6</x:v>
          </x:cell>
          <x:cell r="W184">
            <x:v>37042</x:v>
          </x:cell>
          <x:cell r="X184">
            <x:v>37099</x:v>
          </x:cell>
        </x:row>
        <x:row r="185">
          <x:cell r="A185" t="str">
            <x:v>11510104</x:v>
          </x:cell>
          <x:cell r="B185" t="str">
            <x:v>증폭기</x:v>
          </x:cell>
          <x:cell r="C185">
            <x:v>34</x:v>
          </x:cell>
          <x:cell r="D185" t="str">
            <x:v>501-2000-902</x:v>
          </x:cell>
          <x:cell r="E185" t="str">
            <x:v>AL BAR,A6061-T651 1"X1.5"</x:v>
          </x:cell>
          <x:cell r="F185" t="str">
            <x:v>KG</x:v>
          </x:cell>
          <x:cell r="G185" t="str">
            <x:v>R</x:v>
          </x:cell>
          <x:cell r="H185" t="str">
            <x:v>I</x:v>
          </x:cell>
          <x:cell r="I185">
            <x:v>0.31</x:v>
          </x:cell>
          <x:cell r="J185">
            <x:v>10.539999999999999</x:v>
          </x:cell>
          <x:cell r="K185">
            <x:v>10.755102040816325</x:v>
          </x:cell>
          <x:cell r="L185" t="str">
            <x:v>USS</x:v>
          </x:cell>
          <x:cell r="O185">
            <x:v>10.755102040816325</x:v>
          </x:cell>
          <x:cell r="P185">
            <x:v>7.6200000000000001</x:v>
          </x:cell>
          <x:cell r="Q185">
            <x:v>81.953877551020398</x:v>
          </x:cell>
          <x:cell r="R185">
            <x:v>81.953877551020398</x:v>
          </x:cell>
          <x:cell r="T185">
            <x:v>0</x:v>
          </x:cell>
          <x:cell r="U185">
            <x:v>6</x:v>
          </x:cell>
          <x:cell r="V185">
            <x:v>6</x:v>
          </x:cell>
          <x:cell r="W185">
            <x:v>37042</x:v>
          </x:cell>
          <x:cell r="X185">
            <x:v>37099</x:v>
          </x:cell>
        </x:row>
        <x:row r="186">
          <x:cell r="A186" t="str">
            <x:v>11510104</x:v>
          </x:cell>
          <x:cell r="B186" t="str">
            <x:v>증폭기</x:v>
          </x:cell>
          <x:cell r="C186">
            <x:v>34</x:v>
          </x:cell>
          <x:cell r="D186" t="str">
            <x:v>707-1006</x:v>
          </x:cell>
          <x:cell r="E186" t="str">
            <x:v>TERMINAL LUG</x:v>
          </x:cell>
          <x:cell r="F186" t="str">
            <x:v>EA</x:v>
          </x:cell>
          <x:cell r="G186" t="str">
            <x:v>C</x:v>
          </x:cell>
          <x:cell r="H186" t="str">
            <x:v>I</x:v>
          </x:cell>
          <x:cell r="I186">
            <x:v>1</x:v>
          </x:cell>
          <x:cell r="J186">
            <x:v>34</x:v>
          </x:cell>
          <x:cell r="K186">
            <x:v>34.693877551020407</x:v>
          </x:cell>
          <x:cell r="L186" t="str">
            <x:v>USS</x:v>
          </x:cell>
          <x:cell r="O186">
            <x:v>34.693877551020407</x:v>
          </x:cell>
          <x:cell r="P186">
            <x:v>2.5</x:v>
          </x:cell>
          <x:cell r="Q186">
            <x:v>86.734693877551024</x:v>
          </x:cell>
          <x:cell r="R186">
            <x:v>86.734693877551024</x:v>
          </x:cell>
          <x:cell r="T186">
            <x:v>0</x:v>
          </x:cell>
          <x:cell r="U186" t="str">
            <x:v>STK</x:v>
          </x:cell>
          <x:cell r="V186" t="str">
            <x:v>3</x:v>
          </x:cell>
          <x:cell r="W186">
            <x:v>37042</x:v>
          </x:cell>
          <x:cell r="X186">
            <x:v>37078</x:v>
          </x:cell>
          <x:cell r="Y186" t="str">
            <x:v>DUCOM</x:v>
          </x:cell>
        </x:row>
        <x:row r="187">
          <x:cell r="A187" t="str">
            <x:v>11510104</x:v>
          </x:cell>
          <x:cell r="B187" t="str">
            <x:v>증폭기</x:v>
          </x:cell>
          <x:cell r="C187">
            <x:v>34</x:v>
          </x:cell>
          <x:cell r="D187" t="str">
            <x:v>7717-30</x:v>
          </x:cell>
          <x:cell r="E187" t="str">
            <x:v>PAD,7717-30N,THERMALLOY</x:v>
          </x:cell>
          <x:cell r="F187" t="str">
            <x:v>EA</x:v>
          </x:cell>
          <x:cell r="G187" t="str">
            <x:v>C</x:v>
          </x:cell>
          <x:cell r="H187" t="str">
            <x:v>I</x:v>
          </x:cell>
          <x:cell r="I187">
            <x:v>2</x:v>
          </x:cell>
          <x:cell r="J187">
            <x:v>68</x:v>
          </x:cell>
          <x:cell r="K187">
            <x:v>69.387755102040813</x:v>
          </x:cell>
          <x:cell r="L187" t="str">
            <x:v>USS</x:v>
          </x:cell>
          <x:cell r="M187" t="str">
            <x:v>7717-30N</x:v>
          </x:cell>
          <x:cell r="O187">
            <x:v>69.387755102040813</x:v>
          </x:cell>
          <x:cell r="P187">
            <x:v>6.79</x:v>
          </x:cell>
          <x:cell r="Q187">
            <x:v>471.14285714285711</x:v>
          </x:cell>
          <x:cell r="R187">
            <x:v>471.14285714285711</x:v>
          </x:cell>
          <x:cell r="T187">
            <x:v>0</x:v>
          </x:cell>
          <x:cell r="U187" t="str">
            <x:v>STK</x:v>
          </x:cell>
          <x:cell r="V187" t="str">
            <x:v>3</x:v>
          </x:cell>
          <x:cell r="W187">
            <x:v>37042</x:v>
          </x:cell>
          <x:cell r="X187">
            <x:v>37078</x:v>
          </x:cell>
          <x:cell r="Y187" t="str">
            <x:v>DUCOM</x:v>
          </x:cell>
        </x:row>
        <x:row r="188">
          <x:cell r="A188" t="str">
            <x:v>11510104</x:v>
          </x:cell>
          <x:cell r="B188" t="str">
            <x:v>증폭기</x:v>
          </x:cell>
          <x:cell r="C188">
            <x:v>34</x:v>
          </x:cell>
          <x:cell r="D188" t="str">
            <x:v>8034678-10</x:v>
          </x:cell>
          <x:cell r="E188" t="str">
            <x:v>SLEEVE,AMS3563,AWG18,NATURAL</x:v>
          </x:cell>
          <x:cell r="F188" t="str">
            <x:v>FT</x:v>
          </x:cell>
          <x:cell r="G188" t="str">
            <x:v>C</x:v>
          </x:cell>
          <x:cell r="H188" t="str">
            <x:v>I</x:v>
          </x:cell>
          <x:cell r="I188">
            <x:v>0.5</x:v>
          </x:cell>
          <x:cell r="J188">
            <x:v>17</x:v>
          </x:cell>
          <x:cell r="K188">
            <x:v>17.346938775510203</x:v>
          </x:cell>
          <x:cell r="L188" t="str">
            <x:v>USS</x:v>
          </x:cell>
          <x:cell r="N188" t="str">
            <x:v>*</x:v>
          </x:cell>
          <x:cell r="O188">
            <x:v>100</x:v>
          </x:cell>
          <x:cell r="P188">
            <x:v>0.28999999999999998</x:v>
          </x:cell>
          <x:cell r="Q188">
            <x:v>28.999999999999996</x:v>
          </x:cell>
          <x:cell r="R188">
            <x:v>5.0306122448979584</x:v>
          </x:cell>
          <x:cell r="T188">
            <x:v>23.969387755102037</x:v>
          </x:cell>
          <x:cell r="U188" t="str">
            <x:v>STK</x:v>
          </x:cell>
          <x:cell r="V188" t="str">
            <x:v>3</x:v>
          </x:cell>
          <x:cell r="W188">
            <x:v>37042</x:v>
          </x:cell>
          <x:cell r="X188">
            <x:v>37078</x:v>
          </x:cell>
          <x:cell r="Y188" t="str">
            <x:v>DUCOM</x:v>
          </x:cell>
        </x:row>
        <x:row r="189">
          <x:cell r="A189" t="str">
            <x:v>11510104</x:v>
          </x:cell>
          <x:cell r="B189" t="str">
            <x:v>증폭기</x:v>
          </x:cell>
          <x:cell r="C189">
            <x:v>34</x:v>
          </x:cell>
          <x:cell r="D189" t="str">
            <x:v>9052510</x:v>
          </x:cell>
          <x:cell r="E189" t="str">
            <x:v>WIRE,QQW343S22S1T</x:v>
          </x:cell>
          <x:cell r="F189" t="str">
            <x:v>FT</x:v>
          </x:cell>
          <x:cell r="G189" t="str">
            <x:v>C</x:v>
          </x:cell>
          <x:cell r="H189" t="str">
            <x:v>I</x:v>
          </x:cell>
          <x:cell r="I189">
            <x:v>0.5</x:v>
          </x:cell>
          <x:cell r="J189">
            <x:v>17</x:v>
          </x:cell>
          <x:cell r="K189">
            <x:v>17.346938775510203</x:v>
          </x:cell>
          <x:cell r="L189" t="str">
            <x:v>USS</x:v>
          </x:cell>
          <x:cell r="O189">
            <x:v>17.346938775510203</x:v>
          </x:cell>
          <x:cell r="P189">
            <x:v>0.59999999999999998</x:v>
          </x:cell>
          <x:cell r="Q189">
            <x:v>10.408163265306122</x:v>
          </x:cell>
          <x:cell r="R189">
            <x:v>10.408163265306122</x:v>
          </x:cell>
          <x:cell r="T189">
            <x:v>0</x:v>
          </x:cell>
          <x:cell r="U189" t="str">
            <x:v>STK</x:v>
          </x:cell>
          <x:cell r="V189" t="str">
            <x:v>3</x:v>
          </x:cell>
          <x:cell r="W189">
            <x:v>37042</x:v>
          </x:cell>
          <x:cell r="X189">
            <x:v>37078</x:v>
          </x:cell>
          <x:cell r="Y189" t="str">
            <x:v>DUCOM</x:v>
          </x:cell>
        </x:row>
        <x:row r="190">
          <x:cell r="A190" t="str">
            <x:v>11510104</x:v>
          </x:cell>
          <x:cell r="B190" t="str">
            <x:v>증폭기</x:v>
          </x:cell>
          <x:cell r="C190">
            <x:v>34</x:v>
          </x:cell>
          <x:cell r="D190" t="str">
            <x:v>A12C106KSC</x:v>
          </x:cell>
          <x:cell r="E190" t="str">
            <x:v>CAPACITOR 10UF 100VDC,RESEARCH</x:v>
          </x:cell>
          <x:cell r="F190" t="str">
            <x:v>EA</x:v>
          </x:cell>
          <x:cell r="G190" t="str">
            <x:v>C</x:v>
          </x:cell>
          <x:cell r="H190" t="str">
            <x:v>I</x:v>
          </x:cell>
          <x:cell r="I190">
            <x:v>2</x:v>
          </x:cell>
          <x:cell r="J190">
            <x:v>68</x:v>
          </x:cell>
          <x:cell r="K190">
            <x:v>69.387755102040813</x:v>
          </x:cell>
          <x:cell r="L190" t="str">
            <x:v>USS</x:v>
          </x:cell>
          <x:cell r="O190">
            <x:v>69.387755102040813</x:v>
          </x:cell>
          <x:cell r="P190">
            <x:v>96.799999999999997</x:v>
          </x:cell>
          <x:cell r="Q190">
            <x:v>6716.7346938775509</x:v>
          </x:cell>
          <x:cell r="R190">
            <x:v>6716.7346938775509</x:v>
          </x:cell>
          <x:cell r="T190">
            <x:v>0</x:v>
          </x:cell>
          <x:cell r="U190" t="str">
            <x:v>8-10WKS</x:v>
          </x:cell>
          <x:cell r="V190">
            <x:v>10</x:v>
          </x:cell>
          <x:cell r="W190">
            <x:v>37042</x:v>
          </x:cell>
          <x:cell r="X190">
            <x:v>37127</x:v>
          </x:cell>
          <x:cell r="Y190" t="str">
            <x:v>DUCOM</x:v>
          </x:cell>
        </x:row>
        <x:row r="191">
          <x:cell r="A191" t="str">
            <x:v>11510104</x:v>
          </x:cell>
          <x:cell r="B191" t="str">
            <x:v>증폭기</x:v>
          </x:cell>
          <x:cell r="C191">
            <x:v>34</x:v>
          </x:cell>
          <x:cell r="D191" t="str">
            <x:v>CK05BX102K</x:v>
          </x:cell>
          <x:cell r="E191" t="str">
            <x:v>CAPACITOR (1000PF)</x:v>
          </x:cell>
          <x:cell r="F191" t="str">
            <x:v>EA</x:v>
          </x:cell>
          <x:cell r="G191" t="str">
            <x:v>C</x:v>
          </x:cell>
          <x:cell r="H191" t="str">
            <x:v>I</x:v>
          </x:cell>
          <x:cell r="I191">
            <x:v>1</x:v>
          </x:cell>
          <x:cell r="J191">
            <x:v>34</x:v>
          </x:cell>
          <x:cell r="K191">
            <x:v>34.693877551020407</x:v>
          </x:cell>
          <x:cell r="L191" t="str">
            <x:v>USS</x:v>
          </x:cell>
          <x:cell r="N191" t="str">
            <x:v>*</x:v>
          </x:cell>
          <x:cell r="O191">
            <x:v>100</x:v>
          </x:cell>
          <x:cell r="P191">
            <x:v>0.20000000000000001</x:v>
          </x:cell>
          <x:cell r="Q191">
            <x:v>20</x:v>
          </x:cell>
          <x:cell r="R191">
            <x:v>6.9387755102040813</x:v>
          </x:cell>
          <x:cell r="T191">
            <x:v>13.061224489795919</x:v>
          </x:cell>
          <x:cell r="U191" t="str">
            <x:v>STK</x:v>
          </x:cell>
          <x:cell r="V191" t="str">
            <x:v>3</x:v>
          </x:cell>
          <x:cell r="W191">
            <x:v>37042</x:v>
          </x:cell>
          <x:cell r="X191">
            <x:v>37078</x:v>
          </x:cell>
          <x:cell r="Y191" t="str">
            <x:v>DUCOM</x:v>
          </x:cell>
        </x:row>
        <x:row r="192">
          <x:cell r="A192" t="str">
            <x:v>11510104</x:v>
          </x:cell>
          <x:cell r="B192" t="str">
            <x:v>증폭기</x:v>
          </x:cell>
          <x:cell r="C192">
            <x:v>34</x:v>
          </x:cell>
          <x:cell r="D192" t="str">
            <x:v>CK05BX470K</x:v>
          </x:cell>
          <x:cell r="E192" t="str">
            <x:v>CAPACITOR,CERAMIC,47PE</x:v>
          </x:cell>
          <x:cell r="F192" t="str">
            <x:v>EA</x:v>
          </x:cell>
          <x:cell r="G192" t="str">
            <x:v>C</x:v>
          </x:cell>
          <x:cell r="H192" t="str">
            <x:v>I</x:v>
          </x:cell>
          <x:cell r="I192">
            <x:v>2</x:v>
          </x:cell>
          <x:cell r="J192">
            <x:v>68</x:v>
          </x:cell>
          <x:cell r="K192">
            <x:v>69.387755102040813</x:v>
          </x:cell>
          <x:cell r="L192" t="str">
            <x:v>USS</x:v>
          </x:cell>
          <x:cell r="N192" t="str">
            <x:v>*</x:v>
          </x:cell>
          <x:cell r="O192">
            <x:v>100</x:v>
          </x:cell>
          <x:cell r="P192">
            <x:v>0.16</x:v>
          </x:cell>
          <x:cell r="Q192">
            <x:v>16</x:v>
          </x:cell>
          <x:cell r="R192">
            <x:v>11.102040816326531</x:v>
          </x:cell>
          <x:cell r="T192">
            <x:v>4.8979591836734695</x:v>
          </x:cell>
          <x:cell r="U192" t="str">
            <x:v>STK</x:v>
          </x:cell>
          <x:cell r="V192" t="str">
            <x:v>3</x:v>
          </x:cell>
          <x:cell r="W192">
            <x:v>37042</x:v>
          </x:cell>
          <x:cell r="X192">
            <x:v>37078</x:v>
          </x:cell>
          <x:cell r="Y192" t="str">
            <x:v>HITCOM</x:v>
          </x:cell>
        </x:row>
        <x:row r="193">
          <x:cell r="A193" t="str">
            <x:v>11510104</x:v>
          </x:cell>
          <x:cell r="B193" t="str">
            <x:v>증폭기</x:v>
          </x:cell>
          <x:cell r="C193">
            <x:v>34</x:v>
          </x:cell>
          <x:cell r="D193" t="str">
            <x:v>M23053/5-105-9</x:v>
          </x:cell>
          <x:cell r="E193" t="str">
            <x:v>SLEEVE,WHT 4.8MM</x:v>
          </x:cell>
          <x:cell r="F193" t="str">
            <x:v>MR</x:v>
          </x:cell>
          <x:cell r="G193" t="str">
            <x:v>C</x:v>
          </x:cell>
          <x:cell r="H193" t="str">
            <x:v>I</x:v>
          </x:cell>
          <x:cell r="I193">
            <x:v>0.29999999999999999</x:v>
          </x:cell>
          <x:cell r="J193">
            <x:v>10.199999999999999</x:v>
          </x:cell>
          <x:cell r="K193">
            <x:v>10.408163265306122</x:v>
          </x:cell>
          <x:cell r="L193" t="str">
            <x:v>USS</x:v>
          </x:cell>
          <x:cell r="N193" t="str">
            <x:v>*</x:v>
          </x:cell>
          <x:cell r="O193">
            <x:v>148.80000000000001</x:v>
          </x:cell>
          <x:cell r="P193">
            <x:v>2.1800000000000002</x:v>
          </x:cell>
          <x:cell r="Q193">
            <x:v>324.38400000000007</x:v>
          </x:cell>
          <x:cell r="R193">
            <x:v>22.689795918367349</x:v>
          </x:cell>
          <x:cell r="T193">
            <x:v>301.69420408163273</x:v>
          </x:cell>
          <x:cell r="U193" t="str">
            <x:v>STK</x:v>
          </x:cell>
          <x:cell r="V193" t="str">
            <x:v>3</x:v>
          </x:cell>
          <x:cell r="W193">
            <x:v>37042</x:v>
          </x:cell>
          <x:cell r="X193">
            <x:v>37078</x:v>
          </x:cell>
          <x:cell r="Y193" t="str">
            <x:v>HITCOM</x:v>
          </x:cell>
        </x:row>
        <x:row r="194">
          <x:cell r="A194" t="str">
            <x:v>11510104</x:v>
          </x:cell>
          <x:cell r="B194" t="str">
            <x:v>증폭기</x:v>
          </x:cell>
          <x:cell r="C194">
            <x:v>34</x:v>
          </x:cell>
          <x:cell r="D194" t="str">
            <x:v>M39014/01-1534</x:v>
          </x:cell>
          <x:cell r="E194" t="str">
            <x:v>CAPACITOR,CERAMIC,8200PF,100V</x:v>
          </x:cell>
          <x:cell r="F194" t="str">
            <x:v>EA</x:v>
          </x:cell>
          <x:cell r="G194" t="str">
            <x:v>C</x:v>
          </x:cell>
          <x:cell r="H194" t="str">
            <x:v>I</x:v>
          </x:cell>
          <x:cell r="I194">
            <x:v>1</x:v>
          </x:cell>
          <x:cell r="J194">
            <x:v>34</x:v>
          </x:cell>
          <x:cell r="K194">
            <x:v>34.693877551020407</x:v>
          </x:cell>
          <x:cell r="L194" t="str">
            <x:v>USS</x:v>
          </x:cell>
          <x:cell r="N194" t="str">
            <x:v>*</x:v>
          </x:cell>
          <x:cell r="O194">
            <x:v>100</x:v>
          </x:cell>
          <x:cell r="P194">
            <x:v>0.64000000000000001</x:v>
          </x:cell>
          <x:cell r="Q194">
            <x:v>64</x:v>
          </x:cell>
          <x:cell r="R194">
            <x:v>22.204081632653061</x:v>
          </x:cell>
          <x:cell r="T194">
            <x:v>41.795918367346943</x:v>
          </x:cell>
          <x:cell r="U194" t="str">
            <x:v>STK</x:v>
          </x:cell>
          <x:cell r="V194" t="str">
            <x:v>3</x:v>
          </x:cell>
          <x:cell r="W194">
            <x:v>37042</x:v>
          </x:cell>
          <x:cell r="X194">
            <x:v>37078</x:v>
          </x:cell>
          <x:cell r="Y194" t="str">
            <x:v>HITCOM</x:v>
          </x:cell>
        </x:row>
        <x:row r="195">
          <x:cell r="A195" t="str">
            <x:v>11510104</x:v>
          </x:cell>
          <x:cell r="B195" t="str">
            <x:v>증폭기</x:v>
          </x:cell>
          <x:cell r="C195">
            <x:v>34</x:v>
          </x:cell>
          <x:cell r="D195" t="str">
            <x:v>MPD-1506-EE22U2</x:v>
          </x:cell>
          <x:cell r="E195" t="str">
            <x:v>WIRE</x:v>
          </x:cell>
          <x:cell r="F195" t="str">
            <x:v>FT</x:v>
          </x:cell>
          <x:cell r="G195" t="str">
            <x:v>C</x:v>
          </x:cell>
          <x:cell r="H195" t="str">
            <x:v>I</x:v>
          </x:cell>
          <x:cell r="I195">
            <x:v>2</x:v>
          </x:cell>
          <x:cell r="J195">
            <x:v>68</x:v>
          </x:cell>
          <x:cell r="K195">
            <x:v>69.387755102040813</x:v>
          </x:cell>
          <x:cell r="L195" t="str">
            <x:v>USS</x:v>
          </x:cell>
          <x:cell r="N195" t="str">
            <x:v>*</x:v>
          </x:cell>
          <x:cell r="O195">
            <x:v>100</x:v>
          </x:cell>
          <x:cell r="P195">
            <x:v>0.80000000000000004</x:v>
          </x:cell>
          <x:cell r="Q195">
            <x:v>80</x:v>
          </x:cell>
          <x:cell r="R195">
            <x:v>55.510204081632651</x:v>
          </x:cell>
          <x:cell r="T195">
            <x:v>24.489795918367349</x:v>
          </x:cell>
          <x:cell r="U195" t="str">
            <x:v>STK</x:v>
          </x:cell>
          <x:cell r="V195" t="str">
            <x:v>3</x:v>
          </x:cell>
          <x:cell r="W195">
            <x:v>37042</x:v>
          </x:cell>
          <x:cell r="X195">
            <x:v>37078</x:v>
          </x:cell>
          <x:cell r="Y195" t="str">
            <x:v>DUCOM</x:v>
          </x:cell>
        </x:row>
        <x:row r="196">
          <x:cell r="A196" t="str">
            <x:v>11510104</x:v>
          </x:cell>
          <x:cell r="B196" t="str">
            <x:v>증폭기</x:v>
          </x:cell>
          <x:cell r="C196">
            <x:v>34</x:v>
          </x:cell>
          <x:cell r="D196" t="str">
            <x:v>MPD-1506-EE22U3</x:v>
          </x:cell>
          <x:cell r="E196" t="str">
            <x:v>WIRE</x:v>
          </x:cell>
          <x:cell r="F196" t="str">
            <x:v>FT</x:v>
          </x:cell>
          <x:cell r="G196" t="str">
            <x:v>C</x:v>
          </x:cell>
          <x:cell r="H196" t="str">
            <x:v>I</x:v>
          </x:cell>
          <x:cell r="I196">
            <x:v>1</x:v>
          </x:cell>
          <x:cell r="J196">
            <x:v>34</x:v>
          </x:cell>
          <x:cell r="K196">
            <x:v>34.693877551020407</x:v>
          </x:cell>
          <x:cell r="L196" t="str">
            <x:v>USS</x:v>
          </x:cell>
          <x:cell r="N196" t="str">
            <x:v>*</x:v>
          </x:cell>
          <x:cell r="O196">
            <x:v>100</x:v>
          </x:cell>
          <x:cell r="P196">
            <x:v>0.80000000000000004</x:v>
          </x:cell>
          <x:cell r="Q196">
            <x:v>80</x:v>
          </x:cell>
          <x:cell r="R196">
            <x:v>27.755102040816325</x:v>
          </x:cell>
          <x:cell r="T196">
            <x:v>52.244897959183675</x:v>
          </x:cell>
          <x:cell r="U196" t="str">
            <x:v>STK</x:v>
          </x:cell>
          <x:cell r="V196" t="str">
            <x:v>3</x:v>
          </x:cell>
          <x:cell r="W196">
            <x:v>37042</x:v>
          </x:cell>
          <x:cell r="X196">
            <x:v>37078</x:v>
          </x:cell>
          <x:cell r="Y196" t="str">
            <x:v>DUCOM</x:v>
          </x:cell>
        </x:row>
        <x:row r="197">
          <x:cell r="A197" t="str">
            <x:v>11510104</x:v>
          </x:cell>
          <x:cell r="B197" t="str">
            <x:v>증폭기</x:v>
          </x:cell>
          <x:cell r="C197">
            <x:v>34</x:v>
          </x:cell>
          <x:cell r="D197" t="str">
            <x:v>MPD-1506-EE22U4</x:v>
          </x:cell>
          <x:cell r="E197" t="str">
            <x:v>WIRE</x:v>
          </x:cell>
          <x:cell r="F197" t="str">
            <x:v>FT</x:v>
          </x:cell>
          <x:cell r="G197" t="str">
            <x:v>C</x:v>
          </x:cell>
          <x:cell r="H197" t="str">
            <x:v>I</x:v>
          </x:cell>
          <x:cell r="I197">
            <x:v>1</x:v>
          </x:cell>
          <x:cell r="J197">
            <x:v>34</x:v>
          </x:cell>
          <x:cell r="K197">
            <x:v>34.693877551020407</x:v>
          </x:cell>
          <x:cell r="L197" t="str">
            <x:v>USS</x:v>
          </x:cell>
          <x:cell r="N197" t="str">
            <x:v>*</x:v>
          </x:cell>
          <x:cell r="O197">
            <x:v>100</x:v>
          </x:cell>
          <x:cell r="P197">
            <x:v>0.80000000000000004</x:v>
          </x:cell>
          <x:cell r="Q197">
            <x:v>80</x:v>
          </x:cell>
          <x:cell r="R197">
            <x:v>27.755102040816325</x:v>
          </x:cell>
          <x:cell r="T197">
            <x:v>52.244897959183675</x:v>
          </x:cell>
          <x:cell r="U197" t="str">
            <x:v>STK</x:v>
          </x:cell>
          <x:cell r="V197" t="str">
            <x:v>3</x:v>
          </x:cell>
          <x:cell r="W197">
            <x:v>37042</x:v>
          </x:cell>
          <x:cell r="X197">
            <x:v>37078</x:v>
          </x:cell>
          <x:cell r="Y197" t="str">
            <x:v>DUCOM</x:v>
          </x:cell>
        </x:row>
        <x:row r="198">
          <x:cell r="A198" t="str">
            <x:v>11510104</x:v>
          </x:cell>
          <x:cell r="B198" t="str">
            <x:v>증폭기</x:v>
          </x:cell>
          <x:cell r="C198">
            <x:v>34</x:v>
          </x:cell>
          <x:cell r="D198" t="str">
            <x:v>MPD-1506-EE22U7</x:v>
          </x:cell>
          <x:cell r="E198" t="str">
            <x:v>WIRE</x:v>
          </x:cell>
          <x:cell r="F198" t="str">
            <x:v>FT</x:v>
          </x:cell>
          <x:cell r="G198" t="str">
            <x:v>C</x:v>
          </x:cell>
          <x:cell r="H198" t="str">
            <x:v>I</x:v>
          </x:cell>
          <x:cell r="I198">
            <x:v>1</x:v>
          </x:cell>
          <x:cell r="J198">
            <x:v>34</x:v>
          </x:cell>
          <x:cell r="K198">
            <x:v>34.693877551020407</x:v>
          </x:cell>
          <x:cell r="L198" t="str">
            <x:v>USS</x:v>
          </x:cell>
          <x:cell r="O198">
            <x:v>34.693877551020407</x:v>
          </x:cell>
          <x:cell r="P198">
            <x:v>1</x:v>
          </x:cell>
          <x:cell r="Q198">
            <x:v>34.693877551020407</x:v>
          </x:cell>
          <x:cell r="R198">
            <x:v>34.693877551020407</x:v>
          </x:cell>
          <x:cell r="T198">
            <x:v>0</x:v>
          </x:cell>
          <x:cell r="U198" t="str">
            <x:v>STK</x:v>
          </x:cell>
          <x:cell r="V198" t="str">
            <x:v>3</x:v>
          </x:cell>
          <x:cell r="W198">
            <x:v>37042</x:v>
          </x:cell>
          <x:cell r="X198">
            <x:v>37078</x:v>
          </x:cell>
          <x:cell r="Y198" t="str">
            <x:v>DUCOM</x:v>
          </x:cell>
        </x:row>
        <x:row r="199">
          <x:cell r="A199" t="str">
            <x:v>11510104</x:v>
          </x:cell>
          <x:cell r="B199" t="str">
            <x:v>증폭기</x:v>
          </x:cell>
          <x:cell r="C199">
            <x:v>34</x:v>
          </x:cell>
          <x:cell r="D199" t="str">
            <x:v>MPD-1506-EE22U8</x:v>
          </x:cell>
          <x:cell r="E199" t="str">
            <x:v>WIRE</x:v>
          </x:cell>
          <x:cell r="F199" t="str">
            <x:v>FT</x:v>
          </x:cell>
          <x:cell r="G199" t="str">
            <x:v>C</x:v>
          </x:cell>
          <x:cell r="H199" t="str">
            <x:v>I</x:v>
          </x:cell>
          <x:cell r="I199">
            <x:v>1</x:v>
          </x:cell>
          <x:cell r="J199">
            <x:v>34</x:v>
          </x:cell>
          <x:cell r="K199">
            <x:v>34.693877551020407</x:v>
          </x:cell>
          <x:cell r="L199" t="str">
            <x:v>USS</x:v>
          </x:cell>
          <x:cell r="O199">
            <x:v>34.693877551020407</x:v>
          </x:cell>
          <x:cell r="P199">
            <x:v>1</x:v>
          </x:cell>
          <x:cell r="Q199">
            <x:v>34.693877551020407</x:v>
          </x:cell>
          <x:cell r="R199">
            <x:v>34.693877551020407</x:v>
          </x:cell>
          <x:cell r="T199">
            <x:v>0</x:v>
          </x:cell>
          <x:cell r="U199" t="str">
            <x:v>STK</x:v>
          </x:cell>
          <x:cell r="V199" t="str">
            <x:v>3</x:v>
          </x:cell>
          <x:cell r="W199">
            <x:v>37042</x:v>
          </x:cell>
          <x:cell r="X199">
            <x:v>37078</x:v>
          </x:cell>
          <x:cell r="Y199" t="str">
            <x:v>DUCOM</x:v>
          </x:cell>
        </x:row>
        <x:row r="200">
          <x:cell r="A200" t="str">
            <x:v>11510104</x:v>
          </x:cell>
          <x:cell r="B200" t="str">
            <x:v>증폭기</x:v>
          </x:cell>
          <x:cell r="C200">
            <x:v>34</x:v>
          </x:cell>
          <x:cell r="D200" t="str">
            <x:v>MPD-1506-EE22U9</x:v>
          </x:cell>
          <x:cell r="E200" t="str">
            <x:v>WIRE</x:v>
          </x:cell>
          <x:cell r="F200" t="str">
            <x:v>FT</x:v>
          </x:cell>
          <x:cell r="G200" t="str">
            <x:v>C</x:v>
          </x:cell>
          <x:cell r="H200" t="str">
            <x:v>I</x:v>
          </x:cell>
          <x:cell r="I200">
            <x:v>2</x:v>
          </x:cell>
          <x:cell r="J200">
            <x:v>68</x:v>
          </x:cell>
          <x:cell r="K200">
            <x:v>69.387755102040813</x:v>
          </x:cell>
          <x:cell r="L200" t="str">
            <x:v>USS</x:v>
          </x:cell>
          <x:cell r="O200">
            <x:v>69.387755102040813</x:v>
          </x:cell>
          <x:cell r="P200">
            <x:v>1</x:v>
          </x:cell>
          <x:cell r="Q200">
            <x:v>69.387755102040813</x:v>
          </x:cell>
          <x:cell r="R200">
            <x:v>69.387755102040813</x:v>
          </x:cell>
          <x:cell r="T200">
            <x:v>0</x:v>
          </x:cell>
          <x:cell r="U200" t="str">
            <x:v>STK</x:v>
          </x:cell>
          <x:cell r="V200" t="str">
            <x:v>3</x:v>
          </x:cell>
          <x:cell r="W200">
            <x:v>37042</x:v>
          </x:cell>
          <x:cell r="X200">
            <x:v>37078</x:v>
          </x:cell>
          <x:cell r="Y200" t="str">
            <x:v>DUCOM</x:v>
          </x:cell>
        </x:row>
        <x:row r="201">
          <x:cell r="A201" t="str">
            <x:v>11510104</x:v>
          </x:cell>
          <x:cell r="B201" t="str">
            <x:v>증폭기</x:v>
          </x:cell>
          <x:cell r="C201">
            <x:v>34</x:v>
          </x:cell>
          <x:cell r="D201" t="str">
            <x:v>MPD300</x:v>
          </x:cell>
          <x:cell r="E201" t="str">
            <x:v>DIODE, G.E</x:v>
          </x:cell>
          <x:cell r="F201" t="str">
            <x:v>EA</x:v>
          </x:cell>
          <x:cell r="G201" t="str">
            <x:v>C</x:v>
          </x:cell>
          <x:cell r="H201" t="str">
            <x:v>I</x:v>
          </x:cell>
          <x:cell r="I201">
            <x:v>2</x:v>
          </x:cell>
          <x:cell r="J201">
            <x:v>68</x:v>
          </x:cell>
          <x:cell r="K201">
            <x:v>69.387755102040813</x:v>
          </x:cell>
          <x:cell r="L201" t="str">
            <x:v>USS</x:v>
          </x:cell>
          <x:cell r="O201">
            <x:v>69.387755102040813</x:v>
          </x:cell>
          <x:cell r="P201">
            <x:v>2.8599999999999999</x:v>
          </x:cell>
          <x:cell r="Q201">
            <x:v>198.44897959183672</x:v>
          </x:cell>
          <x:cell r="R201">
            <x:v>198.44897959183672</x:v>
          </x:cell>
          <x:cell r="T201">
            <x:v>0</x:v>
          </x:cell>
          <x:cell r="U201" t="str">
            <x:v>4WKS</x:v>
          </x:cell>
          <x:cell r="V201">
            <x:v>4</x:v>
          </x:cell>
          <x:cell r="W201">
            <x:v>37042</x:v>
          </x:cell>
          <x:cell r="X201">
            <x:v>37085</x:v>
          </x:cell>
          <x:cell r="Y201" t="str">
            <x:v>DUCOM</x:v>
          </x:cell>
        </x:row>
        <x:row r="202">
          <x:cell r="A202" t="str">
            <x:v>11510104</x:v>
          </x:cell>
          <x:cell r="B202" t="str">
            <x:v>증폭기</x:v>
          </x:cell>
          <x:cell r="C202">
            <x:v>34</x:v>
          </x:cell>
          <x:cell r="D202" t="str">
            <x:v>MS20426AD4-5</x:v>
          </x:cell>
          <x:cell r="E202" t="str">
            <x:v>RIVET, SOLID, CSK 100 DE</x:v>
          </x:cell>
          <x:cell r="F202" t="str">
            <x:v>EA</x:v>
          </x:cell>
          <x:cell r="G202" t="str">
            <x:v>C</x:v>
          </x:cell>
          <x:cell r="H202" t="str">
            <x:v>I</x:v>
          </x:cell>
          <x:cell r="I202">
            <x:v>4</x:v>
          </x:cell>
          <x:cell r="J202">
            <x:v>136</x:v>
          </x:cell>
          <x:cell r="K202">
            <x:v>138.77551020408163</x:v>
          </x:cell>
          <x:cell r="L202" t="str">
            <x:v>USS</x:v>
          </x:cell>
          <x:cell r="N202" t="str">
            <x:v>*</x:v>
          </x:cell>
          <x:cell r="O202">
            <x:v>200</x:v>
          </x:cell>
          <x:cell r="P202">
            <x:v>0.17999999999999999</x:v>
          </x:cell>
          <x:cell r="Q202">
            <x:v>36</x:v>
          </x:cell>
          <x:cell r="R202">
            <x:v>24.979591836734691</x:v>
          </x:cell>
          <x:cell r="T202">
            <x:v>11.020408163265309</x:v>
          </x:cell>
          <x:cell r="U202" t="str">
            <x:v>STK</x:v>
          </x:cell>
          <x:cell r="V202" t="str">
            <x:v>3</x:v>
          </x:cell>
          <x:cell r="W202">
            <x:v>37042</x:v>
          </x:cell>
          <x:cell r="X202">
            <x:v>37078</x:v>
          </x:cell>
          <x:cell r="Y202" t="str">
            <x:v>HITCOM</x:v>
          </x:cell>
        </x:row>
        <x:row r="203">
          <x:cell r="A203" t="str">
            <x:v>11510104</x:v>
          </x:cell>
          <x:cell r="B203" t="str">
            <x:v>증폭기</x:v>
          </x:cell>
          <x:cell r="C203">
            <x:v>34</x:v>
          </x:cell>
          <x:cell r="D203" t="str">
            <x:v>MS20995NC20-18</x:v>
          </x:cell>
          <x:cell r="E203" t="str">
            <x:v>SAFETY WIRE</x:v>
          </x:cell>
          <x:cell r="F203" t="str">
            <x:v>FT</x:v>
          </x:cell>
          <x:cell r="G203" t="str">
            <x:v>C</x:v>
          </x:cell>
          <x:cell r="H203" t="str">
            <x:v>I</x:v>
          </x:cell>
          <x:cell r="I203">
            <x:v>1</x:v>
          </x:cell>
          <x:cell r="J203">
            <x:v>34</x:v>
          </x:cell>
          <x:cell r="K203">
            <x:v>34.693877551020407</x:v>
          </x:cell>
          <x:cell r="L203" t="str">
            <x:v>USS</x:v>
          </x:cell>
          <x:cell r="N203" t="str">
            <x:v>*</x:v>
          </x:cell>
          <x:cell r="O203">
            <x:v>100</x:v>
          </x:cell>
          <x:cell r="P203">
            <x:v>2</x:v>
          </x:cell>
          <x:cell r="Q203">
            <x:v>200</x:v>
          </x:cell>
          <x:cell r="R203">
            <x:v>69.387755102040813</x:v>
          </x:cell>
          <x:cell r="T203">
            <x:v>130.61224489795919</x:v>
          </x:cell>
          <x:cell r="U203" t="str">
            <x:v>STK</x:v>
          </x:cell>
          <x:cell r="V203" t="str">
            <x:v>3</x:v>
          </x:cell>
          <x:cell r="W203">
            <x:v>37042</x:v>
          </x:cell>
          <x:cell r="X203">
            <x:v>37078</x:v>
          </x:cell>
          <x:cell r="Y203" t="str">
            <x:v>DUCOM</x:v>
          </x:cell>
        </x:row>
        <x:row r="204">
          <x:cell r="A204" t="str">
            <x:v>11510104</x:v>
          </x:cell>
          <x:cell r="B204" t="str">
            <x:v>증폭기</x:v>
          </x:cell>
          <x:cell r="C204">
            <x:v>34</x:v>
          </x:cell>
          <x:cell r="D204" t="str">
            <x:v>MS3112E16-8P</x:v>
          </x:cell>
          <x:cell r="E204" t="str">
            <x:v>CONNECTOR,ITT</x:v>
          </x:cell>
          <x:cell r="F204" t="str">
            <x:v>EA</x:v>
          </x:cell>
          <x:cell r="G204" t="str">
            <x:v>C</x:v>
          </x:cell>
          <x:cell r="H204" t="str">
            <x:v>I</x:v>
          </x:cell>
          <x:cell r="I204">
            <x:v>1</x:v>
          </x:cell>
          <x:cell r="J204">
            <x:v>34</x:v>
          </x:cell>
          <x:cell r="K204">
            <x:v>34.693877551020407</x:v>
          </x:cell>
          <x:cell r="L204" t="str">
            <x:v>USS</x:v>
          </x:cell>
          <x:cell r="O204">
            <x:v>34.693877551020407</x:v>
          </x:cell>
          <x:cell r="P204">
            <x:v>12.5</x:v>
          </x:cell>
          <x:cell r="Q204">
            <x:v>433.67346938775506</x:v>
          </x:cell>
          <x:cell r="R204">
            <x:v>433.67346938775506</x:v>
          </x:cell>
          <x:cell r="T204">
            <x:v>0</x:v>
          </x:cell>
          <x:cell r="U204" t="str">
            <x:v>3WKS</x:v>
          </x:cell>
          <x:cell r="V204">
            <x:v>3</x:v>
          </x:cell>
          <x:cell r="W204">
            <x:v>37042</x:v>
          </x:cell>
          <x:cell r="X204">
            <x:v>37078</x:v>
          </x:cell>
          <x:cell r="Y204" t="str">
            <x:v>HITCOM</x:v>
          </x:cell>
        </x:row>
        <x:row r="205">
          <x:cell r="A205" t="str">
            <x:v>11510104</x:v>
          </x:cell>
          <x:cell r="B205" t="str">
            <x:v>증폭기</x:v>
          </x:cell>
          <x:cell r="C205">
            <x:v>34</x:v>
          </x:cell>
          <x:cell r="D205" t="str">
            <x:v>MS35275-213</x:v>
          </x:cell>
          <x:cell r="E205" t="str">
            <x:v>SCREW</x:v>
          </x:cell>
          <x:cell r="F205" t="str">
            <x:v>EA</x:v>
          </x:cell>
          <x:cell r="G205" t="str">
            <x:v>C</x:v>
          </x:cell>
          <x:cell r="H205" t="str">
            <x:v>I</x:v>
          </x:cell>
          <x:cell r="I205">
            <x:v>4</x:v>
          </x:cell>
          <x:cell r="J205">
            <x:v>136</x:v>
          </x:cell>
          <x:cell r="K205">
            <x:v>138.77551020408163</x:v>
          </x:cell>
          <x:cell r="L205" t="str">
            <x:v>USS</x:v>
          </x:cell>
          <x:cell r="N205" t="str">
            <x:v>*</x:v>
          </x:cell>
          <x:cell r="O205">
            <x:v>200</x:v>
          </x:cell>
          <x:cell r="P205">
            <x:v>0.94999999999999996</x:v>
          </x:cell>
          <x:cell r="Q205">
            <x:v>190</x:v>
          </x:cell>
          <x:cell r="R205">
            <x:v>131.83673469387753</x:v>
          </x:cell>
          <x:cell r="T205">
            <x:v>58.163265306122469</x:v>
          </x:cell>
          <x:cell r="U205" t="str">
            <x:v>STK</x:v>
          </x:cell>
          <x:cell r="V205" t="str">
            <x:v>3</x:v>
          </x:cell>
          <x:cell r="W205">
            <x:v>37042</x:v>
          </x:cell>
          <x:cell r="X205">
            <x:v>37078</x:v>
          </x:cell>
          <x:cell r="Y205" t="str">
            <x:v>HITCOM</x:v>
          </x:cell>
        </x:row>
        <x:row r="206">
          <x:cell r="A206" t="str">
            <x:v>11510104</x:v>
          </x:cell>
          <x:cell r="B206" t="str">
            <x:v>증폭기</x:v>
          </x:cell>
          <x:cell r="C206">
            <x:v>34</x:v>
          </x:cell>
          <x:cell r="D206" t="str">
            <x:v>MS51957-17</x:v>
          </x:cell>
          <x:cell r="E206" t="str">
            <x:v>SCREW,MACHINE</x:v>
          </x:cell>
          <x:cell r="F206" t="str">
            <x:v>EA</x:v>
          </x:cell>
          <x:cell r="G206" t="str">
            <x:v>C</x:v>
          </x:cell>
          <x:cell r="H206" t="str">
            <x:v>I</x:v>
          </x:cell>
          <x:cell r="I206">
            <x:v>4</x:v>
          </x:cell>
          <x:cell r="J206">
            <x:v>136</x:v>
          </x:cell>
          <x:cell r="K206">
            <x:v>138.77551020408163</x:v>
          </x:cell>
          <x:cell r="L206" t="str">
            <x:v>USS</x:v>
          </x:cell>
          <x:cell r="O206">
            <x:v>138.77551020408163</x:v>
          </x:cell>
          <x:cell r="P206">
            <x:v>0.5</x:v>
          </x:cell>
          <x:cell r="Q206">
            <x:v>69.387755102040813</x:v>
          </x:cell>
          <x:cell r="R206">
            <x:v>69.387755102040813</x:v>
          </x:cell>
          <x:cell r="T206">
            <x:v>0</x:v>
          </x:cell>
          <x:cell r="U206" t="str">
            <x:v>STK</x:v>
          </x:cell>
          <x:cell r="V206" t="str">
            <x:v>3</x:v>
          </x:cell>
          <x:cell r="W206">
            <x:v>37042</x:v>
          </x:cell>
          <x:cell r="X206">
            <x:v>37078</x:v>
          </x:cell>
          <x:cell r="Y206" t="str">
            <x:v>DUCOM</x:v>
          </x:cell>
        </x:row>
        <x:row r="207">
          <x:cell r="A207" t="str">
            <x:v>11510104</x:v>
          </x:cell>
          <x:cell r="B207" t="str">
            <x:v>증폭기</x:v>
          </x:cell>
          <x:cell r="C207">
            <x:v>34</x:v>
          </x:cell>
          <x:cell r="D207" t="str">
            <x:v>MS51959-17</x:v>
          </x:cell>
          <x:cell r="E207" t="str">
            <x:v>SCREW,PNH,4-40X.5L</x:v>
          </x:cell>
          <x:cell r="F207" t="str">
            <x:v>EA</x:v>
          </x:cell>
          <x:cell r="G207" t="str">
            <x:v>C</x:v>
          </x:cell>
          <x:cell r="H207" t="str">
            <x:v>I</x:v>
          </x:cell>
          <x:cell r="I207">
            <x:v>4</x:v>
          </x:cell>
          <x:cell r="J207">
            <x:v>136</x:v>
          </x:cell>
          <x:cell r="K207">
            <x:v>138.77551020408163</x:v>
          </x:cell>
          <x:cell r="L207" t="str">
            <x:v>USS</x:v>
          </x:cell>
          <x:cell r="O207">
            <x:v>138.77551020408163</x:v>
          </x:cell>
          <x:cell r="P207">
            <x:v>0.59999999999999998</x:v>
          </x:cell>
          <x:cell r="Q207">
            <x:v>83.265306122448976</x:v>
          </x:cell>
          <x:cell r="R207">
            <x:v>83.265306122448976</x:v>
          </x:cell>
          <x:cell r="T207">
            <x:v>0</x:v>
          </x:cell>
          <x:cell r="U207" t="str">
            <x:v>STK</x:v>
          </x:cell>
          <x:cell r="V207" t="str">
            <x:v>3</x:v>
          </x:cell>
          <x:cell r="W207">
            <x:v>37042</x:v>
          </x:cell>
          <x:cell r="X207">
            <x:v>37078</x:v>
          </x:cell>
          <x:cell r="Y207" t="str">
            <x:v>DUCOM</x:v>
          </x:cell>
        </x:row>
        <x:row r="208">
          <x:cell r="A208" t="str">
            <x:v>11510104</x:v>
          </x:cell>
          <x:cell r="B208" t="str">
            <x:v>증폭기</x:v>
          </x:cell>
          <x:cell r="C208">
            <x:v>34</x:v>
          </x:cell>
          <x:cell r="D208" t="str">
            <x:v>PICO-307</x:v>
          </x:cell>
          <x:cell r="E208" t="str">
            <x:v>TRANSFORMER,TF4RX13ZZ</x:v>
          </x:cell>
          <x:cell r="F208" t="str">
            <x:v>EA</x:v>
          </x:cell>
          <x:cell r="G208" t="str">
            <x:v>C</x:v>
          </x:cell>
          <x:cell r="H208" t="str">
            <x:v>I</x:v>
          </x:cell>
          <x:cell r="I208">
            <x:v>1</x:v>
          </x:cell>
          <x:cell r="J208">
            <x:v>34</x:v>
          </x:cell>
          <x:cell r="K208">
            <x:v>34.693877551020407</x:v>
          </x:cell>
          <x:cell r="L208" t="str">
            <x:v>USS</x:v>
          </x:cell>
          <x:cell r="O208">
            <x:v>34.693877551020407</x:v>
          </x:cell>
          <x:cell r="P208">
            <x:v>68.859999999999999</x:v>
          </x:cell>
          <x:cell r="Q208">
            <x:v>2389.0204081632651</x:v>
          </x:cell>
          <x:cell r="R208">
            <x:v>2389.0204081632651</x:v>
          </x:cell>
          <x:cell r="T208">
            <x:v>0</x:v>
          </x:cell>
          <x:cell r="U208" t="str">
            <x:v>8WKS</x:v>
          </x:cell>
          <x:cell r="V208">
            <x:v>8</x:v>
          </x:cell>
          <x:cell r="W208">
            <x:v>37042</x:v>
          </x:cell>
          <x:cell r="X208">
            <x:v>37113</x:v>
          </x:cell>
          <x:cell r="Y208" t="str">
            <x:v>DUCOM</x:v>
          </x:cell>
        </x:row>
        <x:row r="209">
          <x:cell r="A209" t="str">
            <x:v>11510104</x:v>
          </x:cell>
          <x:cell r="B209" t="str">
            <x:v>증폭기</x:v>
          </x:cell>
          <x:cell r="C209">
            <x:v>34</x:v>
          </x:cell>
          <x:cell r="D209" t="str">
            <x:v>QQW313S18S1T</x:v>
          </x:cell>
          <x:cell r="E209" t="str">
            <x:v>WIRE</x:v>
          </x:cell>
          <x:cell r="F209" t="str">
            <x:v>FT</x:v>
          </x:cell>
          <x:cell r="G209" t="str">
            <x:v>C</x:v>
          </x:cell>
          <x:cell r="H209" t="str">
            <x:v>I</x:v>
          </x:cell>
          <x:cell r="I209">
            <x:v>0.5</x:v>
          </x:cell>
          <x:cell r="J209">
            <x:v>17</x:v>
          </x:cell>
          <x:cell r="K209">
            <x:v>17.346938775510203</x:v>
          </x:cell>
          <x:cell r="L209" t="str">
            <x:v>USS</x:v>
          </x:cell>
          <x:cell r="N209" t="str">
            <x:v>*</x:v>
          </x:cell>
          <x:cell r="O209">
            <x:v>100</x:v>
          </x:cell>
          <x:cell r="P209">
            <x:v>0.53000000000000003</x:v>
          </x:cell>
          <x:cell r="Q209">
            <x:v>53</x:v>
          </x:cell>
          <x:cell r="R209">
            <x:v>9.1938775510204085</x:v>
          </x:cell>
          <x:cell r="T209">
            <x:v>43.806122448979593</x:v>
          </x:cell>
          <x:cell r="U209" t="str">
            <x:v>STK</x:v>
          </x:cell>
          <x:cell r="V209" t="str">
            <x:v>3</x:v>
          </x:cell>
          <x:cell r="W209">
            <x:v>37042</x:v>
          </x:cell>
          <x:cell r="X209">
            <x:v>37078</x:v>
          </x:cell>
          <x:cell r="Y209" t="str">
            <x:v>DUCOM</x:v>
          </x:cell>
        </x:row>
        <x:row r="210">
          <x:cell r="A210" t="str">
            <x:v>11510104</x:v>
          </x:cell>
          <x:cell r="B210" t="str">
            <x:v>증폭기</x:v>
          </x:cell>
          <x:cell r="C210">
            <x:v>34</x:v>
          </x:cell>
          <x:cell r="D210" t="str">
            <x:v>RCR05G183JM</x:v>
          </x:cell>
          <x:cell r="E210" t="str">
            <x:v>RESISTOR</x:v>
          </x:cell>
          <x:cell r="F210" t="str">
            <x:v>EA</x:v>
          </x:cell>
          <x:cell r="G210" t="str">
            <x:v>C</x:v>
          </x:cell>
          <x:cell r="H210" t="str">
            <x:v>I</x:v>
          </x:cell>
          <x:cell r="I210">
            <x:v>1</x:v>
          </x:cell>
          <x:cell r="J210">
            <x:v>34</x:v>
          </x:cell>
          <x:cell r="K210">
            <x:v>34.693877551020407</x:v>
          </x:cell>
          <x:cell r="L210" t="str">
            <x:v>USS</x:v>
          </x:cell>
          <x:cell r="M210" t="str">
            <x:v>RCR05G183JS</x:v>
          </x:cell>
          <x:cell r="O210">
            <x:v>34.693877551020407</x:v>
          </x:cell>
          <x:cell r="P210">
            <x:v>1.1499999999999999</x:v>
          </x:cell>
          <x:cell r="Q210">
            <x:v>39.897959183673464</x:v>
          </x:cell>
          <x:cell r="R210">
            <x:v>39.897959183673464</x:v>
          </x:cell>
          <x:cell r="T210">
            <x:v>0</x:v>
          </x:cell>
          <x:cell r="U210" t="str">
            <x:v>STK</x:v>
          </x:cell>
          <x:cell r="V210" t="str">
            <x:v>3</x:v>
          </x:cell>
          <x:cell r="W210">
            <x:v>37042</x:v>
          </x:cell>
          <x:cell r="X210">
            <x:v>37078</x:v>
          </x:cell>
          <x:cell r="Y210" t="str">
            <x:v>DUCOM</x:v>
          </x:cell>
        </x:row>
        <x:row r="211">
          <x:cell r="A211" t="str">
            <x:v>11510104</x:v>
          </x:cell>
          <x:cell r="B211" t="str">
            <x:v>증폭기</x:v>
          </x:cell>
          <x:cell r="C211">
            <x:v>34</x:v>
          </x:cell>
          <x:cell r="D211" t="str">
            <x:v>RCR05G331JM</x:v>
          </x:cell>
          <x:cell r="E211" t="str">
            <x:v>RESISTOR</x:v>
          </x:cell>
          <x:cell r="F211" t="str">
            <x:v>EA</x:v>
          </x:cell>
          <x:cell r="G211" t="str">
            <x:v>C</x:v>
          </x:cell>
          <x:cell r="H211" t="str">
            <x:v>I</x:v>
          </x:cell>
          <x:cell r="I211">
            <x:v>1</x:v>
          </x:cell>
          <x:cell r="J211">
            <x:v>34</x:v>
          </x:cell>
          <x:cell r="K211">
            <x:v>34.693877551020407</x:v>
          </x:cell>
          <x:cell r="L211" t="str">
            <x:v>USS</x:v>
          </x:cell>
          <x:cell r="M211" t="str">
            <x:v>RCR05G331JS</x:v>
          </x:cell>
          <x:cell r="O211">
            <x:v>34.693877551020407</x:v>
          </x:cell>
          <x:cell r="P211">
            <x:v>1.1499999999999999</x:v>
          </x:cell>
          <x:cell r="Q211">
            <x:v>39.897959183673464</x:v>
          </x:cell>
          <x:cell r="R211">
            <x:v>39.897959183673464</x:v>
          </x:cell>
          <x:cell r="T211">
            <x:v>0</x:v>
          </x:cell>
          <x:cell r="U211" t="str">
            <x:v>STK</x:v>
          </x:cell>
          <x:cell r="V211" t="str">
            <x:v>3</x:v>
          </x:cell>
          <x:cell r="W211">
            <x:v>37042</x:v>
          </x:cell>
          <x:cell r="X211">
            <x:v>37078</x:v>
          </x:cell>
          <x:cell r="Y211" t="str">
            <x:v>DUCOM</x:v>
          </x:cell>
        </x:row>
        <x:row r="212">
          <x:cell r="A212" t="str">
            <x:v>11510104</x:v>
          </x:cell>
          <x:cell r="B212" t="str">
            <x:v>증폭기</x:v>
          </x:cell>
          <x:cell r="C212">
            <x:v>34</x:v>
          </x:cell>
          <x:cell r="D212" t="str">
            <x:v>RCR05G391JM</x:v>
          </x:cell>
          <x:cell r="E212" t="str">
            <x:v>RESISTOR</x:v>
          </x:cell>
          <x:cell r="F212" t="str">
            <x:v>EA</x:v>
          </x:cell>
          <x:cell r="G212" t="str">
            <x:v>C</x:v>
          </x:cell>
          <x:cell r="H212" t="str">
            <x:v>I</x:v>
          </x:cell>
          <x:cell r="I212">
            <x:v>2</x:v>
          </x:cell>
          <x:cell r="J212">
            <x:v>68</x:v>
          </x:cell>
          <x:cell r="K212">
            <x:v>69.387755102040813</x:v>
          </x:cell>
          <x:cell r="L212" t="str">
            <x:v>USS</x:v>
          </x:cell>
          <x:cell r="M212" t="str">
            <x:v>RCR05G391JS</x:v>
          </x:cell>
          <x:cell r="O212">
            <x:v>69.387755102040813</x:v>
          </x:cell>
          <x:cell r="P212">
            <x:v>1.1499999999999999</x:v>
          </x:cell>
          <x:cell r="Q212">
            <x:v>79.795918367346928</x:v>
          </x:cell>
          <x:cell r="R212">
            <x:v>79.795918367346928</x:v>
          </x:cell>
          <x:cell r="T212">
            <x:v>0</x:v>
          </x:cell>
          <x:cell r="U212" t="str">
            <x:v>STK</x:v>
          </x:cell>
          <x:cell r="V212" t="str">
            <x:v>3</x:v>
          </x:cell>
          <x:cell r="W212">
            <x:v>37042</x:v>
          </x:cell>
          <x:cell r="X212">
            <x:v>37078</x:v>
          </x:cell>
          <x:cell r="Y212" t="str">
            <x:v>DUCOM</x:v>
          </x:cell>
        </x:row>
        <x:row r="213">
          <x:cell r="A213" t="str">
            <x:v>11510104</x:v>
          </x:cell>
          <x:cell r="B213" t="str">
            <x:v>증폭기</x:v>
          </x:cell>
          <x:cell r="C213">
            <x:v>34</x:v>
          </x:cell>
          <x:cell r="D213" t="str">
            <x:v>RCR05G471JM</x:v>
          </x:cell>
          <x:cell r="E213" t="str">
            <x:v>RESISTOR</x:v>
          </x:cell>
          <x:cell r="F213" t="str">
            <x:v>EA</x:v>
          </x:cell>
          <x:cell r="G213" t="str">
            <x:v>C</x:v>
          </x:cell>
          <x:cell r="H213" t="str">
            <x:v>I</x:v>
          </x:cell>
          <x:cell r="I213">
            <x:v>1</x:v>
          </x:cell>
          <x:cell r="J213">
            <x:v>34</x:v>
          </x:cell>
          <x:cell r="K213">
            <x:v>34.693877551020407</x:v>
          </x:cell>
          <x:cell r="L213" t="str">
            <x:v>USS</x:v>
          </x:cell>
          <x:cell r="M213" t="str">
            <x:v>RCR05G471JS</x:v>
          </x:cell>
          <x:cell r="O213">
            <x:v>34.693877551020407</x:v>
          </x:cell>
          <x:cell r="P213">
            <x:v>1.1499999999999999</x:v>
          </x:cell>
          <x:cell r="Q213">
            <x:v>39.897959183673464</x:v>
          </x:cell>
          <x:cell r="R213">
            <x:v>39.897959183673464</x:v>
          </x:cell>
          <x:cell r="T213">
            <x:v>0</x:v>
          </x:cell>
          <x:cell r="U213" t="str">
            <x:v>STK</x:v>
          </x:cell>
          <x:cell r="V213" t="str">
            <x:v>3</x:v>
          </x:cell>
          <x:cell r="W213">
            <x:v>37042</x:v>
          </x:cell>
          <x:cell r="X213">
            <x:v>37078</x:v>
          </x:cell>
          <x:cell r="Y213" t="str">
            <x:v>DUCOM</x:v>
          </x:cell>
        </x:row>
        <x:row r="214">
          <x:cell r="A214" t="str">
            <x:v>11510104</x:v>
          </x:cell>
          <x:cell r="B214" t="str">
            <x:v>증폭기</x:v>
          </x:cell>
          <x:cell r="C214">
            <x:v>34</x:v>
          </x:cell>
          <x:cell r="D214" t="str">
            <x:v>RCR05G511JM</x:v>
          </x:cell>
          <x:cell r="E214" t="str">
            <x:v>RESISTOR</x:v>
          </x:cell>
          <x:cell r="F214" t="str">
            <x:v>EA</x:v>
          </x:cell>
          <x:cell r="G214" t="str">
            <x:v>C</x:v>
          </x:cell>
          <x:cell r="H214" t="str">
            <x:v>I</x:v>
          </x:cell>
          <x:cell r="I214">
            <x:v>4</x:v>
          </x:cell>
          <x:cell r="J214">
            <x:v>136</x:v>
          </x:cell>
          <x:cell r="K214">
            <x:v>138.77551020408163</x:v>
          </x:cell>
          <x:cell r="L214" t="str">
            <x:v>USS</x:v>
          </x:cell>
          <x:cell r="M214" t="str">
            <x:v>RCR05G511JS</x:v>
          </x:cell>
          <x:cell r="O214">
            <x:v>138.77551020408163</x:v>
          </x:cell>
          <x:cell r="P214">
            <x:v>1.1499999999999999</x:v>
          </x:cell>
          <x:cell r="Q214">
            <x:v>159.59183673469386</x:v>
          </x:cell>
          <x:cell r="R214">
            <x:v>159.59183673469386</x:v>
          </x:cell>
          <x:cell r="T214">
            <x:v>0</x:v>
          </x:cell>
          <x:cell r="U214" t="str">
            <x:v>STK</x:v>
          </x:cell>
          <x:cell r="V214" t="str">
            <x:v>3</x:v>
          </x:cell>
          <x:cell r="W214">
            <x:v>37042</x:v>
          </x:cell>
          <x:cell r="X214">
            <x:v>37078</x:v>
          </x:cell>
          <x:cell r="Y214" t="str">
            <x:v>DUCOM</x:v>
          </x:cell>
        </x:row>
        <x:row r="215">
          <x:cell r="A215" t="str">
            <x:v>11510104</x:v>
          </x:cell>
          <x:cell r="B215" t="str">
            <x:v>증폭기</x:v>
          </x:cell>
          <x:cell r="C215">
            <x:v>34</x:v>
          </x:cell>
          <x:cell r="D215" t="str">
            <x:v>RCR05G512JM</x:v>
          </x:cell>
          <x:cell r="E215" t="str">
            <x:v>RES FIXED COMP</x:v>
          </x:cell>
          <x:cell r="F215" t="str">
            <x:v>EA</x:v>
          </x:cell>
          <x:cell r="G215" t="str">
            <x:v>C</x:v>
          </x:cell>
          <x:cell r="H215" t="str">
            <x:v>I</x:v>
          </x:cell>
          <x:cell r="I215">
            <x:v>1</x:v>
          </x:cell>
          <x:cell r="J215">
            <x:v>34</x:v>
          </x:cell>
          <x:cell r="K215">
            <x:v>34.693877551020407</x:v>
          </x:cell>
          <x:cell r="L215" t="str">
            <x:v>USS</x:v>
          </x:cell>
          <x:cell r="M215" t="str">
            <x:v>RCR05G512JS</x:v>
          </x:cell>
          <x:cell r="O215">
            <x:v>34.693877551020407</x:v>
          </x:cell>
          <x:cell r="P215">
            <x:v>1.1499999999999999</x:v>
          </x:cell>
          <x:cell r="Q215">
            <x:v>39.897959183673464</x:v>
          </x:cell>
          <x:cell r="R215">
            <x:v>39.897959183673464</x:v>
          </x:cell>
          <x:cell r="T215">
            <x:v>0</x:v>
          </x:cell>
          <x:cell r="U215" t="str">
            <x:v>STK</x:v>
          </x:cell>
          <x:cell r="V215" t="str">
            <x:v>3</x:v>
          </x:cell>
          <x:cell r="W215">
            <x:v>37042</x:v>
          </x:cell>
          <x:cell r="X215">
            <x:v>37078</x:v>
          </x:cell>
          <x:cell r="Y215" t="str">
            <x:v>DUCOM</x:v>
          </x:cell>
        </x:row>
        <x:row r="216">
          <x:cell r="A216" t="str">
            <x:v>11510104</x:v>
          </x:cell>
          <x:cell r="B216" t="str">
            <x:v>증폭기</x:v>
          </x:cell>
          <x:cell r="C216">
            <x:v>34</x:v>
          </x:cell>
          <x:cell r="D216" t="str">
            <x:v>RCR05G562JM</x:v>
          </x:cell>
          <x:cell r="E216" t="str">
            <x:v>RESISTOR</x:v>
          </x:cell>
          <x:cell r="F216" t="str">
            <x:v>EA</x:v>
          </x:cell>
          <x:cell r="G216" t="str">
            <x:v>C</x:v>
          </x:cell>
          <x:cell r="H216" t="str">
            <x:v>I</x:v>
          </x:cell>
          <x:cell r="I216">
            <x:v>2</x:v>
          </x:cell>
          <x:cell r="J216">
            <x:v>68</x:v>
          </x:cell>
          <x:cell r="K216">
            <x:v>69.387755102040813</x:v>
          </x:cell>
          <x:cell r="L216" t="str">
            <x:v>USS</x:v>
          </x:cell>
          <x:cell r="M216" t="str">
            <x:v>RCR05G562JS</x:v>
          </x:cell>
          <x:cell r="O216">
            <x:v>69.387755102040813</x:v>
          </x:cell>
          <x:cell r="P216">
            <x:v>1.1499999999999999</x:v>
          </x:cell>
          <x:cell r="Q216">
            <x:v>79.795918367346928</x:v>
          </x:cell>
          <x:cell r="R216">
            <x:v>79.795918367346928</x:v>
          </x:cell>
          <x:cell r="T216">
            <x:v>0</x:v>
          </x:cell>
          <x:cell r="U216" t="str">
            <x:v>STK</x:v>
          </x:cell>
          <x:cell r="V216" t="str">
            <x:v>3</x:v>
          </x:cell>
          <x:cell r="W216">
            <x:v>37042</x:v>
          </x:cell>
          <x:cell r="X216">
            <x:v>37078</x:v>
          </x:cell>
          <x:cell r="Y216" t="str">
            <x:v>DUCOM</x:v>
          </x:cell>
        </x:row>
        <x:row r="217">
          <x:cell r="A217" t="str">
            <x:v>11510104</x:v>
          </x:cell>
          <x:cell r="B217" t="str">
            <x:v>증폭기</x:v>
          </x:cell>
          <x:cell r="C217">
            <x:v>34</x:v>
          </x:cell>
          <x:cell r="D217" t="str">
            <x:v>RCR05G622JM</x:v>
          </x:cell>
          <x:cell r="E217" t="str">
            <x:v>RESISTOR</x:v>
          </x:cell>
          <x:cell r="F217" t="str">
            <x:v>EA</x:v>
          </x:cell>
          <x:cell r="G217" t="str">
            <x:v>C</x:v>
          </x:cell>
          <x:cell r="H217" t="str">
            <x:v>I</x:v>
          </x:cell>
          <x:cell r="I217">
            <x:v>1</x:v>
          </x:cell>
          <x:cell r="J217">
            <x:v>34</x:v>
          </x:cell>
          <x:cell r="K217">
            <x:v>34.693877551020407</x:v>
          </x:cell>
          <x:cell r="L217" t="str">
            <x:v>USS</x:v>
          </x:cell>
          <x:cell r="M217" t="str">
            <x:v>RCR05G622JS</x:v>
          </x:cell>
          <x:cell r="O217">
            <x:v>34.693877551020407</x:v>
          </x:cell>
          <x:cell r="P217">
            <x:v>1.1499999999999999</x:v>
          </x:cell>
          <x:cell r="Q217">
            <x:v>39.897959183673464</x:v>
          </x:cell>
          <x:cell r="R217">
            <x:v>39.897959183673464</x:v>
          </x:cell>
          <x:cell r="T217">
            <x:v>0</x:v>
          </x:cell>
          <x:cell r="U217" t="str">
            <x:v>STK</x:v>
          </x:cell>
          <x:cell r="V217" t="str">
            <x:v>3</x:v>
          </x:cell>
          <x:cell r="W217">
            <x:v>37042</x:v>
          </x:cell>
          <x:cell r="X217">
            <x:v>37078</x:v>
          </x:cell>
          <x:cell r="Y217" t="str">
            <x:v>DUCOM</x:v>
          </x:cell>
        </x:row>
        <x:row r="218">
          <x:cell r="A218" t="str">
            <x:v>11510104</x:v>
          </x:cell>
          <x:cell r="B218" t="str">
            <x:v>증폭기</x:v>
          </x:cell>
          <x:cell r="C218">
            <x:v>34</x:v>
          </x:cell>
          <x:cell r="D218" t="str">
            <x:v>RCR05G623JM</x:v>
          </x:cell>
          <x:cell r="E218" t="str">
            <x:v>RESISTOR</x:v>
          </x:cell>
          <x:cell r="F218" t="str">
            <x:v>EA</x:v>
          </x:cell>
          <x:cell r="G218" t="str">
            <x:v>C</x:v>
          </x:cell>
          <x:cell r="H218" t="str">
            <x:v>I</x:v>
          </x:cell>
          <x:cell r="I218">
            <x:v>1</x:v>
          </x:cell>
          <x:cell r="J218">
            <x:v>34</x:v>
          </x:cell>
          <x:cell r="K218">
            <x:v>34.693877551020407</x:v>
          </x:cell>
          <x:cell r="L218" t="str">
            <x:v>USS</x:v>
          </x:cell>
          <x:cell r="M218" t="str">
            <x:v>RCR05G623JS</x:v>
          </x:cell>
          <x:cell r="O218">
            <x:v>34.693877551020407</x:v>
          </x:cell>
          <x:cell r="P218">
            <x:v>1.1499999999999999</x:v>
          </x:cell>
          <x:cell r="Q218">
            <x:v>39.897959183673464</x:v>
          </x:cell>
          <x:cell r="R218">
            <x:v>39.897959183673464</x:v>
          </x:cell>
          <x:cell r="T218">
            <x:v>0</x:v>
          </x:cell>
          <x:cell r="U218" t="str">
            <x:v>STK</x:v>
          </x:cell>
          <x:cell r="V218" t="str">
            <x:v>3</x:v>
          </x:cell>
          <x:cell r="W218">
            <x:v>37042</x:v>
          </x:cell>
          <x:cell r="X218">
            <x:v>37078</x:v>
          </x:cell>
          <x:cell r="Y218" t="str">
            <x:v>DUCOM</x:v>
          </x:cell>
        </x:row>
        <x:row r="219">
          <x:cell r="A219" t="str">
            <x:v>11510104</x:v>
          </x:cell>
          <x:cell r="B219" t="str">
            <x:v>증폭기</x:v>
          </x:cell>
          <x:cell r="C219">
            <x:v>34</x:v>
          </x:cell>
          <x:cell r="D219" t="str">
            <x:v>RCR05G682JM</x:v>
          </x:cell>
          <x:cell r="E219" t="str">
            <x:v>RESISTOR</x:v>
          </x:cell>
          <x:cell r="F219" t="str">
            <x:v>EA</x:v>
          </x:cell>
          <x:cell r="G219" t="str">
            <x:v>C</x:v>
          </x:cell>
          <x:cell r="H219" t="str">
            <x:v>I</x:v>
          </x:cell>
          <x:cell r="I219">
            <x:v>1</x:v>
          </x:cell>
          <x:cell r="J219">
            <x:v>34</x:v>
          </x:cell>
          <x:cell r="K219">
            <x:v>34.693877551020407</x:v>
          </x:cell>
          <x:cell r="L219" t="str">
            <x:v>USS</x:v>
          </x:cell>
          <x:cell r="M219" t="str">
            <x:v>RCR05G682JS</x:v>
          </x:cell>
          <x:cell r="O219">
            <x:v>34.693877551020407</x:v>
          </x:cell>
          <x:cell r="P219">
            <x:v>1.1499999999999999</x:v>
          </x:cell>
          <x:cell r="Q219">
            <x:v>39.897959183673464</x:v>
          </x:cell>
          <x:cell r="R219">
            <x:v>39.897959183673464</x:v>
          </x:cell>
          <x:cell r="T219">
            <x:v>0</x:v>
          </x:cell>
          <x:cell r="U219" t="str">
            <x:v>STK</x:v>
          </x:cell>
          <x:cell r="V219" t="str">
            <x:v>3</x:v>
          </x:cell>
          <x:cell r="W219">
            <x:v>37042</x:v>
          </x:cell>
          <x:cell r="X219">
            <x:v>37078</x:v>
          </x:cell>
          <x:cell r="Y219" t="str">
            <x:v>DUCOM</x:v>
          </x:cell>
        </x:row>
        <x:row r="220">
          <x:cell r="A220" t="str">
            <x:v>11510104</x:v>
          </x:cell>
          <x:cell r="B220" t="str">
            <x:v>증폭기</x:v>
          </x:cell>
          <x:cell r="C220">
            <x:v>34</x:v>
          </x:cell>
          <x:cell r="D220" t="str">
            <x:v>RCR05G752JM</x:v>
          </x:cell>
          <x:cell r="E220" t="str">
            <x:v>RESISTOR</x:v>
          </x:cell>
          <x:cell r="F220" t="str">
            <x:v>EA</x:v>
          </x:cell>
          <x:cell r="G220" t="str">
            <x:v>C</x:v>
          </x:cell>
          <x:cell r="H220" t="str">
            <x:v>I</x:v>
          </x:cell>
          <x:cell r="I220">
            <x:v>1</x:v>
          </x:cell>
          <x:cell r="J220">
            <x:v>34</x:v>
          </x:cell>
          <x:cell r="K220">
            <x:v>34.693877551020407</x:v>
          </x:cell>
          <x:cell r="L220" t="str">
            <x:v>USS</x:v>
          </x:cell>
          <x:cell r="M220" t="str">
            <x:v>RCR05G752JS</x:v>
          </x:cell>
          <x:cell r="O220">
            <x:v>34.693877551020407</x:v>
          </x:cell>
          <x:cell r="P220">
            <x:v>1.1499999999999999</x:v>
          </x:cell>
          <x:cell r="Q220">
            <x:v>39.897959183673464</x:v>
          </x:cell>
          <x:cell r="R220">
            <x:v>39.897959183673464</x:v>
          </x:cell>
          <x:cell r="T220">
            <x:v>0</x:v>
          </x:cell>
          <x:cell r="U220" t="str">
            <x:v>STK</x:v>
          </x:cell>
          <x:cell r="V220" t="str">
            <x:v>3</x:v>
          </x:cell>
          <x:cell r="W220">
            <x:v>37042</x:v>
          </x:cell>
          <x:cell r="X220">
            <x:v>37078</x:v>
          </x:cell>
          <x:cell r="Y220" t="str">
            <x:v>DUCOM</x:v>
          </x:cell>
        </x:row>
        <x:row r="221">
          <x:cell r="A221" t="str">
            <x:v>11510104</x:v>
          </x:cell>
          <x:cell r="B221" t="str">
            <x:v>증폭기</x:v>
          </x:cell>
          <x:cell r="C221">
            <x:v>34</x:v>
          </x:cell>
          <x:cell r="D221" t="str">
            <x:v>RCR05G822JM</x:v>
          </x:cell>
          <x:cell r="E221" t="str">
            <x:v>RESISTOR</x:v>
          </x:cell>
          <x:cell r="F221" t="str">
            <x:v>EA</x:v>
          </x:cell>
          <x:cell r="G221" t="str">
            <x:v>C</x:v>
          </x:cell>
          <x:cell r="H221" t="str">
            <x:v>I</x:v>
          </x:cell>
          <x:cell r="I221">
            <x:v>2</x:v>
          </x:cell>
          <x:cell r="J221">
            <x:v>68</x:v>
          </x:cell>
          <x:cell r="K221">
            <x:v>69.387755102040813</x:v>
          </x:cell>
          <x:cell r="L221" t="str">
            <x:v>USS</x:v>
          </x:cell>
          <x:cell r="M221" t="str">
            <x:v>RCR05G822JS</x:v>
          </x:cell>
          <x:cell r="O221">
            <x:v>69.387755102040813</x:v>
          </x:cell>
          <x:cell r="P221">
            <x:v>1.1499999999999999</x:v>
          </x:cell>
          <x:cell r="Q221">
            <x:v>79.795918367346928</x:v>
          </x:cell>
          <x:cell r="R221">
            <x:v>79.795918367346928</x:v>
          </x:cell>
          <x:cell r="T221">
            <x:v>0</x:v>
          </x:cell>
          <x:cell r="U221" t="str">
            <x:v>STK</x:v>
          </x:cell>
          <x:cell r="V221" t="str">
            <x:v>3</x:v>
          </x:cell>
          <x:cell r="W221">
            <x:v>37042</x:v>
          </x:cell>
          <x:cell r="X221">
            <x:v>37078</x:v>
          </x:cell>
          <x:cell r="Y221" t="str">
            <x:v>DUCOM</x:v>
          </x:cell>
        </x:row>
        <x:row r="222">
          <x:cell r="A222" t="str">
            <x:v>11510104</x:v>
          </x:cell>
          <x:cell r="B222" t="str">
            <x:v>증폭기</x:v>
          </x:cell>
          <x:cell r="C222">
            <x:v>34</x:v>
          </x:cell>
          <x:cell r="D222" t="str">
            <x:v>RCR05G912JM</x:v>
          </x:cell>
          <x:cell r="E222" t="str">
            <x:v>RESISTOR</x:v>
          </x:cell>
          <x:cell r="F222" t="str">
            <x:v>EA</x:v>
          </x:cell>
          <x:cell r="G222" t="str">
            <x:v>C</x:v>
          </x:cell>
          <x:cell r="H222" t="str">
            <x:v>I</x:v>
          </x:cell>
          <x:cell r="I222">
            <x:v>1</x:v>
          </x:cell>
          <x:cell r="J222">
            <x:v>34</x:v>
          </x:cell>
          <x:cell r="K222">
            <x:v>34.693877551020407</x:v>
          </x:cell>
          <x:cell r="L222" t="str">
            <x:v>USS</x:v>
          </x:cell>
          <x:cell r="M222" t="str">
            <x:v>RCR05G912JS</x:v>
          </x:cell>
          <x:cell r="O222">
            <x:v>34.693877551020407</x:v>
          </x:cell>
          <x:cell r="P222">
            <x:v>1.1499999999999999</x:v>
          </x:cell>
          <x:cell r="Q222">
            <x:v>39.897959183673464</x:v>
          </x:cell>
          <x:cell r="R222">
            <x:v>39.897959183673464</x:v>
          </x:cell>
          <x:cell r="T222">
            <x:v>0</x:v>
          </x:cell>
          <x:cell r="U222" t="str">
            <x:v>STK</x:v>
          </x:cell>
          <x:cell r="V222" t="str">
            <x:v>3</x:v>
          </x:cell>
          <x:cell r="W222">
            <x:v>37042</x:v>
          </x:cell>
          <x:cell r="X222">
            <x:v>37078</x:v>
          </x:cell>
          <x:cell r="Y222" t="str">
            <x:v>DUCOM</x:v>
          </x:cell>
        </x:row>
        <x:row r="223">
          <x:cell r="A223" t="str">
            <x:v>11510104</x:v>
          </x:cell>
          <x:cell r="B223" t="str">
            <x:v>증폭기</x:v>
          </x:cell>
          <x:cell r="C223">
            <x:v>34</x:v>
          </x:cell>
          <x:cell r="D223" t="str">
            <x:v>RNC50H5621FS</x:v>
          </x:cell>
          <x:cell r="E223" t="str">
            <x:v>RESISTOR</x:v>
          </x:cell>
          <x:cell r="F223" t="str">
            <x:v>EA</x:v>
          </x:cell>
          <x:cell r="G223" t="str">
            <x:v>C</x:v>
          </x:cell>
          <x:cell r="H223" t="str">
            <x:v>I</x:v>
          </x:cell>
          <x:cell r="I223">
            <x:v>1</x:v>
          </x:cell>
          <x:cell r="J223">
            <x:v>34</x:v>
          </x:cell>
          <x:cell r="K223">
            <x:v>34.693877551020407</x:v>
          </x:cell>
          <x:cell r="L223" t="str">
            <x:v>USS</x:v>
          </x:cell>
          <x:cell r="N223" t="str">
            <x:v>*</x:v>
          </x:cell>
          <x:cell r="O223">
            <x:v>100</x:v>
          </x:cell>
          <x:cell r="P223">
            <x:v>0.23000000000000001</x:v>
          </x:cell>
          <x:cell r="Q223">
            <x:v>23</x:v>
          </x:cell>
          <x:cell r="R223">
            <x:v>7.9795918367346941</x:v>
          </x:cell>
          <x:cell r="T223">
            <x:v>15.020408163265305</x:v>
          </x:cell>
          <x:cell r="U223" t="str">
            <x:v>STK</x:v>
          </x:cell>
          <x:cell r="V223" t="str">
            <x:v>3</x:v>
          </x:cell>
          <x:cell r="W223">
            <x:v>37042</x:v>
          </x:cell>
          <x:cell r="X223">
            <x:v>37078</x:v>
          </x:cell>
          <x:cell r="Y223" t="str">
            <x:v>DUCOM</x:v>
          </x:cell>
        </x:row>
        <x:row r="224">
          <x:cell r="A224" t="str">
            <x:v>11510104</x:v>
          </x:cell>
          <x:cell r="B224" t="str">
            <x:v>증폭기</x:v>
          </x:cell>
          <x:cell r="C224">
            <x:v>34</x:v>
          </x:cell>
          <x:cell r="D224" t="str">
            <x:v>RNC50H5761FS</x:v>
          </x:cell>
          <x:cell r="E224" t="str">
            <x:v>RESISTOR</x:v>
          </x:cell>
          <x:cell r="F224" t="str">
            <x:v>EA</x:v>
          </x:cell>
          <x:cell r="G224" t="str">
            <x:v>C</x:v>
          </x:cell>
          <x:cell r="H224" t="str">
            <x:v>I</x:v>
          </x:cell>
          <x:cell r="I224">
            <x:v>1</x:v>
          </x:cell>
          <x:cell r="J224">
            <x:v>34</x:v>
          </x:cell>
          <x:cell r="K224">
            <x:v>34.693877551020407</x:v>
          </x:cell>
          <x:cell r="L224" t="str">
            <x:v>USS</x:v>
          </x:cell>
          <x:cell r="N224" t="str">
            <x:v>*</x:v>
          </x:cell>
          <x:cell r="O224">
            <x:v>100</x:v>
          </x:cell>
          <x:cell r="P224">
            <x:v>0.23000000000000001</x:v>
          </x:cell>
          <x:cell r="Q224">
            <x:v>23</x:v>
          </x:cell>
          <x:cell r="R224">
            <x:v>7.9795918367346941</x:v>
          </x:cell>
          <x:cell r="T224">
            <x:v>15.020408163265305</x:v>
          </x:cell>
          <x:cell r="U224" t="str">
            <x:v>12WKS</x:v>
          </x:cell>
          <x:cell r="V224">
            <x:v>12</x:v>
          </x:cell>
          <x:cell r="W224">
            <x:v>37042</x:v>
          </x:cell>
          <x:cell r="X224">
            <x:v>37141</x:v>
          </x:cell>
          <x:cell r="Y224" t="str">
            <x:v>DUCOM</x:v>
          </x:cell>
        </x:row>
        <x:row r="225">
          <x:cell r="A225" t="str">
            <x:v>11510104</x:v>
          </x:cell>
          <x:cell r="B225" t="str">
            <x:v>증폭기</x:v>
          </x:cell>
          <x:cell r="C225">
            <x:v>34</x:v>
          </x:cell>
          <x:cell r="D225" t="str">
            <x:v>RNC50H5901FS</x:v>
          </x:cell>
          <x:cell r="E225" t="str">
            <x:v>RESISTOR</x:v>
          </x:cell>
          <x:cell r="F225" t="str">
            <x:v>EA</x:v>
          </x:cell>
          <x:cell r="G225" t="str">
            <x:v>C</x:v>
          </x:cell>
          <x:cell r="H225" t="str">
            <x:v>I</x:v>
          </x:cell>
          <x:cell r="I225">
            <x:v>1</x:v>
          </x:cell>
          <x:cell r="J225">
            <x:v>34</x:v>
          </x:cell>
          <x:cell r="K225">
            <x:v>34.693877551020407</x:v>
          </x:cell>
          <x:cell r="L225" t="str">
            <x:v>USS</x:v>
          </x:cell>
          <x:cell r="N225" t="str">
            <x:v>*</x:v>
          </x:cell>
          <x:cell r="O225">
            <x:v>100</x:v>
          </x:cell>
          <x:cell r="P225">
            <x:v>0.23000000000000001</x:v>
          </x:cell>
          <x:cell r="Q225">
            <x:v>23</x:v>
          </x:cell>
          <x:cell r="R225">
            <x:v>7.9795918367346941</x:v>
          </x:cell>
          <x:cell r="T225">
            <x:v>15.020408163265305</x:v>
          </x:cell>
          <x:cell r="U225" t="str">
            <x:v>12WKS</x:v>
          </x:cell>
          <x:cell r="V225">
            <x:v>12</x:v>
          </x:cell>
          <x:cell r="W225">
            <x:v>37042</x:v>
          </x:cell>
          <x:cell r="X225">
            <x:v>37141</x:v>
          </x:cell>
          <x:cell r="Y225" t="str">
            <x:v>DUCOM</x:v>
          </x:cell>
        </x:row>
        <x:row r="226">
          <x:cell r="A226" t="str">
            <x:v>11510104</x:v>
          </x:cell>
          <x:cell r="B226" t="str">
            <x:v>증폭기</x:v>
          </x:cell>
          <x:cell r="C226">
            <x:v>34</x:v>
          </x:cell>
          <x:cell r="D226" t="str">
            <x:v>RWR81S1001FM</x:v>
          </x:cell>
          <x:cell r="E226" t="str">
            <x:v>RESISTOR,FIXED</x:v>
          </x:cell>
          <x:cell r="F226" t="str">
            <x:v>EA</x:v>
          </x:cell>
          <x:cell r="G226" t="str">
            <x:v>C</x:v>
          </x:cell>
          <x:cell r="H226" t="str">
            <x:v>I</x:v>
          </x:cell>
          <x:cell r="I226">
            <x:v>1</x:v>
          </x:cell>
          <x:cell r="J226">
            <x:v>34</x:v>
          </x:cell>
          <x:cell r="K226">
            <x:v>34.693877551020407</x:v>
          </x:cell>
          <x:cell r="L226" t="str">
            <x:v>USS</x:v>
          </x:cell>
          <x:cell r="O226">
            <x:v>34.693877551020407</x:v>
          </x:cell>
          <x:cell r="P226">
            <x:v>0.75</x:v>
          </x:cell>
          <x:cell r="Q226">
            <x:v>26.020408163265305</x:v>
          </x:cell>
          <x:cell r="R226">
            <x:v>26.020408163265305</x:v>
          </x:cell>
          <x:cell r="T226">
            <x:v>0</x:v>
          </x:cell>
          <x:cell r="U226" t="str">
            <x:v>6WKS</x:v>
          </x:cell>
          <x:cell r="V226">
            <x:v>6</x:v>
          </x:cell>
          <x:cell r="W226">
            <x:v>37042</x:v>
          </x:cell>
          <x:cell r="X226">
            <x:v>37099</x:v>
          </x:cell>
          <x:cell r="Y226" t="str">
            <x:v>HITCOM</x:v>
          </x:cell>
        </x:row>
        <x:row r="227">
          <x:cell r="A227" t="str">
            <x:v>11510104</x:v>
          </x:cell>
          <x:cell r="B227" t="str">
            <x:v>증폭기</x:v>
          </x:cell>
          <x:cell r="C227">
            <x:v>34</x:v>
          </x:cell>
          <x:cell r="D227" t="str">
            <x:v>RWR81S8250FM</x:v>
          </x:cell>
          <x:cell r="E227" t="str">
            <x:v>RESISTOR</x:v>
          </x:cell>
          <x:cell r="F227" t="str">
            <x:v>EA</x:v>
          </x:cell>
          <x:cell r="G227" t="str">
            <x:v>C</x:v>
          </x:cell>
          <x:cell r="H227" t="str">
            <x:v>I</x:v>
          </x:cell>
          <x:cell r="I227">
            <x:v>1</x:v>
          </x:cell>
          <x:cell r="J227">
            <x:v>34</x:v>
          </x:cell>
          <x:cell r="K227">
            <x:v>34.693877551020407</x:v>
          </x:cell>
          <x:cell r="L227" t="str">
            <x:v>USS</x:v>
          </x:cell>
          <x:cell r="M227" t="str">
            <x:v>RWR81S8250FS</x:v>
          </x:cell>
          <x:cell r="N227" t="str">
            <x:v>*</x:v>
          </x:cell>
          <x:cell r="O227">
            <x:v>100</x:v>
          </x:cell>
          <x:cell r="P227">
            <x:v>0.79000000000000004</x:v>
          </x:cell>
          <x:cell r="Q227">
            <x:v>79</x:v>
          </x:cell>
          <x:cell r="R227">
            <x:v>27.408163265306122</x:v>
          </x:cell>
          <x:cell r="T227">
            <x:v>51.591836734693878</x:v>
          </x:cell>
          <x:cell r="U227" t="str">
            <x:v>10WKS</x:v>
          </x:cell>
          <x:cell r="V227">
            <x:v>10</x:v>
          </x:cell>
          <x:cell r="W227">
            <x:v>37042</x:v>
          </x:cell>
          <x:cell r="X227">
            <x:v>37127</x:v>
          </x:cell>
          <x:cell r="Y227" t="str">
            <x:v>DUCOM</x:v>
          </x:cell>
        </x:row>
        <x:row r="228">
          <x:cell r="A228" t="str">
            <x:v>11510104</x:v>
          </x:cell>
          <x:cell r="B228" t="str">
            <x:v>증폭기</x:v>
          </x:cell>
          <x:cell r="C228">
            <x:v>34</x:v>
          </x:cell>
          <x:cell r="D228" t="str">
            <x:v>RWR81SR150FM</x:v>
          </x:cell>
          <x:cell r="E228" t="str">
            <x:v>RESISTOR</x:v>
          </x:cell>
          <x:cell r="F228" t="str">
            <x:v>EA</x:v>
          </x:cell>
          <x:cell r="G228" t="str">
            <x:v>C</x:v>
          </x:cell>
          <x:cell r="H228" t="str">
            <x:v>I</x:v>
          </x:cell>
          <x:cell r="I228">
            <x:v>4</x:v>
          </x:cell>
          <x:cell r="J228">
            <x:v>136</x:v>
          </x:cell>
          <x:cell r="K228">
            <x:v>138.77551020408163</x:v>
          </x:cell>
          <x:cell r="L228" t="str">
            <x:v>USS</x:v>
          </x:cell>
          <x:cell r="O228">
            <x:v>138.77551020408163</x:v>
          </x:cell>
          <x:cell r="P228">
            <x:v>0.75</x:v>
          </x:cell>
          <x:cell r="Q228">
            <x:v>104.08163265306122</x:v>
          </x:cell>
          <x:cell r="R228">
            <x:v>104.08163265306122</x:v>
          </x:cell>
          <x:cell r="T228">
            <x:v>0</x:v>
          </x:cell>
          <x:cell r="U228" t="str">
            <x:v>STK</x:v>
          </x:cell>
          <x:cell r="V228" t="str">
            <x:v>3</x:v>
          </x:cell>
          <x:cell r="W228">
            <x:v>37042</x:v>
          </x:cell>
          <x:cell r="X228">
            <x:v>37078</x:v>
          </x:cell>
          <x:cell r="Y228" t="str">
            <x:v>HITCOM</x:v>
          </x:cell>
        </x:row>
        <x:row r="229">
          <x:cell r="A229" t="str">
            <x:v>11510104</x:v>
          </x:cell>
          <x:cell r="B229" t="str">
            <x:v>증폭기</x:v>
          </x:cell>
          <x:cell r="C229">
            <x:v>34</x:v>
          </x:cell>
          <x:cell r="D229" t="str">
            <x:v>T370B474K035AS</x:v>
          </x:cell>
          <x:cell r="E229" t="str">
            <x:v>CAPACITOR TANTAL 0.47UF 35V,KE</x:v>
          </x:cell>
          <x:cell r="F229" t="str">
            <x:v>EA</x:v>
          </x:cell>
          <x:cell r="G229" t="str">
            <x:v>C</x:v>
          </x:cell>
          <x:cell r="H229" t="str">
            <x:v>I</x:v>
          </x:cell>
          <x:cell r="I229">
            <x:v>1</x:v>
          </x:cell>
          <x:cell r="J229">
            <x:v>34</x:v>
          </x:cell>
          <x:cell r="K229">
            <x:v>34.693877551020407</x:v>
          </x:cell>
          <x:cell r="L229" t="str">
            <x:v>USS</x:v>
          </x:cell>
          <x:cell r="O229">
            <x:v>34.693877551020407</x:v>
          </x:cell>
          <x:cell r="P229">
            <x:v>15.65</x:v>
          </x:cell>
          <x:cell r="Q229">
            <x:v>542.9591836734694</x:v>
          </x:cell>
          <x:cell r="R229">
            <x:v>542.9591836734694</x:v>
          </x:cell>
          <x:cell r="T229">
            <x:v>0</x:v>
          </x:cell>
          <x:cell r="V229" t="str">
            <x:v/>
          </x:cell>
          <x:cell r="W229">
            <x:v>37042</x:v>
          </x:cell>
          <x:cell r="X229" t="e">
            <x:v>#VALUE!</x:v>
          </x:cell>
          <x:cell r="Z229" t="str">
            <x:v>X</x:v>
          </x:cell>
          <x:cell r="AA229" t="str">
            <x:v>A</x:v>
          </x:cell>
          <x:cell r="AB229" t="str">
            <x:v>RECHEAK P/N</x:v>
          </x:cell>
        </x:row>
        <x:row r="230">
          <x:cell r="A230" t="str">
            <x:v>11510104</x:v>
          </x:cell>
          <x:cell r="B230" t="str">
            <x:v>증폭기</x:v>
          </x:cell>
          <x:cell r="C230">
            <x:v>34</x:v>
          </x:cell>
          <x:cell r="D230" t="str">
            <x:v>T370C105M035AS</x:v>
          </x:cell>
          <x:cell r="E230" t="str">
            <x:v>CAPACITOR,1UF,35V,KEMET</x:v>
          </x:cell>
          <x:cell r="F230" t="str">
            <x:v>EA</x:v>
          </x:cell>
          <x:cell r="G230" t="str">
            <x:v>C</x:v>
          </x:cell>
          <x:cell r="H230" t="str">
            <x:v>I</x:v>
          </x:cell>
          <x:cell r="I230">
            <x:v>1</x:v>
          </x:cell>
          <x:cell r="J230">
            <x:v>34</x:v>
          </x:cell>
          <x:cell r="K230">
            <x:v>34.693877551020407</x:v>
          </x:cell>
          <x:cell r="L230" t="str">
            <x:v>USS</x:v>
          </x:cell>
          <x:cell r="N230" t="str">
            <x:v>*</x:v>
          </x:cell>
          <x:cell r="O230">
            <x:v>100</x:v>
          </x:cell>
          <x:cell r="P230">
            <x:v>2.0499999999999998</x:v>
          </x:cell>
          <x:cell r="Q230">
            <x:v>204.99999999999997</x:v>
          </x:cell>
          <x:cell r="R230">
            <x:v>71.122448979591823</x:v>
          </x:cell>
          <x:cell r="T230">
            <x:v>133.87755102040813</x:v>
          </x:cell>
          <x:cell r="U230" t="str">
            <x:v>3WKS</x:v>
          </x:cell>
          <x:cell r="V230">
            <x:v>3</x:v>
          </x:cell>
          <x:cell r="W230">
            <x:v>37042</x:v>
          </x:cell>
          <x:cell r="X230">
            <x:v>37078</x:v>
          </x:cell>
          <x:cell r="Y230" t="str">
            <x:v>HITCOM</x:v>
          </x:cell>
        </x:row>
        <x:row r="231">
          <x:cell r="A231" t="str">
            <x:v>11510104</x:v>
          </x:cell>
          <x:cell r="B231" t="str">
            <x:v>증폭기</x:v>
          </x:cell>
          <x:cell r="C231">
            <x:v>34</x:v>
          </x:cell>
          <x:cell r="D231" t="str">
            <x:v>T370C475K020AS</x:v>
          </x:cell>
          <x:cell r="E231" t="str">
            <x:v>CAPACITOR,4.7UF.20V.KEMET</x:v>
          </x:cell>
          <x:cell r="F231" t="str">
            <x:v>EA</x:v>
          </x:cell>
          <x:cell r="G231" t="str">
            <x:v>C</x:v>
          </x:cell>
          <x:cell r="H231" t="str">
            <x:v>I</x:v>
          </x:cell>
          <x:cell r="I231">
            <x:v>1</x:v>
          </x:cell>
          <x:cell r="J231">
            <x:v>34</x:v>
          </x:cell>
          <x:cell r="K231">
            <x:v>34.693877551020407</x:v>
          </x:cell>
          <x:cell r="L231" t="str">
            <x:v>USS</x:v>
          </x:cell>
          <x:cell r="O231">
            <x:v>34.693877551020407</x:v>
          </x:cell>
          <x:cell r="P231">
            <x:v>1.75</x:v>
          </x:cell>
          <x:cell r="Q231">
            <x:v>60.714285714285708</x:v>
          </x:cell>
          <x:cell r="R231">
            <x:v>60.714285714285708</x:v>
          </x:cell>
          <x:cell r="T231">
            <x:v>0</x:v>
          </x:cell>
          <x:cell r="U231" t="str">
            <x:v>STK</x:v>
          </x:cell>
          <x:cell r="V231" t="str">
            <x:v>3</x:v>
          </x:cell>
          <x:cell r="W231">
            <x:v>37042</x:v>
          </x:cell>
          <x:cell r="X231">
            <x:v>37078</x:v>
          </x:cell>
          <x:cell r="Y231" t="str">
            <x:v>DUCOM</x:v>
          </x:cell>
        </x:row>
        <x:row r="232">
          <x:cell r="A232" t="str">
            <x:v>11510104</x:v>
          </x:cell>
          <x:cell r="B232" t="str">
            <x:v>증폭기</x:v>
          </x:cell>
          <x:cell r="C232">
            <x:v>34</x:v>
          </x:cell>
          <x:cell r="D232" t="str">
            <x:v>T370E156M020AS</x:v>
          </x:cell>
          <x:cell r="E232" t="str">
            <x:v>CAPACITOR,15UF,20V,KEMET</x:v>
          </x:cell>
          <x:cell r="F232" t="str">
            <x:v>EA</x:v>
          </x:cell>
          <x:cell r="G232" t="str">
            <x:v>C</x:v>
          </x:cell>
          <x:cell r="H232" t="str">
            <x:v>I</x:v>
          </x:cell>
          <x:cell r="I232">
            <x:v>1</x:v>
          </x:cell>
          <x:cell r="J232">
            <x:v>34</x:v>
          </x:cell>
          <x:cell r="K232">
            <x:v>34.693877551020407</x:v>
          </x:cell>
          <x:cell r="L232" t="str">
            <x:v>USS</x:v>
          </x:cell>
          <x:cell r="O232">
            <x:v>34.693877551020407</x:v>
          </x:cell>
          <x:cell r="P232">
            <x:v>2.1600000000000001</x:v>
          </x:cell>
          <x:cell r="Q232">
            <x:v>74.938775510204081</x:v>
          </x:cell>
          <x:cell r="R232">
            <x:v>74.938775510204081</x:v>
          </x:cell>
          <x:cell r="T232">
            <x:v>0</x:v>
          </x:cell>
          <x:cell r="U232" t="str">
            <x:v>16WKS</x:v>
          </x:cell>
          <x:cell r="V232">
            <x:v>16</x:v>
          </x:cell>
          <x:cell r="W232">
            <x:v>37042</x:v>
          </x:cell>
          <x:cell r="X232">
            <x:v>37169</x:v>
          </x:cell>
          <x:cell r="Y232" t="str">
            <x:v>SUPERTEK</x:v>
          </x:cell>
        </x:row>
        <x:row r="233">
          <x:cell r="A233" t="str">
            <x:v>11510104</x:v>
          </x:cell>
          <x:cell r="B233" t="str">
            <x:v>증폭기</x:v>
          </x:cell>
          <x:cell r="C233">
            <x:v>34</x:v>
          </x:cell>
          <x:cell r="D233" t="str">
            <x:v>T372D475K035AS</x:v>
          </x:cell>
          <x:cell r="E233" t="str">
            <x:v>CAPACITOR TANTAL 4.7UF 35V,KEM</x:v>
          </x:cell>
          <x:cell r="F233" t="str">
            <x:v>EA</x:v>
          </x:cell>
          <x:cell r="G233" t="str">
            <x:v>C</x:v>
          </x:cell>
          <x:cell r="H233" t="str">
            <x:v>I</x:v>
          </x:cell>
          <x:cell r="I233">
            <x:v>1</x:v>
          </x:cell>
          <x:cell r="J233">
            <x:v>34</x:v>
          </x:cell>
          <x:cell r="K233">
            <x:v>34.693877551020407</x:v>
          </x:cell>
          <x:cell r="L233" t="str">
            <x:v>USS</x:v>
          </x:cell>
          <x:cell r="O233">
            <x:v>34.693877551020407</x:v>
          </x:cell>
          <x:cell r="P233">
            <x:v>3.8500000000000001</x:v>
          </x:cell>
          <x:cell r="Q233">
            <x:v>133.57142857142856</x:v>
          </x:cell>
          <x:cell r="R233">
            <x:v>133.57142857142856</x:v>
          </x:cell>
          <x:cell r="T233">
            <x:v>0</x:v>
          </x:cell>
          <x:cell r="V233" t="str">
            <x:v/>
          </x:cell>
          <x:cell r="W233">
            <x:v>37042</x:v>
          </x:cell>
          <x:cell r="X233" t="e">
            <x:v>#VALUE!</x:v>
          </x:cell>
          <x:cell r="Z233" t="str">
            <x:v>X</x:v>
          </x:cell>
          <x:cell r="AA233" t="str">
            <x:v>A</x:v>
          </x:cell>
          <x:cell r="AB233" t="str">
            <x:v>RECHEAK P/N</x:v>
          </x:cell>
        </x:row>
        <x:row r="234">
          <x:cell r="A234" t="str">
            <x:v>11510104</x:v>
          </x:cell>
          <x:cell r="B234" t="str">
            <x:v>증폭기</x:v>
          </x:cell>
          <x:cell r="C234">
            <x:v>34</x:v>
          </x:cell>
          <x:cell r="D234" t="str">
            <x:v>TAP106K016SCS</x:v>
          </x:cell>
          <x:cell r="E234" t="str">
            <x:v>CAPACITOR</x:v>
          </x:cell>
          <x:cell r="F234" t="str">
            <x:v>EA</x:v>
          </x:cell>
          <x:cell r="G234" t="str">
            <x:v>C</x:v>
          </x:cell>
          <x:cell r="H234" t="str">
            <x:v>I</x:v>
          </x:cell>
          <x:cell r="I234">
            <x:v>2</x:v>
          </x:cell>
          <x:cell r="J234">
            <x:v>68</x:v>
          </x:cell>
          <x:cell r="K234">
            <x:v>69.387755102040813</x:v>
          </x:cell>
          <x:cell r="L234" t="str">
            <x:v>USS</x:v>
          </x:cell>
          <x:cell r="O234">
            <x:v>69.387755102040813</x:v>
          </x:cell>
          <x:cell r="P234">
            <x:v>1.05</x:v>
          </x:cell>
          <x:cell r="Q234">
            <x:v>72.857142857142861</x:v>
          </x:cell>
          <x:cell r="R234">
            <x:v>72.857142857142861</x:v>
          </x:cell>
          <x:cell r="T234">
            <x:v>0</x:v>
          </x:cell>
          <x:cell r="U234" t="str">
            <x:v>STK</x:v>
          </x:cell>
          <x:cell r="V234" t="str">
            <x:v>3</x:v>
          </x:cell>
          <x:cell r="W234">
            <x:v>37042</x:v>
          </x:cell>
          <x:cell r="X234">
            <x:v>37078</x:v>
          </x:cell>
          <x:cell r="Y234" t="str">
            <x:v>DUCOM</x:v>
          </x:cell>
        </x:row>
        <x:row r="235">
          <x:cell r="A235" t="str">
            <x:v>11510104</x:v>
          </x:cell>
          <x:cell r="B235" t="str">
            <x:v>증폭기</x:v>
          </x:cell>
          <x:cell r="C235">
            <x:v>34</x:v>
          </x:cell>
          <x:cell r="D235" t="str">
            <x:v>TIP140</x:v>
          </x:cell>
          <x:cell r="E235" t="str">
            <x:v>TR</x:v>
          </x:cell>
          <x:cell r="F235" t="str">
            <x:v>EA</x:v>
          </x:cell>
          <x:cell r="G235" t="str">
            <x:v>C</x:v>
          </x:cell>
          <x:cell r="H235" t="str">
            <x:v>I</x:v>
          </x:cell>
          <x:cell r="I235">
            <x:v>4</x:v>
          </x:cell>
          <x:cell r="J235">
            <x:v>136</x:v>
          </x:cell>
          <x:cell r="K235">
            <x:v>138.77551020408163</x:v>
          </x:cell>
          <x:cell r="L235" t="str">
            <x:v>USS</x:v>
          </x:cell>
          <x:cell r="O235">
            <x:v>138.77551020408163</x:v>
          </x:cell>
          <x:cell r="P235">
            <x:v>1.6699999999999999</x:v>
          </x:cell>
          <x:cell r="Q235">
            <x:v>231.7551020408163</x:v>
          </x:cell>
          <x:cell r="R235">
            <x:v>231.7551020408163</x:v>
          </x:cell>
          <x:cell r="T235">
            <x:v>0</x:v>
          </x:cell>
          <x:cell r="U235" t="str">
            <x:v>STK</x:v>
          </x:cell>
          <x:cell r="V235" t="str">
            <x:v>3</x:v>
          </x:cell>
          <x:cell r="W235">
            <x:v>37042</x:v>
          </x:cell>
          <x:cell r="X235">
            <x:v>37078</x:v>
          </x:cell>
          <x:cell r="Y235" t="str">
            <x:v>DUCOM</x:v>
          </x:cell>
        </x:row>
        <x:row r="236">
          <x:cell r="A236" t="str">
            <x:v>11510104</x:v>
          </x:cell>
          <x:cell r="B236" t="str">
            <x:v>증폭기</x:v>
          </x:cell>
          <x:cell r="C236">
            <x:v>34</x:v>
          </x:cell>
          <x:cell r="D236" t="str">
            <x:v>11510104-1</x:v>
          </x:cell>
          <x:cell r="E236" t="str">
            <x:v>PWB 45X35 2SIDE T1.6 1 OZ</x:v>
          </x:cell>
          <x:cell r="F236" t="str">
            <x:v>EA</x:v>
          </x:cell>
          <x:cell r="G236" t="str">
            <x:v>C</x:v>
          </x:cell>
          <x:cell r="H236" t="str">
            <x:v>D</x:v>
          </x:cell>
          <x:cell r="I236">
            <x:v>1</x:v>
          </x:cell>
          <x:cell r="J236">
            <x:v>34</x:v>
          </x:cell>
          <x:cell r="K236">
            <x:v>34.693877551020407</x:v>
          </x:cell>
          <x:cell r="L236" t="str">
            <x:v>WON</x:v>
          </x:cell>
          <x:cell r="O236">
            <x:v>34.693877551020407</x:v>
          </x:cell>
          <x:cell r="P236">
            <x:v>11800</x:v>
          </x:cell>
          <x:cell r="S236">
            <x:v>401200</x:v>
          </x:cell>
          <x:cell r="T236">
            <x:v>0</x:v>
          </x:cell>
          <x:cell r="U236">
            <x:v>4</x:v>
          </x:cell>
          <x:cell r="V236">
            <x:v>4</x:v>
          </x:cell>
          <x:cell r="W236">
            <x:v>37042</x:v>
          </x:cell>
          <x:cell r="X236">
            <x:v>37085</x:v>
          </x:cell>
        </x:row>
        <x:row r="237">
          <x:cell r="A237" t="str">
            <x:v>11510104</x:v>
          </x:cell>
          <x:cell r="B237" t="str">
            <x:v>증폭기</x:v>
          </x:cell>
          <x:cell r="C237">
            <x:v>34</x:v>
          </x:cell>
          <x:cell r="D237" t="str">
            <x:v>11510104-2</x:v>
          </x:cell>
          <x:cell r="E237" t="str">
            <x:v>PWB 45X35 2SIDE T1.0 1 OZ</x:v>
          </x:cell>
          <x:cell r="F237" t="str">
            <x:v>EA</x:v>
          </x:cell>
          <x:cell r="G237" t="str">
            <x:v>C</x:v>
          </x:cell>
          <x:cell r="H237" t="str">
            <x:v>D</x:v>
          </x:cell>
          <x:cell r="I237">
            <x:v>1</x:v>
          </x:cell>
          <x:cell r="J237">
            <x:v>34</x:v>
          </x:cell>
          <x:cell r="K237">
            <x:v>34.693877551020407</x:v>
          </x:cell>
          <x:cell r="L237" t="str">
            <x:v>WON</x:v>
          </x:cell>
          <x:cell r="O237">
            <x:v>34.693877551020407</x:v>
          </x:cell>
          <x:cell r="P237">
            <x:v>11800</x:v>
          </x:cell>
          <x:cell r="S237">
            <x:v>401200</x:v>
          </x:cell>
          <x:cell r="T237">
            <x:v>0</x:v>
          </x:cell>
          <x:cell r="U237">
            <x:v>4</x:v>
          </x:cell>
          <x:cell r="V237">
            <x:v>4</x:v>
          </x:cell>
          <x:cell r="W237">
            <x:v>37042</x:v>
          </x:cell>
          <x:cell r="X237">
            <x:v>37085</x:v>
          </x:cell>
        </x:row>
        <x:row r="238">
          <x:cell r="A238" t="str">
            <x:v>11510104</x:v>
          </x:cell>
          <x:cell r="B238" t="str">
            <x:v>증폭기</x:v>
          </x:cell>
          <x:cell r="C238">
            <x:v>34</x:v>
          </x:cell>
          <x:cell r="D238" t="str">
            <x:v>4T-1575</x:v>
          </x:cell>
          <x:cell r="E238" t="str">
            <x:v>EPOXY PLATE</x:v>
          </x:cell>
          <x:cell r="F238" t="str">
            <x:v>EA</x:v>
          </x:cell>
          <x:cell r="G238" t="str">
            <x:v>C</x:v>
          </x:cell>
          <x:cell r="H238" t="str">
            <x:v>D</x:v>
          </x:cell>
          <x:cell r="I238">
            <x:v>1</x:v>
          </x:cell>
          <x:cell r="J238">
            <x:v>34</x:v>
          </x:cell>
          <x:cell r="K238">
            <x:v>34.693877551020407</x:v>
          </x:cell>
          <x:cell r="L238" t="str">
            <x:v>WON</x:v>
          </x:cell>
          <x:cell r="O238">
            <x:v>34.693877551020407</x:v>
          </x:cell>
          <x:cell r="P238">
            <x:v>3699</x:v>
          </x:cell>
          <x:cell r="S238">
            <x:v>125766</x:v>
          </x:cell>
          <x:cell r="T238">
            <x:v>0</x:v>
          </x:cell>
          <x:cell r="U238">
            <x:v>4</x:v>
          </x:cell>
          <x:cell r="V238">
            <x:v>4</x:v>
          </x:cell>
          <x:cell r="W238">
            <x:v>37042</x:v>
          </x:cell>
          <x:cell r="X238">
            <x:v>37085</x:v>
          </x:cell>
        </x:row>
        <x:row r="239">
          <x:cell r="A239" t="str">
            <x:v>11510104</x:v>
          </x:cell>
          <x:cell r="B239" t="str">
            <x:v>증폭기</x:v>
          </x:cell>
          <x:cell r="C239">
            <x:v>34</x:v>
          </x:cell>
          <x:cell r="D239" t="str">
            <x:v>53454008</x:v>
          </x:cell>
          <x:cell r="E239" t="str">
            <x:v>THREEBOND,2082,100G SET</x:v>
          </x:cell>
          <x:cell r="F239" t="str">
            <x:v>EA</x:v>
          </x:cell>
          <x:cell r="G239" t="str">
            <x:v>C</x:v>
          </x:cell>
          <x:cell r="H239" t="str">
            <x:v>D</x:v>
          </x:cell>
          <x:cell r="I239">
            <x:v>0.05</x:v>
          </x:cell>
          <x:cell r="J239">
            <x:v>1.7</x:v>
          </x:cell>
          <x:cell r="K239">
            <x:v>1.7346938775510203</x:v>
          </x:cell>
          <x:cell r="L239" t="str">
            <x:v>WON</x:v>
          </x:cell>
          <x:cell r="O239">
            <x:v>1.7346938775510203</x:v>
          </x:cell>
          <x:cell r="P239">
            <x:v>13000</x:v>
          </x:cell>
          <x:cell r="S239">
            <x:v>22100</x:v>
          </x:cell>
          <x:cell r="T239">
            <x:v>0</x:v>
          </x:cell>
          <x:cell r="U239">
            <x:v>4</x:v>
          </x:cell>
          <x:cell r="V239">
            <x:v>4</x:v>
          </x:cell>
          <x:cell r="W239">
            <x:v>37042</x:v>
          </x:cell>
          <x:cell r="X239">
            <x:v>37085</x:v>
          </x:cell>
        </x:row>
        <x:row r="240">
          <x:cell r="A240" t="str">
            <x:v>11510104</x:v>
          </x:cell>
          <x:cell r="B240" t="str">
            <x:v>증폭기</x:v>
          </x:cell>
          <x:cell r="C240">
            <x:v>34</x:v>
          </x:cell>
          <x:cell r="D240" t="str">
            <x:v>GS8801007</x:v>
          </x:cell>
          <x:cell r="E240" t="str">
            <x:v>SPACER</x:v>
          </x:cell>
          <x:cell r="F240" t="str">
            <x:v>EA</x:v>
          </x:cell>
          <x:cell r="G240" t="str">
            <x:v>C</x:v>
          </x:cell>
          <x:cell r="H240" t="str">
            <x:v>D</x:v>
          </x:cell>
          <x:cell r="I240">
            <x:v>4</x:v>
          </x:cell>
          <x:cell r="J240">
            <x:v>136</x:v>
          </x:cell>
          <x:cell r="K240">
            <x:v>138.77551020408163</x:v>
          </x:cell>
          <x:cell r="L240" t="str">
            <x:v>WON</x:v>
          </x:cell>
          <x:cell r="O240">
            <x:v>138.77551020408163</x:v>
          </x:cell>
          <x:cell r="P240">
            <x:v>1200</x:v>
          </x:cell>
          <x:cell r="S240">
            <x:v>163200</x:v>
          </x:cell>
          <x:cell r="T240">
            <x:v>0</x:v>
          </x:cell>
          <x:cell r="U240">
            <x:v>4</x:v>
          </x:cell>
          <x:cell r="V240">
            <x:v>4</x:v>
          </x:cell>
          <x:cell r="W240">
            <x:v>37042</x:v>
          </x:cell>
          <x:cell r="X240">
            <x:v>37085</x:v>
          </x:cell>
        </x:row>
        <x:row r="241">
          <x:cell r="A241" t="str">
            <x:v>11558868 합계</x:v>
          </x:cell>
          <x:cell r="C241">
            <x:v>4</x:v>
          </x:cell>
          <x:cell r="L241" t="str">
            <x:v>USS</x:v>
          </x:cell>
          <x:cell r="Q241">
            <x:v>1973.9385714285718</x:v>
          </x:cell>
          <x:cell r="R241">
            <x:v>1658.632448979592</x:v>
          </x:cell>
          <x:cell r="S241">
            <x:v>901200</x:v>
          </x:cell>
          <x:cell r="T241">
            <x:v>315.30612244897958</x:v>
          </x:cell>
          <x:cell r="Z241">
            <x:v>3</x:v>
          </x:cell>
          <x:cell r="AA241" t="str">
            <x:v>A</x:v>
          </x:cell>
        </x:row>
        <x:row r="242">
          <x:cell r="A242" t="str">
            <x:v>11558868</x:v>
          </x:cell>
          <x:cell r="B242" t="str">
            <x:v>회로카드 조립체</x:v>
          </x:cell>
          <x:cell r="C242">
            <x:v>4</x:v>
          </x:cell>
          <x:cell r="D242" t="str">
            <x:v>11558850</x:v>
          </x:cell>
          <x:cell r="E242" t="str">
            <x:v>CONNECTOR DEP37M-519-81HV2</x:v>
          </x:cell>
          <x:cell r="F242" t="str">
            <x:v>EA</x:v>
          </x:cell>
          <x:cell r="G242" t="str">
            <x:v>C</x:v>
          </x:cell>
          <x:cell r="H242" t="str">
            <x:v>I</x:v>
          </x:cell>
          <x:cell r="I242">
            <x:v>1</x:v>
          </x:cell>
          <x:cell r="J242">
            <x:v>4</x:v>
          </x:cell>
          <x:cell r="K242">
            <x:v>4.0816326530612246</x:v>
          </x:cell>
          <x:cell r="L242" t="str">
            <x:v>USS</x:v>
          </x:cell>
          <x:cell r="O242">
            <x:v>4.0816326530612246</x:v>
          </x:cell>
          <x:cell r="P242">
            <x:v>33.210000000000001</x:v>
          </x:cell>
          <x:cell r="Q242">
            <x:v>135.55102040816328</x:v>
          </x:cell>
          <x:cell r="R242">
            <x:v>135.55102040816328</x:v>
          </x:cell>
          <x:cell r="T242">
            <x:v>0</x:v>
          </x:cell>
          <x:cell r="U242" t="str">
            <x:v>3WKS</x:v>
          </x:cell>
          <x:cell r="V242">
            <x:v>3</x:v>
          </x:cell>
          <x:cell r="W242">
            <x:v>37042</x:v>
          </x:cell>
          <x:cell r="X242">
            <x:v>37078</x:v>
          </x:cell>
          <x:cell r="Y242" t="str">
            <x:v>DUCOM</x:v>
          </x:cell>
        </x:row>
        <x:row r="243">
          <x:cell r="A243" t="str">
            <x:v>11558868</x:v>
          </x:cell>
          <x:cell r="B243" t="str">
            <x:v>회로카드 조립체</x:v>
          </x:cell>
          <x:cell r="C243">
            <x:v>4</x:v>
          </x:cell>
          <x:cell r="D243" t="str">
            <x:v>11558855</x:v>
          </x:cell>
          <x:cell r="E243" t="str">
            <x:v>EYELECT A1928</x:v>
          </x:cell>
          <x:cell r="F243" t="str">
            <x:v>EA</x:v>
          </x:cell>
          <x:cell r="G243" t="str">
            <x:v>C</x:v>
          </x:cell>
          <x:cell r="H243" t="str">
            <x:v>I</x:v>
          </x:cell>
          <x:cell r="I243">
            <x:v>2</x:v>
          </x:cell>
          <x:cell r="J243">
            <x:v>8</x:v>
          </x:cell>
          <x:cell r="K243">
            <x:v>8.1632653061224492</x:v>
          </x:cell>
          <x:cell r="L243" t="str">
            <x:v>USS</x:v>
          </x:cell>
          <x:cell r="O243">
            <x:v>8.1632653061224492</x:v>
          </x:cell>
          <x:cell r="P243">
            <x:v>1</x:v>
          </x:cell>
          <x:cell r="Q243">
            <x:v>8.1632653061224492</x:v>
          </x:cell>
          <x:cell r="R243">
            <x:v>8.1632653061224492</x:v>
          </x:cell>
          <x:cell r="T243">
            <x:v>0</x:v>
          </x:cell>
          <x:cell r="U243" t="str">
            <x:v>STK</x:v>
          </x:cell>
          <x:cell r="V243" t="str">
            <x:v>3</x:v>
          </x:cell>
          <x:cell r="W243">
            <x:v>37042</x:v>
          </x:cell>
          <x:cell r="X243">
            <x:v>37078</x:v>
          </x:cell>
          <x:cell r="Y243" t="str">
            <x:v>DUCOM</x:v>
          </x:cell>
        </x:row>
        <x:row r="244">
          <x:cell r="A244" t="str">
            <x:v>11558868</x:v>
          </x:cell>
          <x:cell r="B244" t="str">
            <x:v>회로카드 조립체</x:v>
          </x:cell>
          <x:cell r="C244">
            <x:v>4</x:v>
          </x:cell>
          <x:cell r="D244" t="str">
            <x:v>57501061</x:v>
          </x:cell>
          <x:cell r="E244" t="str">
            <x:v>DIXIE CUP ,8 OZ,RE-25302</x:v>
          </x:cell>
          <x:cell r="F244" t="str">
            <x:v>EA</x:v>
          </x:cell>
          <x:cell r="G244" t="str">
            <x:v>C</x:v>
          </x:cell>
          <x:cell r="H244" t="str">
            <x:v>I</x:v>
          </x:cell>
          <x:cell r="I244">
            <x:v>1</x:v>
          </x:cell>
          <x:cell r="J244">
            <x:v>4</x:v>
          </x:cell>
          <x:cell r="K244">
            <x:v>4.0816326530612246</x:v>
          </x:cell>
          <x:cell r="L244" t="str">
            <x:v>USS</x:v>
          </x:cell>
          <x:cell r="O244">
            <x:v>4.0816326530612246</x:v>
          </x:cell>
          <x:cell r="P244">
            <x:v>0.5</x:v>
          </x:cell>
          <x:cell r="Q244">
            <x:v>2.0408163265306123</x:v>
          </x:cell>
          <x:cell r="R244">
            <x:v>2.0408163265306123</x:v>
          </x:cell>
          <x:cell r="T244">
            <x:v>0</x:v>
          </x:cell>
          <x:cell r="U244" t="str">
            <x:v>STK</x:v>
          </x:cell>
          <x:cell r="V244" t="str">
            <x:v>3</x:v>
          </x:cell>
          <x:cell r="W244">
            <x:v>37042</x:v>
          </x:cell>
          <x:cell r="X244">
            <x:v>37078</x:v>
          </x:cell>
          <x:cell r="Y244" t="str">
            <x:v>DUCOM</x:v>
          </x:cell>
        </x:row>
        <x:row r="245">
          <x:cell r="A245" t="str">
            <x:v>11558868</x:v>
          </x:cell>
          <x:cell r="B245" t="str">
            <x:v>회로카드 조립체</x:v>
          </x:cell>
          <x:cell r="C245">
            <x:v>4</x:v>
          </x:cell>
          <x:cell r="D245" t="str">
            <x:v>833-61116</x:v>
          </x:cell>
          <x:cell r="E245" t="str">
            <x:v>CRES302 0.219DIA*12FT</x:v>
          </x:cell>
          <x:cell r="F245" t="str">
            <x:v>EA</x:v>
          </x:cell>
          <x:cell r="G245" t="str">
            <x:v>C</x:v>
          </x:cell>
          <x:cell r="H245" t="str">
            <x:v>I</x:v>
          </x:cell>
          <x:cell r="I245">
            <x:v>0.029999999999999999</x:v>
          </x:cell>
          <x:cell r="J245">
            <x:v>0.12</x:v>
          </x:cell>
          <x:cell r="K245">
            <x:v>0.12244897959183673</x:v>
          </x:cell>
          <x:cell r="L245" t="str">
            <x:v>USS</x:v>
          </x:cell>
          <x:cell r="O245">
            <x:v>0.12244897959183673</x:v>
          </x:cell>
          <x:cell r="P245">
            <x:v>60</x:v>
          </x:cell>
          <x:cell r="Q245">
            <x:v>7.3469387755102042</x:v>
          </x:cell>
          <x:cell r="R245">
            <x:v>7.3469387755102042</x:v>
          </x:cell>
          <x:cell r="T245">
            <x:v>0</x:v>
          </x:cell>
          <x:cell r="V245" t="str">
            <x:v/>
          </x:cell>
          <x:cell r="W245">
            <x:v>37042</x:v>
          </x:cell>
          <x:cell r="X245" t="e">
            <x:v>#VALUE!</x:v>
          </x:cell>
          <x:cell r="Z245" t="str">
            <x:v>X</x:v>
          </x:cell>
          <x:cell r="AB245" t="str">
            <x:v>NEED MAKER INFO.</x:v>
          </x:cell>
        </x:row>
        <x:row r="246">
          <x:cell r="A246" t="str">
            <x:v>11558868</x:v>
          </x:cell>
          <x:cell r="B246" t="str">
            <x:v>회로카드 조립체</x:v>
          </x:cell>
          <x:cell r="C246">
            <x:v>4</x:v>
          </x:cell>
          <x:cell r="D246" t="str">
            <x:v>CE-1155</x:v>
          </x:cell>
          <x:cell r="E246" t="str">
            <x:v>COATING COMPOUND A/B,TYPE UR</x:v>
          </x:cell>
          <x:cell r="F246" t="str">
            <x:v>KT</x:v>
          </x:cell>
          <x:cell r="G246" t="str">
            <x:v>C</x:v>
          </x:cell>
          <x:cell r="H246" t="str">
            <x:v>I</x:v>
          </x:cell>
          <x:cell r="I246">
            <x:v>0.017000000000000001</x:v>
          </x:cell>
          <x:cell r="J246">
            <x:v>0.068000000000000005</x:v>
          </x:cell>
          <x:cell r="K246">
            <x:v>0.069387755102040816</x:v>
          </x:cell>
          <x:cell r="L246" t="str">
            <x:v>USS</x:v>
          </x:cell>
          <x:cell r="O246">
            <x:v>0.069387755102040816</x:v>
          </x:cell>
          <x:cell r="P246">
            <x:v>133.59999999999999</x:v>
          </x:cell>
          <x:cell r="Q246">
            <x:v>9.2702040816326523</x:v>
          </x:cell>
          <x:cell r="R246">
            <x:v>9.2702040816326523</x:v>
          </x:cell>
          <x:cell r="T246">
            <x:v>0</x:v>
          </x:cell>
          <x:cell r="V246" t="str">
            <x:v/>
          </x:cell>
          <x:cell r="W246">
            <x:v>37042</x:v>
          </x:cell>
          <x:cell r="X246" t="e">
            <x:v>#VALUE!</x:v>
          </x:cell>
          <x:cell r="Z246" t="str">
            <x:v>X</x:v>
          </x:cell>
          <x:cell r="AB246" t="str">
            <x:v>NEED MAKER INFO.</x:v>
          </x:cell>
        </x:row>
        <x:row r="247">
          <x:cell r="A247" t="str">
            <x:v>11558868</x:v>
          </x:cell>
          <x:cell r="B247" t="str">
            <x:v>회로카드 조립체</x:v>
          </x:cell>
          <x:cell r="C247">
            <x:v>4</x:v>
          </x:cell>
          <x:cell r="D247" t="str">
            <x:v>JANTX2N3055</x:v>
          </x:cell>
          <x:cell r="E247" t="str">
            <x:v>TRANSISTOR</x:v>
          </x:cell>
          <x:cell r="F247" t="str">
            <x:v>EA</x:v>
          </x:cell>
          <x:cell r="G247" t="str">
            <x:v>C</x:v>
          </x:cell>
          <x:cell r="H247" t="str">
            <x:v>I</x:v>
          </x:cell>
          <x:cell r="I247">
            <x:v>10</x:v>
          </x:cell>
          <x:cell r="J247">
            <x:v>40</x:v>
          </x:cell>
          <x:cell r="K247">
            <x:v>40.816326530612244</x:v>
          </x:cell>
          <x:cell r="L247" t="str">
            <x:v>USS</x:v>
          </x:cell>
          <x:cell r="O247">
            <x:v>40.816326530612244</x:v>
          </x:cell>
          <x:cell r="P247">
            <x:v>16.5</x:v>
          </x:cell>
          <x:cell r="Q247">
            <x:v>673.46938775510205</x:v>
          </x:cell>
          <x:cell r="R247">
            <x:v>673.46938775510205</x:v>
          </x:cell>
          <x:cell r="T247">
            <x:v>0</x:v>
          </x:cell>
          <x:cell r="U247" t="str">
            <x:v>STK</x:v>
          </x:cell>
          <x:cell r="V247" t="str">
            <x:v>3</x:v>
          </x:cell>
          <x:cell r="W247">
            <x:v>37042</x:v>
          </x:cell>
          <x:cell r="X247">
            <x:v>37078</x:v>
          </x:cell>
          <x:cell r="Y247" t="str">
            <x:v>HITCOM</x:v>
          </x:cell>
        </x:row>
        <x:row r="248">
          <x:cell r="A248" t="str">
            <x:v>11558868</x:v>
          </x:cell>
          <x:cell r="B248" t="str">
            <x:v>회로카드 조립체</x:v>
          </x:cell>
          <x:cell r="C248">
            <x:v>4</x:v>
          </x:cell>
          <x:cell r="D248" t="str">
            <x:v>MS15795-803</x:v>
          </x:cell>
          <x:cell r="E248" t="str">
            <x:v>WASHER, FLAT-2470D</x:v>
          </x:cell>
          <x:cell r="F248" t="str">
            <x:v>EA</x:v>
          </x:cell>
          <x:cell r="G248" t="str">
            <x:v>C</x:v>
          </x:cell>
          <x:cell r="H248" t="str">
            <x:v>I</x:v>
          </x:cell>
          <x:cell r="I248">
            <x:v>2</x:v>
          </x:cell>
          <x:cell r="J248">
            <x:v>8</x:v>
          </x:cell>
          <x:cell r="K248">
            <x:v>8.1632653061224492</x:v>
          </x:cell>
          <x:cell r="L248" t="str">
            <x:v>USS</x:v>
          </x:cell>
          <x:cell r="N248" t="str">
            <x:v>*</x:v>
          </x:cell>
          <x:cell r="O248">
            <x:v>100</x:v>
          </x:cell>
          <x:cell r="P248">
            <x:v>0.62</x:v>
          </x:cell>
          <x:cell r="Q248">
            <x:v>62</x:v>
          </x:cell>
          <x:cell r="R248">
            <x:v>5.0612244897959187</x:v>
          </x:cell>
          <x:cell r="T248">
            <x:v>56.938775510204081</x:v>
          </x:cell>
          <x:cell r="U248" t="str">
            <x:v>STK</x:v>
          </x:cell>
          <x:cell r="V248" t="str">
            <x:v>3</x:v>
          </x:cell>
          <x:cell r="W248">
            <x:v>37042</x:v>
          </x:cell>
          <x:cell r="X248">
            <x:v>37078</x:v>
          </x:cell>
          <x:cell r="Y248" t="str">
            <x:v>HITCOM</x:v>
          </x:cell>
        </x:row>
        <x:row r="249">
          <x:cell r="A249" t="str">
            <x:v>11558868</x:v>
          </x:cell>
          <x:cell r="B249" t="str">
            <x:v>회로카드 조립체</x:v>
          </x:cell>
          <x:cell r="C249">
            <x:v>4</x:v>
          </x:cell>
          <x:cell r="D249" t="str">
            <x:v>MS15795-804</x:v>
          </x:cell>
          <x:cell r="E249" t="str">
            <x:v>WASHER, FALT #4 .312 OD</x:v>
          </x:cell>
          <x:cell r="F249" t="str">
            <x:v>EA</x:v>
          </x:cell>
          <x:cell r="G249" t="str">
            <x:v>C</x:v>
          </x:cell>
          <x:cell r="H249" t="str">
            <x:v>I</x:v>
          </x:cell>
          <x:cell r="I249">
            <x:v>120</x:v>
          </x:cell>
          <x:cell r="J249">
            <x:v>480</x:v>
          </x:cell>
          <x:cell r="K249">
            <x:v>489.79591836734693</x:v>
          </x:cell>
          <x:cell r="L249" t="str">
            <x:v>USS</x:v>
          </x:cell>
          <x:cell r="O249">
            <x:v>489.79591836734693</x:v>
          </x:cell>
          <x:cell r="P249">
            <x:v>0.25</x:v>
          </x:cell>
          <x:cell r="Q249">
            <x:v>122.44897959183673</x:v>
          </x:cell>
          <x:cell r="R249">
            <x:v>122.44897959183673</x:v>
          </x:cell>
          <x:cell r="T249">
            <x:v>0</x:v>
          </x:cell>
          <x:cell r="U249" t="str">
            <x:v>STK</x:v>
          </x:cell>
          <x:cell r="V249" t="str">
            <x:v>3</x:v>
          </x:cell>
          <x:cell r="W249">
            <x:v>37042</x:v>
          </x:cell>
          <x:cell r="X249">
            <x:v>37078</x:v>
          </x:cell>
          <x:cell r="Y249" t="str">
            <x:v>DUCOM</x:v>
          </x:cell>
        </x:row>
        <x:row r="250">
          <x:cell r="A250" t="str">
            <x:v>11558868</x:v>
          </x:cell>
          <x:cell r="B250" t="str">
            <x:v>회로카드 조립체</x:v>
          </x:cell>
          <x:cell r="C250">
            <x:v>4</x:v>
          </x:cell>
          <x:cell r="D250" t="str">
            <x:v>MS35335-57</x:v>
          </x:cell>
          <x:cell r="E250" t="str">
            <x:v>WASHER LOCK EXT NO.4</x:v>
          </x:cell>
          <x:cell r="F250" t="str">
            <x:v>EA</x:v>
          </x:cell>
          <x:cell r="G250" t="str">
            <x:v>C</x:v>
          </x:cell>
          <x:cell r="H250" t="str">
            <x:v>I</x:v>
          </x:cell>
          <x:cell r="I250">
            <x:v>2</x:v>
          </x:cell>
          <x:cell r="J250">
            <x:v>8</x:v>
          </x:cell>
          <x:cell r="K250">
            <x:v>8.1632653061224492</x:v>
          </x:cell>
          <x:cell r="L250" t="str">
            <x:v>USS</x:v>
          </x:cell>
          <x:cell r="N250" t="str">
            <x:v>*</x:v>
          </x:cell>
          <x:cell r="O250">
            <x:v>100</x:v>
          </x:cell>
          <x:cell r="P250">
            <x:v>0.40000000000000002</x:v>
          </x:cell>
          <x:cell r="Q250">
            <x:v>40</x:v>
          </x:cell>
          <x:cell r="R250">
            <x:v>3.2653061224489797</x:v>
          </x:cell>
          <x:cell r="T250">
            <x:v>36.734693877551024</x:v>
          </x:cell>
          <x:cell r="U250" t="str">
            <x:v>STK</x:v>
          </x:cell>
          <x:cell r="V250" t="str">
            <x:v>3</x:v>
          </x:cell>
          <x:cell r="W250">
            <x:v>37042</x:v>
          </x:cell>
          <x:cell r="X250">
            <x:v>37078</x:v>
          </x:cell>
          <x:cell r="Y250" t="str">
            <x:v>DUCOM</x:v>
          </x:cell>
        </x:row>
        <x:row r="251">
          <x:cell r="A251" t="str">
            <x:v>11558868</x:v>
          </x:cell>
          <x:cell r="B251" t="str">
            <x:v>회로카드 조립체</x:v>
          </x:cell>
          <x:cell r="C251">
            <x:v>4</x:v>
          </x:cell>
          <x:cell r="D251" t="str">
            <x:v>MS35338-154</x:v>
          </x:cell>
          <x:cell r="E251" t="str">
            <x:v>WASHER</x:v>
          </x:cell>
          <x:cell r="F251" t="str">
            <x:v>EA</x:v>
          </x:cell>
          <x:cell r="G251" t="str">
            <x:v>C</x:v>
          </x:cell>
          <x:cell r="H251" t="str">
            <x:v>I</x:v>
          </x:cell>
          <x:cell r="I251">
            <x:v>62</x:v>
          </x:cell>
          <x:cell r="J251">
            <x:v>248</x:v>
          </x:cell>
          <x:cell r="K251">
            <x:v>253.06122448979593</x:v>
          </x:cell>
          <x:cell r="L251" t="str">
            <x:v>USS</x:v>
          </x:cell>
          <x:cell r="N251" t="str">
            <x:v>*</x:v>
          </x:cell>
          <x:cell r="O251">
            <x:v>300</x:v>
          </x:cell>
          <x:cell r="P251">
            <x:v>0.80000000000000004</x:v>
          </x:cell>
          <x:cell r="Q251">
            <x:v>240</x:v>
          </x:cell>
          <x:cell r="R251">
            <x:v>202.44897959183675</x:v>
          </x:cell>
          <x:cell r="T251">
            <x:v>37.551020408163254</x:v>
          </x:cell>
          <x:cell r="U251" t="str">
            <x:v>STK</x:v>
          </x:cell>
          <x:cell r="V251" t="str">
            <x:v>3</x:v>
          </x:cell>
          <x:cell r="W251">
            <x:v>37042</x:v>
          </x:cell>
          <x:cell r="X251">
            <x:v>37078</x:v>
          </x:cell>
          <x:cell r="Y251" t="str">
            <x:v>HITCOM</x:v>
          </x:cell>
        </x:row>
        <x:row r="252">
          <x:cell r="A252" t="str">
            <x:v>11558868</x:v>
          </x:cell>
          <x:cell r="B252" t="str">
            <x:v>회로카드 조립체</x:v>
          </x:cell>
          <x:cell r="C252">
            <x:v>4</x:v>
          </x:cell>
          <x:cell r="D252" t="str">
            <x:v>MS51957-12</x:v>
          </x:cell>
          <x:cell r="E252" t="str">
            <x:v>SCREW,PAN HD</x:v>
          </x:cell>
          <x:cell r="F252" t="str">
            <x:v>EA</x:v>
          </x:cell>
          <x:cell r="G252" t="str">
            <x:v>C</x:v>
          </x:cell>
          <x:cell r="H252" t="str">
            <x:v>I</x:v>
          </x:cell>
          <x:cell r="I252">
            <x:v>2</x:v>
          </x:cell>
          <x:cell r="J252">
            <x:v>8</x:v>
          </x:cell>
          <x:cell r="K252">
            <x:v>8.1632653061224492</x:v>
          </x:cell>
          <x:cell r="L252" t="str">
            <x:v>USS</x:v>
          </x:cell>
          <x:cell r="N252" t="str">
            <x:v>*</x:v>
          </x:cell>
          <x:cell r="O252">
            <x:v>100</x:v>
          </x:cell>
          <x:cell r="P252">
            <x:v>0.5</x:v>
          </x:cell>
          <x:cell r="Q252">
            <x:v>50</x:v>
          </x:cell>
          <x:cell r="R252">
            <x:v>4.0816326530612246</x:v>
          </x:cell>
          <x:cell r="T252">
            <x:v>45.918367346938773</x:v>
          </x:cell>
          <x:cell r="U252" t="str">
            <x:v>STK</x:v>
          </x:cell>
          <x:cell r="V252" t="str">
            <x:v>3</x:v>
          </x:cell>
          <x:cell r="W252">
            <x:v>37042</x:v>
          </x:cell>
          <x:cell r="X252">
            <x:v>37078</x:v>
          </x:cell>
          <x:cell r="Y252" t="str">
            <x:v>DUCOM</x:v>
          </x:cell>
        </x:row>
        <x:row r="253">
          <x:cell r="A253" t="str">
            <x:v>11558868</x:v>
          </x:cell>
          <x:cell r="B253" t="str">
            <x:v>회로카드 조립체</x:v>
          </x:cell>
          <x:cell r="C253">
            <x:v>4</x:v>
          </x:cell>
          <x:cell r="D253" t="str">
            <x:v>MS51957-17</x:v>
          </x:cell>
          <x:cell r="E253" t="str">
            <x:v>SCREW,MACHINE</x:v>
          </x:cell>
          <x:cell r="F253" t="str">
            <x:v>EA</x:v>
          </x:cell>
          <x:cell r="G253" t="str">
            <x:v>C</x:v>
          </x:cell>
          <x:cell r="H253" t="str">
            <x:v>I</x:v>
          </x:cell>
          <x:cell r="I253">
            <x:v>40</x:v>
          </x:cell>
          <x:cell r="J253">
            <x:v>160</x:v>
          </x:cell>
          <x:cell r="K253">
            <x:v>163.26530612244898</x:v>
          </x:cell>
          <x:cell r="L253" t="str">
            <x:v>USS</x:v>
          </x:cell>
          <x:cell r="O253">
            <x:v>163.26530612244898</x:v>
          </x:cell>
          <x:cell r="P253">
            <x:v>0.5</x:v>
          </x:cell>
          <x:cell r="Q253">
            <x:v>81.632653061224488</x:v>
          </x:cell>
          <x:cell r="R253">
            <x:v>81.632653061224488</x:v>
          </x:cell>
          <x:cell r="T253">
            <x:v>0</x:v>
          </x:cell>
          <x:cell r="U253" t="str">
            <x:v>STK</x:v>
          </x:cell>
          <x:cell r="V253" t="str">
            <x:v>3</x:v>
          </x:cell>
          <x:cell r="W253">
            <x:v>37042</x:v>
          </x:cell>
          <x:cell r="X253">
            <x:v>37078</x:v>
          </x:cell>
          <x:cell r="Y253" t="str">
            <x:v>DUCOM</x:v>
          </x:cell>
        </x:row>
        <x:row r="254">
          <x:cell r="A254" t="str">
            <x:v>11558868</x:v>
          </x:cell>
          <x:cell r="B254" t="str">
            <x:v>회로카드 조립체</x:v>
          </x:cell>
          <x:cell r="C254">
            <x:v>4</x:v>
          </x:cell>
          <x:cell r="D254" t="str">
            <x:v>MS51957-18</x:v>
          </x:cell>
          <x:cell r="E254" t="str">
            <x:v>SCREW</x:v>
          </x:cell>
          <x:cell r="F254" t="str">
            <x:v>EA</x:v>
          </x:cell>
          <x:cell r="G254" t="str">
            <x:v>C</x:v>
          </x:cell>
          <x:cell r="H254" t="str">
            <x:v>I</x:v>
          </x:cell>
          <x:cell r="I254">
            <x:v>20</x:v>
          </x:cell>
          <x:cell r="J254">
            <x:v>80</x:v>
          </x:cell>
          <x:cell r="K254">
            <x:v>81.632653061224488</x:v>
          </x:cell>
          <x:cell r="L254" t="str">
            <x:v>USS</x:v>
          </x:cell>
          <x:cell r="O254">
            <x:v>81.632653061224488</x:v>
          </x:cell>
          <x:cell r="P254">
            <x:v>0.59999999999999998</x:v>
          </x:cell>
          <x:cell r="Q254">
            <x:v>48.979591836734691</x:v>
          </x:cell>
          <x:cell r="R254">
            <x:v>48.979591836734691</x:v>
          </x:cell>
          <x:cell r="T254">
            <x:v>0</x:v>
          </x:cell>
          <x:cell r="U254" t="str">
            <x:v>STK</x:v>
          </x:cell>
          <x:cell r="V254" t="str">
            <x:v>3</x:v>
          </x:cell>
          <x:cell r="W254">
            <x:v>37042</x:v>
          </x:cell>
          <x:cell r="X254">
            <x:v>37078</x:v>
          </x:cell>
          <x:cell r="Y254" t="str">
            <x:v>DUCOM</x:v>
          </x:cell>
        </x:row>
        <x:row r="255">
          <x:cell r="A255" t="str">
            <x:v>11558868</x:v>
          </x:cell>
          <x:cell r="B255" t="str">
            <x:v>회로카드 조립체</x:v>
          </x:cell>
          <x:cell r="C255">
            <x:v>4</x:v>
          </x:cell>
          <x:cell r="D255" t="str">
            <x:v>NAS620C4</x:v>
          </x:cell>
          <x:cell r="E255" t="str">
            <x:v>WASHER</x:v>
          </x:cell>
          <x:cell r="F255" t="str">
            <x:v>EA</x:v>
          </x:cell>
          <x:cell r="G255" t="str">
            <x:v>C</x:v>
          </x:cell>
          <x:cell r="H255" t="str">
            <x:v>I</x:v>
          </x:cell>
          <x:cell r="I255">
            <x:v>62</x:v>
          </x:cell>
          <x:cell r="J255">
            <x:v>248</x:v>
          </x:cell>
          <x:cell r="K255">
            <x:v>253.06122448979593</x:v>
          </x:cell>
          <x:cell r="L255" t="str">
            <x:v>USS</x:v>
          </x:cell>
          <x:cell r="O255">
            <x:v>253.06122448979593</x:v>
          </x:cell>
          <x:cell r="P255">
            <x:v>0.5</x:v>
          </x:cell>
          <x:cell r="Q255">
            <x:v>126.53061224489797</x:v>
          </x:cell>
          <x:cell r="R255">
            <x:v>126.53061224489797</x:v>
          </x:cell>
          <x:cell r="T255">
            <x:v>0</x:v>
          </x:cell>
          <x:cell r="U255" t="str">
            <x:v>STK</x:v>
          </x:cell>
          <x:cell r="V255" t="str">
            <x:v>3</x:v>
          </x:cell>
          <x:cell r="W255">
            <x:v>37042</x:v>
          </x:cell>
          <x:cell r="X255">
            <x:v>37078</x:v>
          </x:cell>
          <x:cell r="Y255" t="str">
            <x:v>DUCOM</x:v>
          </x:cell>
        </x:row>
        <x:row r="256">
          <x:cell r="A256" t="str">
            <x:v>11558868</x:v>
          </x:cell>
          <x:cell r="B256" t="str">
            <x:v>회로카드 조립체</x:v>
          </x:cell>
          <x:cell r="C256">
            <x:v>4</x:v>
          </x:cell>
          <x:cell r="D256" t="str">
            <x:v>NAS671C4</x:v>
          </x:cell>
          <x:cell r="E256" t="str">
            <x:v>NUT,HEX</x:v>
          </x:cell>
          <x:cell r="F256" t="str">
            <x:v>EA</x:v>
          </x:cell>
          <x:cell r="G256" t="str">
            <x:v>C</x:v>
          </x:cell>
          <x:cell r="H256" t="str">
            <x:v>I</x:v>
          </x:cell>
          <x:cell r="I256">
            <x:v>62</x:v>
          </x:cell>
          <x:cell r="J256">
            <x:v>248</x:v>
          </x:cell>
          <x:cell r="K256">
            <x:v>253.06122448979593</x:v>
          </x:cell>
          <x:cell r="L256" t="str">
            <x:v>USS</x:v>
          </x:cell>
          <x:cell r="O256">
            <x:v>253.06122448979593</x:v>
          </x:cell>
          <x:cell r="P256">
            <x:v>0.5</x:v>
          </x:cell>
          <x:cell r="Q256">
            <x:v>126.53061224489797</x:v>
          </x:cell>
          <x:cell r="R256">
            <x:v>126.53061224489797</x:v>
          </x:cell>
          <x:cell r="T256">
            <x:v>0</x:v>
          </x:cell>
          <x:cell r="U256" t="str">
            <x:v>STK</x:v>
          </x:cell>
          <x:cell r="V256" t="str">
            <x:v>3</x:v>
          </x:cell>
          <x:cell r="W256">
            <x:v>37042</x:v>
          </x:cell>
          <x:cell r="X256">
            <x:v>37078</x:v>
          </x:cell>
          <x:cell r="Y256" t="str">
            <x:v>DUCOM</x:v>
          </x:cell>
        </x:row>
        <x:row r="257">
          <x:cell r="A257" t="str">
            <x:v>11558868</x:v>
          </x:cell>
          <x:cell r="B257" t="str">
            <x:v>회로카드 조립체</x:v>
          </x:cell>
          <x:cell r="C257">
            <x:v>4</x:v>
          </x:cell>
          <x:cell r="D257" t="str">
            <x:v>RCR07G102JM</x:v>
          </x:cell>
          <x:cell r="E257" t="str">
            <x:v>RES FIXED COMP RCR07G102JS</x:v>
          </x:cell>
          <x:cell r="F257" t="str">
            <x:v>EA</x:v>
          </x:cell>
          <x:cell r="G257" t="str">
            <x:v>C</x:v>
          </x:cell>
          <x:cell r="H257" t="str">
            <x:v>I</x:v>
          </x:cell>
          <x:cell r="I257">
            <x:v>2</x:v>
          </x:cell>
          <x:cell r="J257">
            <x:v>8</x:v>
          </x:cell>
          <x:cell r="K257">
            <x:v>8.1632653061224492</x:v>
          </x:cell>
          <x:cell r="L257" t="str">
            <x:v>USS</x:v>
          </x:cell>
          <x:cell r="M257" t="str">
            <x:v>RCR07G102JS</x:v>
          </x:cell>
          <x:cell r="N257" t="str">
            <x:v>*</x:v>
          </x:cell>
          <x:cell r="O257">
            <x:v>25</x:v>
          </x:cell>
          <x:cell r="P257">
            <x:v>1</x:v>
          </x:cell>
          <x:cell r="Q257">
            <x:v>25</x:v>
          </x:cell>
          <x:cell r="R257">
            <x:v>8.1632653061224492</x:v>
          </x:cell>
          <x:cell r="T257">
            <x:v>16.836734693877553</x:v>
          </x:cell>
          <x:cell r="U257" t="str">
            <x:v>STK</x:v>
          </x:cell>
          <x:cell r="V257" t="str">
            <x:v>3</x:v>
          </x:cell>
          <x:cell r="W257">
            <x:v>37042</x:v>
          </x:cell>
          <x:cell r="X257">
            <x:v>37078</x:v>
          </x:cell>
          <x:cell r="Y257" t="str">
            <x:v>DUCOM</x:v>
          </x:cell>
        </x:row>
        <x:row r="258">
          <x:cell r="A258" t="str">
            <x:v>11558868</x:v>
          </x:cell>
          <x:cell r="B258" t="str">
            <x:v>회로카드 조립체</x:v>
          </x:cell>
          <x:cell r="C258">
            <x:v>4</x:v>
          </x:cell>
          <x:cell r="D258" t="str">
            <x:v>RWR84SR200FP</x:v>
          </x:cell>
          <x:cell r="E258" t="str">
            <x:v>RES</x:v>
          </x:cell>
          <x:cell r="F258" t="str">
            <x:v>EA</x:v>
          </x:cell>
          <x:cell r="G258" t="str">
            <x:v>C</x:v>
          </x:cell>
          <x:cell r="H258" t="str">
            <x:v>I</x:v>
          </x:cell>
          <x:cell r="I258">
            <x:v>10</x:v>
          </x:cell>
          <x:cell r="J258">
            <x:v>40</x:v>
          </x:cell>
          <x:cell r="K258">
            <x:v>40.816326530612244</x:v>
          </x:cell>
          <x:cell r="L258" t="str">
            <x:v>USS</x:v>
          </x:cell>
          <x:cell r="N258" t="str">
            <x:v>*</x:v>
          </x:cell>
          <x:cell r="O258">
            <x:v>100</x:v>
          </x:cell>
          <x:cell r="P258">
            <x:v>2.0499999999999998</x:v>
          </x:cell>
          <x:cell r="Q258">
            <x:v>204.99999999999997</x:v>
          </x:cell>
          <x:cell r="R258">
            <x:v>83.673469387755091</x:v>
          </x:cell>
          <x:cell r="T258">
            <x:v>121.32653061224488</x:v>
          </x:cell>
          <x:cell r="U258" t="str">
            <x:v>10WKS</x:v>
          </x:cell>
          <x:cell r="V258">
            <x:v>10</x:v>
          </x:cell>
          <x:cell r="W258">
            <x:v>37042</x:v>
          </x:cell>
          <x:cell r="X258">
            <x:v>37127</x:v>
          </x:cell>
          <x:cell r="Y258" t="str">
            <x:v>HITCOM</x:v>
          </x:cell>
        </x:row>
        <x:row r="259">
          <x:cell r="A259" t="str">
            <x:v>11558868</x:v>
          </x:cell>
          <x:cell r="B259" t="str">
            <x:v>회로카드 조립체</x:v>
          </x:cell>
          <x:cell r="C259">
            <x:v>4</x:v>
          </x:cell>
          <x:cell r="D259" t="str">
            <x:v>S-8</x:v>
          </x:cell>
          <x:cell r="E259" t="str">
            <x:v>SOLVENT</x:v>
          </x:cell>
          <x:cell r="F259" t="str">
            <x:v>GL</x:v>
          </x:cell>
          <x:cell r="G259" t="str">
            <x:v>C</x:v>
          </x:cell>
          <x:cell r="H259" t="str">
            <x:v>I</x:v>
          </x:cell>
          <x:cell r="I259">
            <x:v>0.017000000000000001</x:v>
          </x:cell>
          <x:cell r="J259">
            <x:v>0.068000000000000005</x:v>
          </x:cell>
          <x:cell r="K259">
            <x:v>0.069387755102040816</x:v>
          </x:cell>
          <x:cell r="L259" t="str">
            <x:v>USS</x:v>
          </x:cell>
          <x:cell r="O259">
            <x:v>0.069387755102040816</x:v>
          </x:cell>
          <x:cell r="P259">
            <x:v>143.75</x:v>
          </x:cell>
          <x:cell r="Q259">
            <x:v>9.9744897959183678</x:v>
          </x:cell>
          <x:cell r="R259">
            <x:v>9.9744897959183678</x:v>
          </x:cell>
          <x:cell r="T259">
            <x:v>0</x:v>
          </x:cell>
          <x:cell r="V259" t="str">
            <x:v/>
          </x:cell>
          <x:cell r="W259">
            <x:v>37042</x:v>
          </x:cell>
          <x:cell r="X259" t="e">
            <x:v>#VALUE!</x:v>
          </x:cell>
          <x:cell r="Z259" t="str">
            <x:v>X</x:v>
          </x:cell>
          <x:cell r="AB259" t="str">
            <x:v>NEED MAKER INFO.</x:v>
          </x:cell>
        </x:row>
        <x:row r="260">
          <x:cell r="A260" t="str">
            <x:v>11558868</x:v>
          </x:cell>
          <x:cell r="B260" t="str">
            <x:v>회로카드 조립체</x:v>
          </x:cell>
          <x:cell r="C260">
            <x:v>4</x:v>
          </x:cell>
          <x:cell r="D260" t="str">
            <x:v>11558844</x:v>
          </x:cell>
          <x:cell r="E260" t="str">
            <x:v>HEAT SINK,  680-5A</x:v>
          </x:cell>
          <x:cell r="F260" t="str">
            <x:v>EA</x:v>
          </x:cell>
          <x:cell r="G260" t="str">
            <x:v>C</x:v>
          </x:cell>
          <x:cell r="H260" t="str">
            <x:v>D</x:v>
          </x:cell>
          <x:cell r="I260">
            <x:v>10</x:v>
          </x:cell>
          <x:cell r="J260">
            <x:v>40</x:v>
          </x:cell>
          <x:cell r="K260">
            <x:v>40.816326530612244</x:v>
          </x:cell>
          <x:cell r="L260" t="str">
            <x:v>WON</x:v>
          </x:cell>
          <x:cell r="O260">
            <x:v>40.816326530612244</x:v>
          </x:cell>
          <x:cell r="P260">
            <x:v>20000</x:v>
          </x:cell>
          <x:cell r="S260">
            <x:v>800000</x:v>
          </x:cell>
          <x:cell r="T260">
            <x:v>0</x:v>
          </x:cell>
          <x:cell r="U260">
            <x:v>4</x:v>
          </x:cell>
          <x:cell r="V260">
            <x:v>4</x:v>
          </x:cell>
          <x:cell r="W260">
            <x:v>37042</x:v>
          </x:cell>
          <x:cell r="X260">
            <x:v>37085</x:v>
          </x:cell>
        </x:row>
        <x:row r="261">
          <x:cell r="A261" t="str">
            <x:v>11558868</x:v>
          </x:cell>
          <x:cell r="B261" t="str">
            <x:v>회로카드 조립체</x:v>
          </x:cell>
          <x:cell r="C261">
            <x:v>4</x:v>
          </x:cell>
          <x:cell r="D261" t="str">
            <x:v>11558852</x:v>
          </x:cell>
          <x:cell r="E261" t="str">
            <x:v>GUIDE PIN MALE</x:v>
          </x:cell>
          <x:cell r="F261" t="str">
            <x:v>EA</x:v>
          </x:cell>
          <x:cell r="G261" t="str">
            <x:v>C</x:v>
          </x:cell>
          <x:cell r="H261" t="str">
            <x:v>D</x:v>
          </x:cell>
          <x:cell r="I261">
            <x:v>1</x:v>
          </x:cell>
          <x:cell r="J261">
            <x:v>4</x:v>
          </x:cell>
          <x:cell r="K261">
            <x:v>4.0816326530612246</x:v>
          </x:cell>
          <x:cell r="L261" t="str">
            <x:v>WON</x:v>
          </x:cell>
          <x:cell r="O261">
            <x:v>4.0816326530612246</x:v>
          </x:cell>
          <x:cell r="P261">
            <x:v>7300</x:v>
          </x:cell>
          <x:cell r="S261">
            <x:v>29200</x:v>
          </x:cell>
          <x:cell r="T261">
            <x:v>0</x:v>
          </x:cell>
          <x:cell r="U261">
            <x:v>4</x:v>
          </x:cell>
          <x:cell r="V261">
            <x:v>4</x:v>
          </x:cell>
          <x:cell r="W261">
            <x:v>37042</x:v>
          </x:cell>
          <x:cell r="X261">
            <x:v>37085</x:v>
          </x:cell>
        </x:row>
        <x:row r="262">
          <x:cell r="A262" t="str">
            <x:v>11558868</x:v>
          </x:cell>
          <x:cell r="B262" t="str">
            <x:v>회로카드 조립체</x:v>
          </x:cell>
          <x:cell r="C262">
            <x:v>4</x:v>
          </x:cell>
          <x:cell r="D262" t="str">
            <x:v>11558853</x:v>
          </x:cell>
          <x:cell r="E262" t="str">
            <x:v>GUIDE PIN FEMALE</x:v>
          </x:cell>
          <x:cell r="F262" t="str">
            <x:v>EA</x:v>
          </x:cell>
          <x:cell r="G262" t="str">
            <x:v>C</x:v>
          </x:cell>
          <x:cell r="H262" t="str">
            <x:v>D</x:v>
          </x:cell>
          <x:cell r="I262">
            <x:v>1</x:v>
          </x:cell>
          <x:cell r="J262">
            <x:v>4</x:v>
          </x:cell>
          <x:cell r="K262">
            <x:v>4.0816326530612246</x:v>
          </x:cell>
          <x:cell r="L262" t="str">
            <x:v>WON</x:v>
          </x:cell>
          <x:cell r="O262">
            <x:v>4.0816326530612246</x:v>
          </x:cell>
          <x:cell r="P262">
            <x:v>10000</x:v>
          </x:cell>
          <x:cell r="S262">
            <x:v>40000</x:v>
          </x:cell>
          <x:cell r="T262">
            <x:v>0</x:v>
          </x:cell>
          <x:cell r="U262">
            <x:v>4</x:v>
          </x:cell>
          <x:cell r="V262">
            <x:v>4</x:v>
          </x:cell>
          <x:cell r="W262">
            <x:v>37042</x:v>
          </x:cell>
          <x:cell r="X262">
            <x:v>37085</x:v>
          </x:cell>
        </x:row>
        <x:row r="263">
          <x:cell r="A263" t="str">
            <x:v>11558868</x:v>
          </x:cell>
          <x:cell r="B263" t="str">
            <x:v>회로카드 조립체</x:v>
          </x:cell>
          <x:cell r="C263">
            <x:v>4</x:v>
          </x:cell>
          <x:cell r="D263" t="str">
            <x:v>11558867</x:v>
          </x:cell>
          <x:cell r="E263" t="str">
            <x:v>PRINTED WIRING BD</x:v>
          </x:cell>
          <x:cell r="F263" t="str">
            <x:v>EA</x:v>
          </x:cell>
          <x:cell r="G263" t="str">
            <x:v>C</x:v>
          </x:cell>
          <x:cell r="H263" t="str">
            <x:v>D</x:v>
          </x:cell>
          <x:cell r="I263">
            <x:v>1</x:v>
          </x:cell>
          <x:cell r="J263">
            <x:v>4</x:v>
          </x:cell>
          <x:cell r="K263">
            <x:v>4.0816326530612246</x:v>
          </x:cell>
          <x:cell r="L263" t="str">
            <x:v>WON</x:v>
          </x:cell>
          <x:cell r="O263">
            <x:v>4.0816326530612246</x:v>
          </x:cell>
          <x:cell r="P263">
            <x:v>8000</x:v>
          </x:cell>
          <x:cell r="S263">
            <x:v>32000</x:v>
          </x:cell>
          <x:cell r="T263">
            <x:v>0</x:v>
          </x:cell>
          <x:cell r="U263">
            <x:v>4</x:v>
          </x:cell>
          <x:cell r="V263">
            <x:v>4</x:v>
          </x:cell>
          <x:cell r="W263">
            <x:v>37042</x:v>
          </x:cell>
          <x:cell r="X263">
            <x:v>37085</x:v>
          </x:cell>
        </x:row>
        <x:row r="264">
          <x:cell r="A264" t="str">
            <x:v>9060277 합계</x:v>
          </x:cell>
          <x:cell r="C264">
            <x:v>6</x:v>
          </x:cell>
          <x:cell r="L264" t="str">
            <x:v>USS</x:v>
          </x:cell>
          <x:cell r="Q264">
            <x:v>404.32399999999996</x:v>
          </x:cell>
          <x:cell r="R264">
            <x:v>60.384489795918363</x:v>
          </x:cell>
          <x:cell r="S264">
            <x:v>0</x:v>
          </x:cell>
          <x:cell r="T264">
            <x:v>343.93951020408161</x:v>
          </x:cell>
          <x:cell r="AA264" t="str">
            <x:v>A</x:v>
          </x:cell>
        </x:row>
        <x:row r="265">
          <x:cell r="A265" t="str">
            <x:v>9060277</x:v>
          </x:cell>
          <x:cell r="B265" t="str">
            <x:v>변압기,전력용</x:v>
          </x:cell>
          <x:cell r="C265">
            <x:v>6</x:v>
          </x:cell>
          <x:cell r="D265" t="str">
            <x:v>10-544-1-01</x:v>
          </x:cell>
          <x:cell r="E265" t="str">
            <x:v>TERMINAL,CONCORD</x:v>
          </x:cell>
          <x:cell r="F265" t="str">
            <x:v>EA</x:v>
          </x:cell>
          <x:cell r="G265" t="str">
            <x:v>C</x:v>
          </x:cell>
          <x:cell r="H265" t="str">
            <x:v>I</x:v>
          </x:cell>
          <x:cell r="I265">
            <x:v>5</x:v>
          </x:cell>
          <x:cell r="J265">
            <x:v>30</x:v>
          </x:cell>
          <x:cell r="K265">
            <x:v>30.612244897959183</x:v>
          </x:cell>
          <x:cell r="L265" t="str">
            <x:v>USS</x:v>
          </x:cell>
          <x:cell r="N265" t="str">
            <x:v>*</x:v>
          </x:cell>
          <x:cell r="O265">
            <x:v>100</x:v>
          </x:cell>
          <x:cell r="P265">
            <x:v>0.20000000000000001</x:v>
          </x:cell>
          <x:cell r="Q265">
            <x:v>20</x:v>
          </x:cell>
          <x:cell r="R265">
            <x:v>6.1224489795918373</x:v>
          </x:cell>
          <x:cell r="T265">
            <x:v>13.877551020408163</x:v>
          </x:cell>
          <x:cell r="U265" t="str">
            <x:v>STK</x:v>
          </x:cell>
          <x:cell r="V265" t="str">
            <x:v>3</x:v>
          </x:cell>
          <x:cell r="W265">
            <x:v>37042</x:v>
          </x:cell>
          <x:cell r="X265">
            <x:v>37078</x:v>
          </x:cell>
          <x:cell r="Y265" t="str">
            <x:v>DUCOM</x:v>
          </x:cell>
        </x:row>
        <x:row r="266">
          <x:cell r="A266" t="str">
            <x:v>9060277</x:v>
          </x:cell>
          <x:cell r="B266" t="str">
            <x:v>변압기,전력용</x:v>
          </x:cell>
          <x:cell r="C266">
            <x:v>6</x:v>
          </x:cell>
          <x:cell r="D266" t="str">
            <x:v>501-1000-049</x:v>
          </x:cell>
          <x:cell r="E266" t="str">
            <x:v>A5052H32 SH .063"THK 4'X8'</x:v>
          </x:cell>
          <x:cell r="F266" t="str">
            <x:v>KG</x:v>
          </x:cell>
          <x:cell r="G266" t="str">
            <x:v>R</x:v>
          </x:cell>
          <x:cell r="H266" t="str">
            <x:v>I</x:v>
          </x:cell>
          <x:cell r="I266">
            <x:v>0.032000000000000001</x:v>
          </x:cell>
          <x:cell r="J266">
            <x:v>0.192</x:v>
          </x:cell>
          <x:cell r="K266">
            <x:v>0.19591836734693879</x:v>
          </x:cell>
          <x:cell r="L266" t="str">
            <x:v>USS</x:v>
          </x:cell>
          <x:cell r="N266" t="str">
            <x:v>*</x:v>
          </x:cell>
          <x:cell r="O266">
            <x:v>8.4100000000000001</x:v>
          </x:cell>
          <x:cell r="P266">
            <x:v>5.4000000000000004</x:v>
          </x:cell>
          <x:cell r="Q266">
            <x:v>45.414000000000001</x:v>
          </x:cell>
          <x:cell r="R266">
            <x:v>1.0579591836734696</x:v>
          </x:cell>
          <x:cell r="T266">
            <x:v>44.356040816326534</x:v>
          </x:cell>
          <x:cell r="U266">
            <x:v>6</x:v>
          </x:cell>
          <x:cell r="V266">
            <x:v>6</x:v>
          </x:cell>
          <x:cell r="W266">
            <x:v>37042</x:v>
          </x:cell>
          <x:cell r="X266">
            <x:v>37099</x:v>
          </x:cell>
        </x:row>
        <x:row r="267">
          <x:cell r="A267" t="str">
            <x:v>9060277</x:v>
          </x:cell>
          <x:cell r="B267" t="str">
            <x:v>변압기,전력용</x:v>
          </x:cell>
          <x:cell r="C267">
            <x:v>6</x:v>
          </x:cell>
          <x:cell r="D267" t="str">
            <x:v>AH-252</x:v>
          </x:cell>
          <x:cell r="E267" t="str">
            <x:v>CORE</x:v>
          </x:cell>
          <x:cell r="F267" t="str">
            <x:v>EA</x:v>
          </x:cell>
          <x:cell r="G267" t="str">
            <x:v>C</x:v>
          </x:cell>
          <x:cell r="H267" t="str">
            <x:v>I</x:v>
          </x:cell>
          <x:cell r="I267">
            <x:v>1</x:v>
          </x:cell>
          <x:cell r="J267">
            <x:v>6</x:v>
          </x:cell>
          <x:cell r="K267">
            <x:v>6.1224489795918364</x:v>
          </x:cell>
          <x:cell r="L267" t="str">
            <x:v>USS</x:v>
          </x:cell>
          <x:cell r="M267" t="str">
            <x:v>CH-252</x:v>
          </x:cell>
          <x:cell r="N267" t="str">
            <x:v>*</x:v>
          </x:cell>
          <x:cell r="O267">
            <x:v>39</x:v>
          </x:cell>
          <x:cell r="P267">
            <x:v>8.6899999999999995</x:v>
          </x:cell>
          <x:cell r="Q267">
            <x:v>338.90999999999997</x:v>
          </x:cell>
          <x:cell r="R267">
            <x:v>53.204081632653057</x:v>
          </x:cell>
          <x:cell r="T267">
            <x:v>285.7059183673469</x:v>
          </x:cell>
          <x:cell r="U267" t="str">
            <x:v>4WKS</x:v>
          </x:cell>
          <x:cell r="V267">
            <x:v>4</x:v>
          </x:cell>
          <x:cell r="W267">
            <x:v>37042</x:v>
          </x:cell>
          <x:cell r="X267">
            <x:v>37085</x:v>
          </x:cell>
          <x:cell r="Y267" t="str">
            <x:v>DUCOM</x:v>
          </x:cell>
        </x:row>
        <x:row r="268">
          <x:cell r="A268" t="str">
            <x:v>9072795 합계</x:v>
          </x:cell>
          <x:cell r="C268">
            <x:v>23</x:v>
          </x:cell>
          <x:cell r="L268" t="str">
            <x:v>USS</x:v>
          </x:cell>
          <x:cell r="Q268">
            <x:v>1572.1935673469388</x:v>
          </x:cell>
          <x:cell r="R268">
            <x:v>1507.908163265306</x:v>
          </x:cell>
          <x:cell r="S268">
            <x:v>14612212.800000001</x:v>
          </x:cell>
          <x:cell r="T268">
            <x:v>64.285404081632663</x:v>
          </x:cell>
          <x:cell r="Z268">
            <x:v>1</x:v>
          </x:cell>
          <x:cell r="AA268" t="str">
            <x:v>A</x:v>
          </x:cell>
        </x:row>
        <x:row r="269">
          <x:cell r="A269" t="str">
            <x:v>9072795</x:v>
          </x:cell>
          <x:cell r="B269" t="str">
            <x:v>변압기,전력용</x:v>
          </x:cell>
          <x:cell r="C269">
            <x:v>23</x:v>
          </x:cell>
          <x:cell r="D269" t="str">
            <x:v>15-H0.196</x:v>
          </x:cell>
          <x:cell r="E269" t="str">
            <x:v>TERMINAL,ZIERICK</x:v>
          </x:cell>
          <x:cell r="F269" t="str">
            <x:v>EA</x:v>
          </x:cell>
          <x:cell r="G269" t="str">
            <x:v>C</x:v>
          </x:cell>
          <x:cell r="H269" t="str">
            <x:v>I</x:v>
          </x:cell>
          <x:cell r="I269">
            <x:v>3</x:v>
          </x:cell>
          <x:cell r="J269">
            <x:v>69</x:v>
          </x:cell>
          <x:cell r="K269">
            <x:v>70.408163265306129</x:v>
          </x:cell>
          <x:cell r="L269" t="str">
            <x:v>USS</x:v>
          </x:cell>
          <x:cell r="O269">
            <x:v>70.408163265306129</x:v>
          </x:cell>
          <x:cell r="P269">
            <x:v>2.1499999999999999</x:v>
          </x:cell>
          <x:cell r="Q269">
            <x:v>151.37755102040816</x:v>
          </x:cell>
          <x:cell r="R269">
            <x:v>151.37755102040816</x:v>
          </x:cell>
          <x:cell r="T269">
            <x:v>0</x:v>
          </x:cell>
          <x:cell r="V269" t="str">
            <x:v/>
          </x:cell>
          <x:cell r="W269">
            <x:v>37042</x:v>
          </x:cell>
          <x:cell r="X269" t="e">
            <x:v>#VALUE!</x:v>
          </x:cell>
          <x:cell r="Z269" t="str">
            <x:v>X</x:v>
          </x:cell>
          <x:cell r="AA269" t="str">
            <x:v>A</x:v>
          </x:cell>
          <x:cell r="AB269" t="str">
            <x:v>NEED MAKER INFO.</x:v>
          </x:cell>
        </x:row>
        <x:row r="270">
          <x:cell r="A270" t="str">
            <x:v>9072795</x:v>
          </x:cell>
          <x:cell r="B270" t="str">
            <x:v>변압기,전력용</x:v>
          </x:cell>
          <x:cell r="C270">
            <x:v>23</x:v>
          </x:cell>
          <x:cell r="D270" t="str">
            <x:v>FH-0420-12-ZI</x:v>
          </x:cell>
          <x:cell r="E270" t="str">
            <x:v>MOUNTING STUD</x:v>
          </x:cell>
          <x:cell r="F270" t="str">
            <x:v>EA</x:v>
          </x:cell>
          <x:cell r="G270" t="str">
            <x:v>C</x:v>
          </x:cell>
          <x:cell r="H270" t="str">
            <x:v>I</x:v>
          </x:cell>
          <x:cell r="I270">
            <x:v>6</x:v>
          </x:cell>
          <x:cell r="J270">
            <x:v>138</x:v>
          </x:cell>
          <x:cell r="K270">
            <x:v>140.81632653061226</x:v>
          </x:cell>
          <x:cell r="L270" t="str">
            <x:v>USS</x:v>
          </x:cell>
          <x:cell r="O270">
            <x:v>140.81632653061226</x:v>
          </x:cell>
          <x:cell r="P270">
            <x:v>0.5</x:v>
          </x:cell>
          <x:cell r="Q270">
            <x:v>70.408163265306129</x:v>
          </x:cell>
          <x:cell r="R270">
            <x:v>70.408163265306129</x:v>
          </x:cell>
          <x:cell r="T270">
            <x:v>0</x:v>
          </x:cell>
          <x:cell r="U270" t="str">
            <x:v>STK</x:v>
          </x:cell>
          <x:cell r="V270" t="str">
            <x:v>3</x:v>
          </x:cell>
          <x:cell r="W270">
            <x:v>37042</x:v>
          </x:cell>
          <x:cell r="X270">
            <x:v>37078</x:v>
          </x:cell>
          <x:cell r="Y270" t="str">
            <x:v>DUCOM</x:v>
          </x:cell>
        </x:row>
        <x:row r="271">
          <x:cell r="A271" t="str">
            <x:v>9072795</x:v>
          </x:cell>
          <x:cell r="B271" t="str">
            <x:v>변압기,전력용</x:v>
          </x:cell>
          <x:cell r="C271">
            <x:v>23</x:v>
          </x:cell>
          <x:cell r="D271" t="str">
            <x:v>MPD1506EE22U0</x:v>
          </x:cell>
          <x:cell r="E271" t="str">
            <x:v>WIRE</x:v>
          </x:cell>
          <x:cell r="F271" t="str">
            <x:v>FT</x:v>
          </x:cell>
          <x:cell r="G271" t="str">
            <x:v>C</x:v>
          </x:cell>
          <x:cell r="H271" t="str">
            <x:v>I</x:v>
          </x:cell>
          <x:cell r="I271">
            <x:v>1</x:v>
          </x:cell>
          <x:cell r="J271">
            <x:v>23</x:v>
          </x:cell>
          <x:cell r="K271">
            <x:v>23.469387755102041</x:v>
          </x:cell>
          <x:cell r="L271" t="str">
            <x:v>USS</x:v>
          </x:cell>
          <x:cell r="N271" t="str">
            <x:v>*</x:v>
          </x:cell>
          <x:cell r="O271">
            <x:v>23.469000000000001</x:v>
          </x:cell>
          <x:cell r="P271">
            <x:v>0.80000000000000004</x:v>
          </x:cell>
          <x:cell r="Q271">
            <x:v>18.775200000000002</x:v>
          </x:cell>
          <x:cell r="R271">
            <x:v>18.775510204081634</x:v>
          </x:cell>
          <x:cell r="T271">
            <x:v>-0.00031020408163229263</x:v>
          </x:cell>
          <x:cell r="U271" t="str">
            <x:v>STK</x:v>
          </x:cell>
          <x:cell r="V271" t="str">
            <x:v>3</x:v>
          </x:cell>
          <x:cell r="W271">
            <x:v>37042</x:v>
          </x:cell>
          <x:cell r="X271">
            <x:v>37078</x:v>
          </x:cell>
          <x:cell r="Y271" t="str">
            <x:v>DUCOM</x:v>
          </x:cell>
        </x:row>
        <x:row r="272">
          <x:cell r="A272" t="str">
            <x:v>9072795</x:v>
          </x:cell>
          <x:cell r="B272" t="str">
            <x:v>변압기,전력용</x:v>
          </x:cell>
          <x:cell r="C272">
            <x:v>23</x:v>
          </x:cell>
          <x:cell r="D272" t="str">
            <x:v>MS15795-807</x:v>
          </x:cell>
          <x:cell r="E272" t="str">
            <x:v>WASHER</x:v>
          </x:cell>
          <x:cell r="F272" t="str">
            <x:v>EA</x:v>
          </x:cell>
          <x:cell r="G272" t="str">
            <x:v>C</x:v>
          </x:cell>
          <x:cell r="H272" t="str">
            <x:v>I</x:v>
          </x:cell>
          <x:cell r="I272">
            <x:v>2</x:v>
          </x:cell>
          <x:cell r="J272">
            <x:v>46</x:v>
          </x:cell>
          <x:cell r="K272">
            <x:v>46.938775510204081</x:v>
          </x:cell>
          <x:cell r="L272" t="str">
            <x:v>USS</x:v>
          </x:cell>
          <x:cell r="O272">
            <x:v>46.938775510204081</x:v>
          </x:cell>
          <x:cell r="P272">
            <x:v>1.3999999999999999</x:v>
          </x:cell>
          <x:cell r="Q272">
            <x:v>65.714285714285708</x:v>
          </x:cell>
          <x:cell r="R272">
            <x:v>65.714285714285708</x:v>
          </x:cell>
          <x:cell r="T272">
            <x:v>0</x:v>
          </x:cell>
          <x:cell r="U272" t="str">
            <x:v>STK</x:v>
          </x:cell>
          <x:cell r="V272" t="str">
            <x:v>3</x:v>
          </x:cell>
          <x:cell r="W272">
            <x:v>37042</x:v>
          </x:cell>
          <x:cell r="X272">
            <x:v>37078</x:v>
          </x:cell>
          <x:cell r="Y272" t="str">
            <x:v>DUCOM</x:v>
          </x:cell>
        </x:row>
        <x:row r="273">
          <x:cell r="A273" t="str">
            <x:v>9072795</x:v>
          </x:cell>
          <x:cell r="B273" t="str">
            <x:v>변압기,전력용</x:v>
          </x:cell>
          <x:cell r="C273">
            <x:v>23</x:v>
          </x:cell>
          <x:cell r="D273" t="str">
            <x:v>MS35337-4</x:v>
          </x:cell>
          <x:cell r="E273" t="str">
            <x:v>WASHER LOCK</x:v>
          </x:cell>
          <x:cell r="F273" t="str">
            <x:v>EA</x:v>
          </x:cell>
          <x:cell r="G273" t="str">
            <x:v>C</x:v>
          </x:cell>
          <x:cell r="H273" t="str">
            <x:v>I</x:v>
          </x:cell>
          <x:cell r="I273">
            <x:v>2</x:v>
          </x:cell>
          <x:cell r="J273">
            <x:v>46</x:v>
          </x:cell>
          <x:cell r="K273">
            <x:v>46.938775510204081</x:v>
          </x:cell>
          <x:cell r="L273" t="str">
            <x:v>USS</x:v>
          </x:cell>
          <x:cell r="N273" t="str">
            <x:v>*</x:v>
          </x:cell>
          <x:cell r="O273">
            <x:v>100</x:v>
          </x:cell>
          <x:cell r="P273">
            <x:v>0.75</x:v>
          </x:cell>
          <x:cell r="Q273">
            <x:v>75</x:v>
          </x:cell>
          <x:cell r="R273">
            <x:v>35.204081632653057</x:v>
          </x:cell>
          <x:cell r="T273">
            <x:v>39.795918367346943</x:v>
          </x:cell>
          <x:cell r="U273" t="str">
            <x:v>STK</x:v>
          </x:cell>
          <x:cell r="V273" t="str">
            <x:v>3</x:v>
          </x:cell>
          <x:cell r="W273">
            <x:v>37042</x:v>
          </x:cell>
          <x:cell r="X273">
            <x:v>37078</x:v>
          </x:cell>
          <x:cell r="Y273" t="str">
            <x:v>DUCOM</x:v>
          </x:cell>
        </x:row>
        <x:row r="274">
          <x:cell r="A274" t="str">
            <x:v>9072795</x:v>
          </x:cell>
          <x:cell r="B274" t="str">
            <x:v>변압기,전력용</x:v>
          </x:cell>
          <x:cell r="C274">
            <x:v>23</x:v>
          </x:cell>
          <x:cell r="D274" t="str">
            <x:v>MS35649-2254</x:v>
          </x:cell>
          <x:cell r="E274" t="str">
            <x:v>NUT,HEXAGON</x:v>
          </x:cell>
          <x:cell r="F274" t="str">
            <x:v>EA</x:v>
          </x:cell>
          <x:cell r="G274" t="str">
            <x:v>C</x:v>
          </x:cell>
          <x:cell r="H274" t="str">
            <x:v>I</x:v>
          </x:cell>
          <x:cell r="I274">
            <x:v>4</x:v>
          </x:cell>
          <x:cell r="J274">
            <x:v>92</x:v>
          </x:cell>
          <x:cell r="K274">
            <x:v>93.877551020408163</x:v>
          </x:cell>
          <x:cell r="L274" t="str">
            <x:v>USS</x:v>
          </x:cell>
          <x:cell r="O274">
            <x:v>93.877551020408163</x:v>
          </x:cell>
          <x:cell r="P274">
            <x:v>1.2</x:v>
          </x:cell>
          <x:cell r="Q274">
            <x:v>112.65306122448979</x:v>
          </x:cell>
          <x:cell r="R274">
            <x:v>112.65306122448979</x:v>
          </x:cell>
          <x:cell r="T274">
            <x:v>0</x:v>
          </x:cell>
          <x:cell r="U274" t="str">
            <x:v>STK</x:v>
          </x:cell>
          <x:cell r="V274" t="str">
            <x:v>3</x:v>
          </x:cell>
          <x:cell r="W274">
            <x:v>37042</x:v>
          </x:cell>
          <x:cell r="X274">
            <x:v>37078</x:v>
          </x:cell>
          <x:cell r="Y274" t="str">
            <x:v>DUCOM</x:v>
          </x:cell>
        </x:row>
        <x:row r="275">
          <x:cell r="A275" t="str">
            <x:v>9072795</x:v>
          </x:cell>
          <x:cell r="B275" t="str">
            <x:v>변압기,전력용</x:v>
          </x:cell>
          <x:cell r="C275">
            <x:v>23</x:v>
          </x:cell>
          <x:cell r="D275" t="str">
            <x:v>MS35649-265T</x:v>
          </x:cell>
          <x:cell r="E275" t="str">
            <x:v>NUT</x:v>
          </x:cell>
          <x:cell r="F275" t="str">
            <x:v>EA</x:v>
          </x:cell>
          <x:cell r="G275" t="str">
            <x:v>C</x:v>
          </x:cell>
          <x:cell r="H275" t="str">
            <x:v>I</x:v>
          </x:cell>
          <x:cell r="I275">
            <x:v>16</x:v>
          </x:cell>
          <x:cell r="J275">
            <x:v>368</x:v>
          </x:cell>
          <x:cell r="K275">
            <x:v>375.51020408163265</x:v>
          </x:cell>
          <x:cell r="L275" t="str">
            <x:v>USS</x:v>
          </x:cell>
          <x:cell r="N275" t="str">
            <x:v>*</x:v>
          </x:cell>
          <x:cell r="O275">
            <x:v>400</x:v>
          </x:cell>
          <x:cell r="P275">
            <x:v>1</x:v>
          </x:cell>
          <x:cell r="Q275">
            <x:v>400</x:v>
          </x:cell>
          <x:cell r="R275">
            <x:v>375.51020408163265</x:v>
          </x:cell>
          <x:cell r="T275">
            <x:v>24.489795918367349</x:v>
          </x:cell>
          <x:cell r="U275" t="str">
            <x:v>STK</x:v>
          </x:cell>
          <x:cell r="V275" t="str">
            <x:v>3</x:v>
          </x:cell>
          <x:cell r="W275">
            <x:v>37042</x:v>
          </x:cell>
          <x:cell r="X275">
            <x:v>37078</x:v>
          </x:cell>
          <x:cell r="Y275" t="str">
            <x:v>HITCOM</x:v>
          </x:cell>
        </x:row>
        <x:row r="276">
          <x:cell r="A276" t="str">
            <x:v>9072795</x:v>
          </x:cell>
          <x:cell r="B276" t="str">
            <x:v>변압기,전력용</x:v>
          </x:cell>
          <x:cell r="C276">
            <x:v>23</x:v>
          </x:cell>
          <x:cell r="D276" t="str">
            <x:v>MS35649-284</x:v>
          </x:cell>
          <x:cell r="E276" t="str">
            <x:v>NUT</x:v>
          </x:cell>
          <x:cell r="F276" t="str">
            <x:v>EA</x:v>
          </x:cell>
          <x:cell r="G276" t="str">
            <x:v>C</x:v>
          </x:cell>
          <x:cell r="H276" t="str">
            <x:v>I</x:v>
          </x:cell>
          <x:cell r="I276">
            <x:v>2</x:v>
          </x:cell>
          <x:cell r="J276">
            <x:v>46</x:v>
          </x:cell>
          <x:cell r="K276">
            <x:v>46.938775510204081</x:v>
          </x:cell>
          <x:cell r="L276" t="str">
            <x:v>USS</x:v>
          </x:cell>
          <x:cell r="O276">
            <x:v>46.938775510204081</x:v>
          </x:cell>
          <x:cell r="P276">
            <x:v>1.5</x:v>
          </x:cell>
          <x:cell r="Q276">
            <x:v>70.408163265306115</x:v>
          </x:cell>
          <x:cell r="R276">
            <x:v>70.408163265306115</x:v>
          </x:cell>
          <x:cell r="T276">
            <x:v>0</x:v>
          </x:cell>
          <x:cell r="U276" t="str">
            <x:v>STK</x:v>
          </x:cell>
          <x:cell r="V276" t="str">
            <x:v>3</x:v>
          </x:cell>
          <x:cell r="W276">
            <x:v>37042</x:v>
          </x:cell>
          <x:cell r="X276">
            <x:v>37078</x:v>
          </x:cell>
          <x:cell r="Y276" t="str">
            <x:v>DUCOM</x:v>
          </x:cell>
        </x:row>
        <x:row r="277">
          <x:cell r="A277" t="str">
            <x:v>9072795</x:v>
          </x:cell>
          <x:cell r="B277" t="str">
            <x:v>변압기,전력용</x:v>
          </x:cell>
          <x:cell r="C277">
            <x:v>23</x:v>
          </x:cell>
          <x:cell r="D277" t="str">
            <x:v>MS35649-286T</x:v>
          </x:cell>
          <x:cell r="E277" t="str">
            <x:v>NUT, PLAIN</x:v>
          </x:cell>
          <x:cell r="F277" t="str">
            <x:v>EA</x:v>
          </x:cell>
          <x:cell r="G277" t="str">
            <x:v>C</x:v>
          </x:cell>
          <x:cell r="H277" t="str">
            <x:v>I</x:v>
          </x:cell>
          <x:cell r="I277">
            <x:v>3</x:v>
          </x:cell>
          <x:cell r="J277">
            <x:v>69</x:v>
          </x:cell>
          <x:cell r="K277">
            <x:v>70.408163265306129</x:v>
          </x:cell>
          <x:cell r="L277" t="str">
            <x:v>USS</x:v>
          </x:cell>
          <x:cell r="O277">
            <x:v>70.408163265306129</x:v>
          </x:cell>
          <x:cell r="P277">
            <x:v>1.5</x:v>
          </x:cell>
          <x:cell r="Q277">
            <x:v>105.61224489795919</x:v>
          </x:cell>
          <x:cell r="R277">
            <x:v>105.61224489795919</x:v>
          </x:cell>
          <x:cell r="T277">
            <x:v>0</x:v>
          </x:cell>
          <x:cell r="U277" t="str">
            <x:v>STK</x:v>
          </x:cell>
          <x:cell r="V277" t="str">
            <x:v>3</x:v>
          </x:cell>
          <x:cell r="W277">
            <x:v>37042</x:v>
          </x:cell>
          <x:cell r="X277">
            <x:v>37078</x:v>
          </x:cell>
          <x:cell r="Y277" t="str">
            <x:v>DUCOM</x:v>
          </x:cell>
        </x:row>
        <x:row r="278">
          <x:cell r="A278" t="str">
            <x:v>9072795</x:v>
          </x:cell>
          <x:cell r="B278" t="str">
            <x:v>변압기,전력용</x:v>
          </x:cell>
          <x:cell r="C278">
            <x:v>23</x:v>
          </x:cell>
          <x:cell r="D278" t="str">
            <x:v>MS51957-26</x:v>
          </x:cell>
          <x:cell r="E278" t="str">
            <x:v>SCREW</x:v>
          </x:cell>
          <x:cell r="F278" t="str">
            <x:v>EA</x:v>
          </x:cell>
          <x:cell r="G278" t="str">
            <x:v>C</x:v>
          </x:cell>
          <x:cell r="H278" t="str">
            <x:v>I</x:v>
          </x:cell>
          <x:cell r="I278">
            <x:v>8</x:v>
          </x:cell>
          <x:cell r="J278">
            <x:v>184</x:v>
          </x:cell>
          <x:cell r="K278">
            <x:v>187.75510204081633</x:v>
          </x:cell>
          <x:cell r="L278" t="str">
            <x:v>USS</x:v>
          </x:cell>
          <x:cell r="O278">
            <x:v>187.75510204081633</x:v>
          </x:cell>
          <x:cell r="P278">
            <x:v>0.69999999999999996</x:v>
          </x:cell>
          <x:cell r="Q278">
            <x:v>131.42857142857142</x:v>
          </x:cell>
          <x:cell r="R278">
            <x:v>131.42857142857142</x:v>
          </x:cell>
          <x:cell r="T278">
            <x:v>0</x:v>
          </x:cell>
          <x:cell r="U278" t="str">
            <x:v>STK</x:v>
          </x:cell>
          <x:cell r="V278" t="str">
            <x:v>3</x:v>
          </x:cell>
          <x:cell r="W278">
            <x:v>37042</x:v>
          </x:cell>
          <x:cell r="X278">
            <x:v>37078</x:v>
          </x:cell>
          <x:cell r="Y278" t="str">
            <x:v>DUCOM</x:v>
          </x:cell>
        </x:row>
        <x:row r="279">
          <x:cell r="A279" t="str">
            <x:v>9072795</x:v>
          </x:cell>
          <x:cell r="B279" t="str">
            <x:v>변압기,전력용</x:v>
          </x:cell>
          <x:cell r="C279">
            <x:v>23</x:v>
          </x:cell>
          <x:cell r="D279" t="str">
            <x:v>MS51957-53</x:v>
          </x:cell>
          <x:cell r="E279" t="str">
            <x:v>SCREW,PAN HEAD</x:v>
          </x:cell>
          <x:cell r="F279" t="str">
            <x:v>EA</x:v>
          </x:cell>
          <x:cell r="G279" t="str">
            <x:v>C</x:v>
          </x:cell>
          <x:cell r="H279" t="str">
            <x:v>I</x:v>
          </x:cell>
          <x:cell r="I279">
            <x:v>2</x:v>
          </x:cell>
          <x:cell r="J279">
            <x:v>46</x:v>
          </x:cell>
          <x:cell r="K279">
            <x:v>46.938775510204081</x:v>
          </x:cell>
          <x:cell r="L279" t="str">
            <x:v>USS</x:v>
          </x:cell>
          <x:cell r="O279">
            <x:v>46.938775510204081</x:v>
          </x:cell>
          <x:cell r="P279">
            <x:v>1.5</x:v>
          </x:cell>
          <x:cell r="Q279">
            <x:v>70.408163265306115</x:v>
          </x:cell>
          <x:cell r="R279">
            <x:v>70.408163265306115</x:v>
          </x:cell>
          <x:cell r="T279">
            <x:v>0</x:v>
          </x:cell>
          <x:cell r="U279" t="str">
            <x:v>STK</x:v>
          </x:cell>
          <x:cell r="V279" t="str">
            <x:v>3</x:v>
          </x:cell>
          <x:cell r="W279">
            <x:v>37042</x:v>
          </x:cell>
          <x:cell r="X279">
            <x:v>37078</x:v>
          </x:cell>
          <x:cell r="Y279" t="str">
            <x:v>DUCOM</x:v>
          </x:cell>
        </x:row>
        <x:row r="280">
          <x:cell r="A280" t="str">
            <x:v>9072795</x:v>
          </x:cell>
          <x:cell r="B280" t="str">
            <x:v>변압기,전력용</x:v>
          </x:cell>
          <x:cell r="C280">
            <x:v>23</x:v>
          </x:cell>
          <x:cell r="D280" t="str">
            <x:v>MS77066-2</x:v>
          </x:cell>
          <x:cell r="E280" t="str">
            <x:v>TERMINAL A,LUG</x:v>
          </x:cell>
          <x:cell r="F280" t="str">
            <x:v>EA</x:v>
          </x:cell>
          <x:cell r="G280" t="str">
            <x:v>C</x:v>
          </x:cell>
          <x:cell r="H280" t="str">
            <x:v>I</x:v>
          </x:cell>
          <x:cell r="I280">
            <x:v>16</x:v>
          </x:cell>
          <x:cell r="J280">
            <x:v>368</x:v>
          </x:cell>
          <x:cell r="K280">
            <x:v>375.51020408163265</x:v>
          </x:cell>
          <x:cell r="L280" t="str">
            <x:v>USS</x:v>
          </x:cell>
          <x:cell r="O280">
            <x:v>375.51020408163265</x:v>
          </x:cell>
          <x:cell r="P280">
            <x:v>0.80000000000000004</x:v>
          </x:cell>
          <x:cell r="Q280">
            <x:v>300.40816326530614</x:v>
          </x:cell>
          <x:cell r="R280">
            <x:v>300.40816326530614</x:v>
          </x:cell>
          <x:cell r="T280">
            <x:v>0</x:v>
          </x:cell>
          <x:cell r="U280" t="str">
            <x:v>STK</x:v>
          </x:cell>
          <x:cell r="V280" t="str">
            <x:v>3</x:v>
          </x:cell>
          <x:cell r="W280">
            <x:v>37042</x:v>
          </x:cell>
          <x:cell r="X280">
            <x:v>37078</x:v>
          </x:cell>
          <x:cell r="Y280" t="str">
            <x:v>DUCOM</x:v>
          </x:cell>
        </x:row>
        <x:row r="281">
          <x:cell r="A281" t="str">
            <x:v>9072795</x:v>
          </x:cell>
          <x:cell r="B281" t="str">
            <x:v>변압기,전력용</x:v>
          </x:cell>
          <x:cell r="C281">
            <x:v>23</x:v>
          </x:cell>
          <x:cell r="D281" t="str">
            <x:v>9072795-1</x:v>
          </x:cell>
          <x:cell r="E281" t="str">
            <x:v>TRANSFORMER ME</x:v>
          </x:cell>
          <x:cell r="F281" t="str">
            <x:v>EA</x:v>
          </x:cell>
          <x:cell r="G281" t="str">
            <x:v>A</x:v>
          </x:cell>
          <x:cell r="H281" t="str">
            <x:v>X</x:v>
          </x:cell>
          <x:cell r="I281">
            <x:v>1</x:v>
          </x:cell>
          <x:cell r="J281">
            <x:v>23</x:v>
          </x:cell>
          <x:cell r="K281">
            <x:v>23.469387755102041</x:v>
          </x:cell>
          <x:cell r="L281" t="str">
            <x:v>WON</x:v>
          </x:cell>
          <x:cell r="O281">
            <x:v>23.469387755102041</x:v>
          </x:cell>
          <x:cell r="P281">
            <x:v>92000</x:v>
          </x:cell>
          <x:cell r="S281">
            <x:v>2116000</x:v>
          </x:cell>
          <x:cell r="T281">
            <x:v>0</x:v>
          </x:cell>
          <x:cell r="U281">
            <x:v>4</x:v>
          </x:cell>
          <x:cell r="V281">
            <x:v>4</x:v>
          </x:cell>
          <x:cell r="W281">
            <x:v>37042</x:v>
          </x:cell>
          <x:cell r="X281">
            <x:v>37085</x:v>
          </x:cell>
        </x:row>
        <x:row r="282">
          <x:cell r="A282" t="str">
            <x:v>9072795</x:v>
          </x:cell>
          <x:cell r="B282" t="str">
            <x:v>변압기,전력용</x:v>
          </x:cell>
          <x:cell r="C282">
            <x:v>23</x:v>
          </x:cell>
          <x:cell r="D282" t="str">
            <x:v>932-61101</x:v>
          </x:cell>
          <x:cell r="E282" t="str">
            <x:v>SCP2 T1X1219X2438</x:v>
          </x:cell>
          <x:cell r="F282" t="str">
            <x:v>SH</x:v>
          </x:cell>
          <x:cell r="G282" t="str">
            <x:v>R</x:v>
          </x:cell>
          <x:cell r="H282" t="str">
            <x:v>D</x:v>
          </x:cell>
          <x:cell r="I282">
            <x:v>0.152</x:v>
          </x:cell>
          <x:cell r="J282">
            <x:v>3.496</x:v>
          </x:cell>
          <x:cell r="K282">
            <x:v>3.5673469387755103</x:v>
          </x:cell>
          <x:cell r="L282" t="str">
            <x:v>WON</x:v>
          </x:cell>
          <x:cell r="O282">
            <x:v>3.5673469387755103</x:v>
          </x:cell>
          <x:cell r="P282">
            <x:v>14050</x:v>
          </x:cell>
          <x:cell r="S282">
            <x:v>49118.800000000003</x:v>
          </x:cell>
          <x:cell r="T282">
            <x:v>0</x:v>
          </x:cell>
          <x:cell r="U282">
            <x:v>4</x:v>
          </x:cell>
          <x:cell r="V282">
            <x:v>4</x:v>
          </x:cell>
          <x:cell r="W282">
            <x:v>37042</x:v>
          </x:cell>
          <x:cell r="X282">
            <x:v>37085</x:v>
          </x:cell>
        </x:row>
        <x:row r="283">
          <x:cell r="A283" t="str">
            <x:v>9072795</x:v>
          </x:cell>
          <x:cell r="B283" t="str">
            <x:v>변압기,전력용</x:v>
          </x:cell>
          <x:cell r="C283">
            <x:v>23</x:v>
          </x:cell>
          <x:cell r="D283" t="str">
            <x:v>932-61102</x:v>
          </x:cell>
          <x:cell r="E283" t="str">
            <x:v>SCP2 T1.5X1219X2438</x:v>
          </x:cell>
          <x:cell r="F283" t="str">
            <x:v>SH</x:v>
          </x:cell>
          <x:cell r="G283" t="str">
            <x:v>R</x:v>
          </x:cell>
          <x:cell r="H283" t="str">
            <x:v>D</x:v>
          </x:cell>
          <x:cell r="I283">
            <x:v>0.038</x:v>
          </x:cell>
          <x:cell r="J283">
            <x:v>0.874</x:v>
          </x:cell>
          <x:cell r="K283">
            <x:v>0.89183673469387759</x:v>
          </x:cell>
          <x:cell r="L283" t="str">
            <x:v>WON</x:v>
          </x:cell>
          <x:cell r="O283">
            <x:v>0.89183673469387759</x:v>
          </x:cell>
          <x:cell r="P283">
            <x:v>21000</x:v>
          </x:cell>
          <x:cell r="S283">
            <x:v>18354</x:v>
          </x:cell>
          <x:cell r="T283">
            <x:v>0</x:v>
          </x:cell>
          <x:cell r="U283">
            <x:v>4</x:v>
          </x:cell>
          <x:cell r="V283">
            <x:v>4</x:v>
          </x:cell>
          <x:cell r="W283">
            <x:v>37042</x:v>
          </x:cell>
          <x:cell r="X283">
            <x:v>37085</x:v>
          </x:cell>
        </x:row>
        <x:row r="284">
          <x:cell r="A284" t="str">
            <x:v>9072795</x:v>
          </x:cell>
          <x:cell r="B284" t="str">
            <x:v>변압기,전력용</x:v>
          </x:cell>
          <x:cell r="C284">
            <x:v>23</x:v>
          </x:cell>
          <x:cell r="D284" t="str">
            <x:v>ED-95</x:v>
          </x:cell>
          <x:cell r="E284" t="str">
            <x:v>COMPOUND,MOLD, JEONG-DO EPOXY</x:v>
          </x:cell>
          <x:cell r="F284" t="str">
            <x:v>KG</x:v>
          </x:cell>
          <x:cell r="G284" t="str">
            <x:v>C</x:v>
          </x:cell>
          <x:cell r="H284" t="str">
            <x:v>D</x:v>
          </x:cell>
          <x:cell r="I284">
            <x:v>1.5</x:v>
          </x:cell>
          <x:cell r="J284">
            <x:v>34.5</x:v>
          </x:cell>
          <x:cell r="K284">
            <x:v>35.204081632653065</x:v>
          </x:cell>
          <x:cell r="L284" t="str">
            <x:v>WON</x:v>
          </x:cell>
          <x:cell r="O284">
            <x:v>35.204081632653065</x:v>
          </x:cell>
          <x:cell r="P284">
            <x:v>6500</x:v>
          </x:cell>
          <x:cell r="S284">
            <x:v>224250</x:v>
          </x:cell>
          <x:cell r="T284">
            <x:v>0</x:v>
          </x:cell>
          <x:cell r="U284">
            <x:v>4</x:v>
          </x:cell>
          <x:cell r="V284">
            <x:v>4</x:v>
          </x:cell>
          <x:cell r="W284">
            <x:v>37042</x:v>
          </x:cell>
          <x:cell r="X284">
            <x:v>37085</x:v>
          </x:cell>
        </x:row>
        <x:row r="285">
          <x:cell r="A285" t="str">
            <x:v>9072795</x:v>
          </x:cell>
          <x:cell r="B285" t="str">
            <x:v>변압기,전력용</x:v>
          </x:cell>
          <x:cell r="C285">
            <x:v>23</x:v>
          </x:cell>
          <x:cell r="D285" t="str">
            <x:v>GS8605017</x:v>
          </x:cell>
          <x:cell r="E285" t="str">
            <x:v>TERMINAL STUD A</x:v>
          </x:cell>
          <x:cell r="F285" t="str">
            <x:v>EA</x:v>
          </x:cell>
          <x:cell r="G285" t="str">
            <x:v>C</x:v>
          </x:cell>
          <x:cell r="H285" t="str">
            <x:v>D</x:v>
          </x:cell>
          <x:cell r="I285">
            <x:v>16</x:v>
          </x:cell>
          <x:cell r="J285">
            <x:v>368</x:v>
          </x:cell>
          <x:cell r="K285">
            <x:v>375.51020408163265</x:v>
          </x:cell>
          <x:cell r="L285" t="str">
            <x:v>WON</x:v>
          </x:cell>
          <x:cell r="O285">
            <x:v>375.51020408163265</x:v>
          </x:cell>
          <x:cell r="P285">
            <x:v>1780</x:v>
          </x:cell>
          <x:cell r="S285">
            <x:v>655040</x:v>
          </x:cell>
          <x:cell r="T285">
            <x:v>0</x:v>
          </x:cell>
          <x:cell r="U285">
            <x:v>4</x:v>
          </x:cell>
          <x:cell r="V285">
            <x:v>4</x:v>
          </x:cell>
          <x:cell r="W285">
            <x:v>37042</x:v>
          </x:cell>
          <x:cell r="X285">
            <x:v>37085</x:v>
          </x:cell>
        </x:row>
        <x:row r="286">
          <x:cell r="A286" t="str">
            <x:v>9072795</x:v>
          </x:cell>
          <x:cell r="B286" t="str">
            <x:v>변압기,전력용</x:v>
          </x:cell>
          <x:cell r="C286">
            <x:v>23</x:v>
          </x:cell>
          <x:cell r="D286" t="str">
            <x:v>GS8605018</x:v>
          </x:cell>
          <x:cell r="E286" t="str">
            <x:v>TERMINAL STUD B</x:v>
          </x:cell>
          <x:cell r="F286" t="str">
            <x:v>EA</x:v>
          </x:cell>
          <x:cell r="G286" t="str">
            <x:v>C</x:v>
          </x:cell>
          <x:cell r="H286" t="str">
            <x:v>D</x:v>
          </x:cell>
          <x:cell r="I286">
            <x:v>3</x:v>
          </x:cell>
          <x:cell r="J286">
            <x:v>69</x:v>
          </x:cell>
          <x:cell r="K286">
            <x:v>70.408163265306129</x:v>
          </x:cell>
          <x:cell r="L286" t="str">
            <x:v>WON</x:v>
          </x:cell>
          <x:cell r="O286">
            <x:v>70.408163265306129</x:v>
          </x:cell>
          <x:cell r="P286">
            <x:v>2050</x:v>
          </x:cell>
          <x:cell r="S286">
            <x:v>141450</x:v>
          </x:cell>
          <x:cell r="T286">
            <x:v>0</x:v>
          </x:cell>
          <x:cell r="U286">
            <x:v>4</x:v>
          </x:cell>
          <x:cell r="V286">
            <x:v>4</x:v>
          </x:cell>
          <x:cell r="W286">
            <x:v>37042</x:v>
          </x:cell>
          <x:cell r="X286">
            <x:v>37085</x:v>
          </x:cell>
        </x:row>
        <x:row r="287">
          <x:cell r="A287" t="str">
            <x:v>9072795</x:v>
          </x:cell>
          <x:cell r="B287" t="str">
            <x:v>변압기,전력용</x:v>
          </x:cell>
          <x:cell r="C287">
            <x:v>23</x:v>
          </x:cell>
          <x:cell r="D287" t="str">
            <x:v>GS8605019</x:v>
          </x:cell>
          <x:cell r="E287" t="str">
            <x:v>INSULATOR</x:v>
          </x:cell>
          <x:cell r="F287" t="str">
            <x:v>EA</x:v>
          </x:cell>
          <x:cell r="G287" t="str">
            <x:v>C</x:v>
          </x:cell>
          <x:cell r="H287" t="str">
            <x:v>D</x:v>
          </x:cell>
          <x:cell r="I287">
            <x:v>16</x:v>
          </x:cell>
          <x:cell r="J287">
            <x:v>368</x:v>
          </x:cell>
          <x:cell r="K287">
            <x:v>375.51020408163265</x:v>
          </x:cell>
          <x:cell r="L287" t="str">
            <x:v>WON</x:v>
          </x:cell>
          <x:cell r="O287">
            <x:v>375.51020408163265</x:v>
          </x:cell>
          <x:cell r="P287">
            <x:v>10000</x:v>
          </x:cell>
          <x:cell r="S287">
            <x:v>3680000</x:v>
          </x:cell>
          <x:cell r="T287">
            <x:v>0</x:v>
          </x:cell>
          <x:cell r="U287">
            <x:v>4</x:v>
          </x:cell>
          <x:cell r="V287">
            <x:v>4</x:v>
          </x:cell>
          <x:cell r="W287">
            <x:v>37042</x:v>
          </x:cell>
          <x:cell r="X287">
            <x:v>37085</x:v>
          </x:cell>
        </x:row>
        <x:row r="288">
          <x:cell r="A288" t="str">
            <x:v>9072795</x:v>
          </x:cell>
          <x:cell r="B288" t="str">
            <x:v>변압기,전력용</x:v>
          </x:cell>
          <x:cell r="C288">
            <x:v>23</x:v>
          </x:cell>
          <x:cell r="D288" t="str">
            <x:v>GS8605020</x:v>
          </x:cell>
          <x:cell r="E288" t="str">
            <x:v>INSULATOR</x:v>
          </x:cell>
          <x:cell r="F288" t="str">
            <x:v>EA</x:v>
          </x:cell>
          <x:cell r="G288" t="str">
            <x:v>C</x:v>
          </x:cell>
          <x:cell r="H288" t="str">
            <x:v>D</x:v>
          </x:cell>
          <x:cell r="I288">
            <x:v>3</x:v>
          </x:cell>
          <x:cell r="J288">
            <x:v>69</x:v>
          </x:cell>
          <x:cell r="K288">
            <x:v>70.408163265306129</x:v>
          </x:cell>
          <x:cell r="L288" t="str">
            <x:v>WON</x:v>
          </x:cell>
          <x:cell r="O288">
            <x:v>70.408163265306129</x:v>
          </x:cell>
          <x:cell r="P288">
            <x:v>11000</x:v>
          </x:cell>
          <x:cell r="S288">
            <x:v>759000</x:v>
          </x:cell>
          <x:cell r="T288">
            <x:v>0</x:v>
          </x:cell>
          <x:cell r="U288">
            <x:v>4</x:v>
          </x:cell>
          <x:cell r="V288">
            <x:v>4</x:v>
          </x:cell>
          <x:cell r="W288">
            <x:v>37042</x:v>
          </x:cell>
          <x:cell r="X288">
            <x:v>37085</x:v>
          </x:cell>
        </x:row>
        <x:row r="289">
          <x:cell r="A289" t="str">
            <x:v>9072795</x:v>
          </x:cell>
          <x:cell r="B289" t="str">
            <x:v>변압기,전력용</x:v>
          </x:cell>
          <x:cell r="C289">
            <x:v>23</x:v>
          </x:cell>
          <x:cell r="D289" t="str">
            <x:v>GS8605022</x:v>
          </x:cell>
          <x:cell r="E289" t="str">
            <x:v>INSULATOR</x:v>
          </x:cell>
          <x:cell r="F289" t="str">
            <x:v>EA</x:v>
          </x:cell>
          <x:cell r="G289" t="str">
            <x:v>C</x:v>
          </x:cell>
          <x:cell r="H289" t="str">
            <x:v>D</x:v>
          </x:cell>
          <x:cell r="I289">
            <x:v>16</x:v>
          </x:cell>
          <x:cell r="J289">
            <x:v>368</x:v>
          </x:cell>
          <x:cell r="K289">
            <x:v>375.51020408163265</x:v>
          </x:cell>
          <x:cell r="L289" t="str">
            <x:v>WON</x:v>
          </x:cell>
          <x:cell r="O289">
            <x:v>375.51020408163265</x:v>
          </x:cell>
          <x:cell r="P289">
            <x:v>10000</x:v>
          </x:cell>
          <x:cell r="S289">
            <x:v>3680000</x:v>
          </x:cell>
          <x:cell r="T289">
            <x:v>0</x:v>
          </x:cell>
          <x:cell r="U289">
            <x:v>4</x:v>
          </x:cell>
          <x:cell r="V289">
            <x:v>4</x:v>
          </x:cell>
          <x:cell r="W289">
            <x:v>37042</x:v>
          </x:cell>
          <x:cell r="X289">
            <x:v>37085</x:v>
          </x:cell>
        </x:row>
        <x:row r="290">
          <x:cell r="A290" t="str">
            <x:v>9072795</x:v>
          </x:cell>
          <x:cell r="B290" t="str">
            <x:v>변압기,전력용</x:v>
          </x:cell>
          <x:cell r="C290">
            <x:v>23</x:v>
          </x:cell>
          <x:cell r="D290" t="str">
            <x:v>GS8605023</x:v>
          </x:cell>
          <x:cell r="E290" t="str">
            <x:v>INSULATOR</x:v>
          </x:cell>
          <x:cell r="F290" t="str">
            <x:v>EA</x:v>
          </x:cell>
          <x:cell r="G290" t="str">
            <x:v>C</x:v>
          </x:cell>
          <x:cell r="H290" t="str">
            <x:v>D</x:v>
          </x:cell>
          <x:cell r="I290">
            <x:v>3</x:v>
          </x:cell>
          <x:cell r="J290">
            <x:v>69</x:v>
          </x:cell>
          <x:cell r="K290">
            <x:v>70.408163265306129</x:v>
          </x:cell>
          <x:cell r="L290" t="str">
            <x:v>WON</x:v>
          </x:cell>
          <x:cell r="O290">
            <x:v>70.408163265306129</x:v>
          </x:cell>
          <x:cell r="P290">
            <x:v>11000</x:v>
          </x:cell>
          <x:cell r="S290">
            <x:v>759000</x:v>
          </x:cell>
          <x:cell r="T290">
            <x:v>0</x:v>
          </x:cell>
          <x:cell r="U290">
            <x:v>4</x:v>
          </x:cell>
          <x:cell r="V290">
            <x:v>4</x:v>
          </x:cell>
          <x:cell r="W290">
            <x:v>37042</x:v>
          </x:cell>
          <x:cell r="X290">
            <x:v>37085</x:v>
          </x:cell>
        </x:row>
        <x:row r="291">
          <x:cell r="A291" t="str">
            <x:v>9072795</x:v>
          </x:cell>
          <x:cell r="B291" t="str">
            <x:v>변압기,전력용</x:v>
          </x:cell>
          <x:cell r="C291">
            <x:v>23</x:v>
          </x:cell>
          <x:cell r="D291" t="str">
            <x:v>GS9010002</x:v>
          </x:cell>
          <x:cell r="E291" t="str">
            <x:v>GASKET</x:v>
          </x:cell>
          <x:cell r="F291" t="str">
            <x:v>EA</x:v>
          </x:cell>
          <x:cell r="G291" t="str">
            <x:v>C</x:v>
          </x:cell>
          <x:cell r="H291" t="str">
            <x:v>D</x:v>
          </x:cell>
          <x:cell r="I291">
            <x:v>3</x:v>
          </x:cell>
          <x:cell r="J291">
            <x:v>69</x:v>
          </x:cell>
          <x:cell r="K291">
            <x:v>70.408163265306129</x:v>
          </x:cell>
          <x:cell r="L291" t="str">
            <x:v>WON</x:v>
          </x:cell>
          <x:cell r="O291">
            <x:v>70.408163265306129</x:v>
          </x:cell>
          <x:cell r="P291">
            <x:v>1200</x:v>
          </x:cell>
          <x:cell r="S291">
            <x:v>82800</x:v>
          </x:cell>
          <x:cell r="T291">
            <x:v>0</x:v>
          </x:cell>
          <x:cell r="U291">
            <x:v>4</x:v>
          </x:cell>
          <x:cell r="V291">
            <x:v>4</x:v>
          </x:cell>
          <x:cell r="W291">
            <x:v>37042</x:v>
          </x:cell>
          <x:cell r="X291">
            <x:v>37085</x:v>
          </x:cell>
        </x:row>
        <x:row r="292">
          <x:cell r="A292" t="str">
            <x:v>9072795</x:v>
          </x:cell>
          <x:cell r="B292" t="str">
            <x:v>변압기,전력용</x:v>
          </x:cell>
          <x:cell r="C292">
            <x:v>23</x:v>
          </x:cell>
          <x:cell r="D292" t="str">
            <x:v>GS9010003</x:v>
          </x:cell>
          <x:cell r="E292" t="str">
            <x:v>GASKET</x:v>
          </x:cell>
          <x:cell r="F292" t="str">
            <x:v>EA</x:v>
          </x:cell>
          <x:cell r="G292" t="str">
            <x:v>C</x:v>
          </x:cell>
          <x:cell r="H292" t="str">
            <x:v>D</x:v>
          </x:cell>
          <x:cell r="I292">
            <x:v>57</x:v>
          </x:cell>
          <x:cell r="J292">
            <x:v>1311</x:v>
          </x:cell>
          <x:cell r="K292">
            <x:v>1337.7551020408164</x:v>
          </x:cell>
          <x:cell r="L292" t="str">
            <x:v>WON</x:v>
          </x:cell>
          <x:cell r="O292">
            <x:v>1337.7551020408164</x:v>
          </x:cell>
          <x:cell r="P292">
            <x:v>1200</x:v>
          </x:cell>
          <x:cell r="S292">
            <x:v>1573200</x:v>
          </x:cell>
          <x:cell r="T292">
            <x:v>0</x:v>
          </x:cell>
          <x:cell r="U292">
            <x:v>4</x:v>
          </x:cell>
          <x:cell r="V292">
            <x:v>4</x:v>
          </x:cell>
          <x:cell r="W292">
            <x:v>37042</x:v>
          </x:cell>
          <x:cell r="X292">
            <x:v>37085</x:v>
          </x:cell>
        </x:row>
        <x:row r="293">
          <x:cell r="A293" t="str">
            <x:v>9072795</x:v>
          </x:cell>
          <x:cell r="B293" t="str">
            <x:v>변압기,전력용</x:v>
          </x:cell>
          <x:cell r="C293">
            <x:v>23</x:v>
          </x:cell>
          <x:cell r="D293" t="str">
            <x:v>GS9010005</x:v>
          </x:cell>
          <x:cell r="E293" t="str">
            <x:v>GSAKET</x:v>
          </x:cell>
          <x:cell r="F293" t="str">
            <x:v>EA</x:v>
          </x:cell>
          <x:cell r="G293" t="str">
            <x:v>C</x:v>
          </x:cell>
          <x:cell r="H293" t="str">
            <x:v>D</x:v>
          </x:cell>
          <x:cell r="I293">
            <x:v>3</x:v>
          </x:cell>
          <x:cell r="J293">
            <x:v>69</x:v>
          </x:cell>
          <x:cell r="K293">
            <x:v>70.408163265306129</x:v>
          </x:cell>
          <x:cell r="L293" t="str">
            <x:v>WON</x:v>
          </x:cell>
          <x:cell r="O293">
            <x:v>70.408163265306129</x:v>
          </x:cell>
          <x:cell r="P293">
            <x:v>2000</x:v>
          </x:cell>
          <x:cell r="S293">
            <x:v>138000</x:v>
          </x:cell>
          <x:cell r="T293">
            <x:v>0</x:v>
          </x:cell>
          <x:cell r="U293">
            <x:v>4</x:v>
          </x:cell>
          <x:cell r="V293">
            <x:v>4</x:v>
          </x:cell>
          <x:cell r="W293">
            <x:v>37042</x:v>
          </x:cell>
          <x:cell r="X293">
            <x:v>37085</x:v>
          </x:cell>
        </x:row>
        <x:row r="294">
          <x:cell r="A294" t="str">
            <x:v>9072795</x:v>
          </x:cell>
          <x:cell r="B294" t="str">
            <x:v>변압기,전력용</x:v>
          </x:cell>
          <x:cell r="C294">
            <x:v>23</x:v>
          </x:cell>
          <x:cell r="D294" t="str">
            <x:v>GS9010006</x:v>
          </x:cell>
          <x:cell r="E294" t="str">
            <x:v>GASKET</x:v>
          </x:cell>
          <x:cell r="F294" t="str">
            <x:v>EA</x:v>
          </x:cell>
          <x:cell r="G294" t="str">
            <x:v>C</x:v>
          </x:cell>
          <x:cell r="H294" t="str">
            <x:v>D</x:v>
          </x:cell>
          <x:cell r="I294">
            <x:v>16</x:v>
          </x:cell>
          <x:cell r="J294">
            <x:v>368</x:v>
          </x:cell>
          <x:cell r="K294">
            <x:v>375.51020408163265</x:v>
          </x:cell>
          <x:cell r="L294" t="str">
            <x:v>WON</x:v>
          </x:cell>
          <x:cell r="O294">
            <x:v>375.51020408163265</x:v>
          </x:cell>
          <x:cell r="P294">
            <x:v>2000</x:v>
          </x:cell>
          <x:cell r="S294">
            <x:v>736000</x:v>
          </x:cell>
          <x:cell r="T294">
            <x:v>0</x:v>
          </x:cell>
          <x:cell r="U294">
            <x:v>4</x:v>
          </x:cell>
          <x:cell r="V294">
            <x:v>4</x:v>
          </x:cell>
          <x:cell r="W294">
            <x:v>37042</x:v>
          </x:cell>
          <x:cell r="X294">
            <x:v>37085</x:v>
          </x:cell>
        </x:row>
        <x:row r="295">
          <x:cell r="A295" t="str">
            <x:v>9168980 합계</x:v>
          </x:cell>
          <x:cell r="C295">
            <x:v>12</x:v>
          </x:cell>
          <x:cell r="L295" t="str">
            <x:v>USS</x:v>
          </x:cell>
          <x:cell r="Q295">
            <x:v>256.7499526530612</x:v>
          </x:cell>
          <x:cell r="R295">
            <x:v>256.75102040816324</x:v>
          </x:cell>
          <x:cell r="S295">
            <x:v>0</x:v>
          </x:cell>
          <x:cell r="T295">
            <x:v>-0.0010677551020412679</x:v>
          </x:cell>
          <x:cell r="Z295">
            <x:v>1</x:v>
          </x:cell>
          <x:cell r="AA295" t="str">
            <x:v>A</x:v>
          </x:cell>
        </x:row>
        <x:row r="296">
          <x:cell r="A296" t="str">
            <x:v>9168980</x:v>
          </x:cell>
          <x:cell r="B296" t="str">
            <x:v>도선세트,시험기</x:v>
          </x:cell>
          <x:cell r="C296">
            <x:v>12</x:v>
          </x:cell>
          <x:cell r="D296" t="str">
            <x:v>9173563</x:v>
          </x:cell>
          <x:cell r="E296" t="str">
            <x:v>CLIP 61-2R</x:v>
          </x:cell>
          <x:cell r="F296" t="str">
            <x:v>EA</x:v>
          </x:cell>
          <x:cell r="G296" t="str">
            <x:v>C</x:v>
          </x:cell>
          <x:cell r="H296" t="str">
            <x:v>I</x:v>
          </x:cell>
          <x:cell r="I296">
            <x:v>1</x:v>
          </x:cell>
          <x:cell r="J296">
            <x:v>12</x:v>
          </x:cell>
          <x:cell r="K296">
            <x:v>12.244897959183673</x:v>
          </x:cell>
          <x:cell r="L296" t="str">
            <x:v>USS</x:v>
          </x:cell>
          <x:cell r="O296">
            <x:v>12.244897959183673</x:v>
          </x:cell>
          <x:cell r="P296">
            <x:v>7.5</x:v>
          </x:cell>
          <x:cell r="Q296">
            <x:v>91.836734693877546</x:v>
          </x:cell>
          <x:cell r="R296">
            <x:v>91.836734693877546</x:v>
          </x:cell>
          <x:cell r="T296">
            <x:v>0</x:v>
          </x:cell>
          <x:cell r="U296" t="str">
            <x:v>1WKS</x:v>
          </x:cell>
          <x:cell r="V296">
            <x:v>3</x:v>
          </x:cell>
          <x:cell r="W296">
            <x:v>37042</x:v>
          </x:cell>
          <x:cell r="X296">
            <x:v>37078</x:v>
          </x:cell>
          <x:cell r="Y296" t="str">
            <x:v>DUCOM</x:v>
          </x:cell>
        </x:row>
        <x:row r="297">
          <x:cell r="A297" t="str">
            <x:v>9168980</x:v>
          </x:cell>
          <x:cell r="B297" t="str">
            <x:v>도선세트,시험기</x:v>
          </x:cell>
          <x:cell r="C297">
            <x:v>12</x:v>
          </x:cell>
          <x:cell r="D297" t="str">
            <x:v>9173568</x:v>
          </x:cell>
          <x:cell r="E297" t="str">
            <x:v>PLUG,01-2102-1-0212,CONCORD</x:v>
          </x:cell>
          <x:cell r="F297" t="str">
            <x:v>EA</x:v>
          </x:cell>
          <x:cell r="G297" t="str">
            <x:v>C</x:v>
          </x:cell>
          <x:cell r="H297" t="str">
            <x:v>I</x:v>
          </x:cell>
          <x:cell r="I297">
            <x:v>1</x:v>
          </x:cell>
          <x:cell r="J297">
            <x:v>12</x:v>
          </x:cell>
          <x:cell r="K297">
            <x:v>12.244897959183673</x:v>
          </x:cell>
          <x:cell r="L297" t="str">
            <x:v>USS</x:v>
          </x:cell>
          <x:cell r="O297">
            <x:v>12.244897959183673</x:v>
          </x:cell>
          <x:cell r="P297">
            <x:v>2</x:v>
          </x:cell>
          <x:cell r="Q297">
            <x:v>24.489795918367346</x:v>
          </x:cell>
          <x:cell r="R297">
            <x:v>24.489795918367346</x:v>
          </x:cell>
          <x:cell r="T297">
            <x:v>0</x:v>
          </x:cell>
          <x:cell r="U297" t="str">
            <x:v>STK</x:v>
          </x:cell>
          <x:cell r="V297" t="str">
            <x:v>3</x:v>
          </x:cell>
          <x:cell r="W297">
            <x:v>37042</x:v>
          </x:cell>
          <x:cell r="X297">
            <x:v>37078</x:v>
          </x:cell>
          <x:cell r="Y297" t="str">
            <x:v>DUCOM</x:v>
          </x:cell>
        </x:row>
        <x:row r="298">
          <x:cell r="A298" t="str">
            <x:v>9168980</x:v>
          </x:cell>
          <x:cell r="B298" t="str">
            <x:v>도선세트,시험기</x:v>
          </x:cell>
          <x:cell r="C298">
            <x:v>12</x:v>
          </x:cell>
          <x:cell r="D298" t="str">
            <x:v>9173569</x:v>
          </x:cell>
          <x:cell r="E298" t="str">
            <x:v>WIRE(4.1FT) WS17/U TL-G RED</x:v>
          </x:cell>
          <x:cell r="F298" t="str">
            <x:v>FT</x:v>
          </x:cell>
          <x:cell r="G298" t="str">
            <x:v>C</x:v>
          </x:cell>
          <x:cell r="H298" t="str">
            <x:v>I</x:v>
          </x:cell>
          <x:cell r="I298">
            <x:v>4.5</x:v>
          </x:cell>
          <x:cell r="J298">
            <x:v>54</x:v>
          </x:cell>
          <x:cell r="K298">
            <x:v>55.102040816326529</x:v>
          </x:cell>
          <x:cell r="L298" t="str">
            <x:v>USS</x:v>
          </x:cell>
          <x:cell r="O298">
            <x:v>55.102040816326529</x:v>
          </x:cell>
          <x:cell r="P298">
            <x:v>2.5</x:v>
          </x:cell>
          <x:cell r="Q298">
            <x:v>137.75510204081633</x:v>
          </x:cell>
          <x:cell r="R298">
            <x:v>137.75510204081633</x:v>
          </x:cell>
          <x:cell r="T298">
            <x:v>0</x:v>
          </x:cell>
          <x:cell r="V298" t="str">
            <x:v/>
          </x:cell>
          <x:cell r="W298">
            <x:v>37042</x:v>
          </x:cell>
          <x:cell r="X298" t="e">
            <x:v>#VALUE!</x:v>
          </x:cell>
          <x:cell r="Z298" t="str">
            <x:v>X</x:v>
          </x:cell>
          <x:cell r="AB298" t="str">
            <x:v>WILL ADVISE</x:v>
          </x:cell>
        </x:row>
        <x:row r="299">
          <x:cell r="A299" t="str">
            <x:v>9168980</x:v>
          </x:cell>
          <x:cell r="B299" t="str">
            <x:v>도선세트,시험기</x:v>
          </x:cell>
          <x:cell r="C299">
            <x:v>12</x:v>
          </x:cell>
          <x:cell r="D299" t="str">
            <x:v>M23053/5-105-9</x:v>
          </x:cell>
          <x:cell r="E299" t="str">
            <x:v>SLEEVE,WHT 4.8MM</x:v>
          </x:cell>
          <x:cell r="F299" t="str">
            <x:v>MR</x:v>
          </x:cell>
          <x:cell r="G299" t="str">
            <x:v>C</x:v>
          </x:cell>
          <x:cell r="H299" t="str">
            <x:v>I</x:v>
          </x:cell>
          <x:cell r="I299">
            <x:v>0.10000000000000001</x:v>
          </x:cell>
          <x:cell r="J299">
            <x:v>1.2</x:v>
          </x:cell>
          <x:cell r="K299">
            <x:v>1.2244897959183674</x:v>
          </x:cell>
          <x:cell r="L299" t="str">
            <x:v>USS</x:v>
          </x:cell>
          <x:cell r="N299" t="str">
            <x:v>*</x:v>
          </x:cell>
          <x:cell r="O299">
            <x:v>1.224</x:v>
          </x:cell>
          <x:cell r="P299">
            <x:v>2.1800000000000002</x:v>
          </x:cell>
          <x:cell r="Q299">
            <x:v>2.66832</x:v>
          </x:cell>
          <x:cell r="R299">
            <x:v>2.6693877551020413</x:v>
          </x:cell>
          <x:cell r="T299">
            <x:v>-0.0010677551020412679</x:v>
          </x:cell>
          <x:cell r="U299" t="str">
            <x:v>STK</x:v>
          </x:cell>
          <x:cell r="V299" t="str">
            <x:v>3</x:v>
          </x:cell>
          <x:cell r="W299">
            <x:v>37042</x:v>
          </x:cell>
          <x:cell r="X299">
            <x:v>37078</x:v>
          </x:cell>
          <x:cell r="Y299" t="str">
            <x:v>HITCOM</x:v>
          </x:cell>
        </x:row>
        <x:row r="300">
          <x:cell r="A300" t="str">
            <x:v>9190575 합계</x:v>
          </x:cell>
          <x:cell r="C300">
            <x:v>26</x:v>
          </x:cell>
          <x:cell r="L300" t="str">
            <x:v>USS</x:v>
          </x:cell>
          <x:cell r="Q300">
            <x:v>26268.425727346937</x:v>
          </x:cell>
          <x:cell r="R300">
            <x:v>23429.212233469385</x:v>
          </x:cell>
          <x:cell r="S300">
            <x:v>19398674.100000001</x:v>
          </x:cell>
          <x:cell r="T300">
            <x:v>2839.2134938775512</x:v>
          </x:cell>
          <x:cell r="Z300">
            <x:v>5</x:v>
          </x:cell>
          <x:cell r="AA300" t="str">
            <x:v>A</x:v>
          </x:cell>
        </x:row>
        <x:row r="301">
          <x:cell r="A301" t="str">
            <x:v>9190575</x:v>
          </x:cell>
          <x:cell r="B301" t="str">
            <x:v>전원공급기</x:v>
          </x:cell>
          <x:cell r="C301">
            <x:v>26</x:v>
          </x:cell>
          <x:cell r="D301" t="str">
            <x:v>010632P062</x:v>
          </x:cell>
          <x:cell r="E301" t="str">
            <x:v>SCREW NYLON</x:v>
          </x:cell>
          <x:cell r="F301" t="str">
            <x:v>EA</x:v>
          </x:cell>
          <x:cell r="G301" t="str">
            <x:v>C</x:v>
          </x:cell>
          <x:cell r="H301" t="str">
            <x:v>I</x:v>
          </x:cell>
          <x:cell r="I301">
            <x:v>4</x:v>
          </x:cell>
          <x:cell r="J301">
            <x:v>104</x:v>
          </x:cell>
          <x:cell r="K301">
            <x:v>106.12244897959184</x:v>
          </x:cell>
          <x:cell r="L301" t="str">
            <x:v>USS</x:v>
          </x:cell>
          <x:cell r="O301">
            <x:v>106.12244897959184</x:v>
          </x:cell>
          <x:cell r="P301">
            <x:v>2</x:v>
          </x:cell>
          <x:cell r="Q301">
            <x:v>212.24489795918367</x:v>
          </x:cell>
          <x:cell r="R301">
            <x:v>212.24489795918367</x:v>
          </x:cell>
          <x:cell r="T301">
            <x:v>0</x:v>
          </x:cell>
          <x:cell r="U301" t="str">
            <x:v>STK</x:v>
          </x:cell>
          <x:cell r="V301" t="str">
            <x:v>3</x:v>
          </x:cell>
          <x:cell r="W301">
            <x:v>37042</x:v>
          </x:cell>
          <x:cell r="X301">
            <x:v>37078</x:v>
          </x:cell>
          <x:cell r="Y301" t="str">
            <x:v>DUCOM</x:v>
          </x:cell>
        </x:row>
        <x:row r="302">
          <x:cell r="A302" t="str">
            <x:v>9190575</x:v>
          </x:cell>
          <x:cell r="B302" t="str">
            <x:v>전원공급기</x:v>
          </x:cell>
          <x:cell r="C302">
            <x:v>26</x:v>
          </x:cell>
          <x:cell r="D302" t="str">
            <x:v>011032P200</x:v>
          </x:cell>
          <x:cell r="E302" t="str">
            <x:v>SCREW NYLON</x:v>
          </x:cell>
          <x:cell r="F302" t="str">
            <x:v>EA</x:v>
          </x:cell>
          <x:cell r="G302" t="str">
            <x:v>C</x:v>
          </x:cell>
          <x:cell r="H302" t="str">
            <x:v>I</x:v>
          </x:cell>
          <x:cell r="I302">
            <x:v>4</x:v>
          </x:cell>
          <x:cell r="J302">
            <x:v>104</x:v>
          </x:cell>
          <x:cell r="K302">
            <x:v>106.12244897959184</x:v>
          </x:cell>
          <x:cell r="L302" t="str">
            <x:v>USS</x:v>
          </x:cell>
          <x:cell r="O302">
            <x:v>106.12244897959184</x:v>
          </x:cell>
          <x:cell r="P302">
            <x:v>2</x:v>
          </x:cell>
          <x:cell r="Q302">
            <x:v>212.24489795918367</x:v>
          </x:cell>
          <x:cell r="R302">
            <x:v>212.24489795918367</x:v>
          </x:cell>
          <x:cell r="T302">
            <x:v>0</x:v>
          </x:cell>
          <x:cell r="U302" t="str">
            <x:v>STK</x:v>
          </x:cell>
          <x:cell r="V302" t="str">
            <x:v>3</x:v>
          </x:cell>
          <x:cell r="W302">
            <x:v>37042</x:v>
          </x:cell>
          <x:cell r="X302">
            <x:v>37078</x:v>
          </x:cell>
          <x:cell r="Y302" t="str">
            <x:v>DUCOM</x:v>
          </x:cell>
        </x:row>
        <x:row r="303">
          <x:cell r="A303" t="str">
            <x:v>9190575</x:v>
          </x:cell>
          <x:cell r="B303" t="str">
            <x:v>전원공급기</x:v>
          </x:cell>
          <x:cell r="C303">
            <x:v>26</x:v>
          </x:cell>
          <x:cell r="D303" t="str">
            <x:v>10-203-2-01</x:v>
          </x:cell>
          <x:cell r="E303" t="str">
            <x:v>TERMINAL</x:v>
          </x:cell>
          <x:cell r="F303" t="str">
            <x:v>EA</x:v>
          </x:cell>
          <x:cell r="G303" t="str">
            <x:v>C</x:v>
          </x:cell>
          <x:cell r="H303" t="str">
            <x:v>I</x:v>
          </x:cell>
          <x:cell r="I303">
            <x:v>51</x:v>
          </x:cell>
          <x:cell r="J303">
            <x:v>1326</x:v>
          </x:cell>
          <x:cell r="K303">
            <x:v>1353.0612244897959</x:v>
          </x:cell>
          <x:cell r="L303" t="str">
            <x:v>USS</x:v>
          </x:cell>
          <x:cell r="O303">
            <x:v>1353.0612244897959</x:v>
          </x:cell>
          <x:cell r="P303">
            <x:v>0.17000000000000001</x:v>
          </x:cell>
          <x:cell r="Q303">
            <x:v>230.02040816326533</x:v>
          </x:cell>
          <x:cell r="R303">
            <x:v>230.02040816326533</x:v>
          </x:cell>
          <x:cell r="T303">
            <x:v>0</x:v>
          </x:cell>
          <x:cell r="U303" t="str">
            <x:v>STK</x:v>
          </x:cell>
          <x:cell r="V303" t="str">
            <x:v>3</x:v>
          </x:cell>
          <x:cell r="W303">
            <x:v>37042</x:v>
          </x:cell>
          <x:cell r="X303">
            <x:v>37078</x:v>
          </x:cell>
          <x:cell r="Y303" t="str">
            <x:v>DUCOM</x:v>
          </x:cell>
        </x:row>
        <x:row r="304">
          <x:cell r="A304" t="str">
            <x:v>9190575</x:v>
          </x:cell>
          <x:cell r="B304" t="str">
            <x:v>전원공급기</x:v>
          </x:cell>
          <x:cell r="C304">
            <x:v>26</x:v>
          </x:cell>
          <x:cell r="D304" t="str">
            <x:v>10548560</x:v>
          </x:cell>
          <x:cell r="E304" t="str">
            <x:v>DIODE,ED8663</x:v>
          </x:cell>
          <x:cell r="F304" t="str">
            <x:v>EA</x:v>
          </x:cell>
          <x:cell r="G304" t="str">
            <x:v>C</x:v>
          </x:cell>
          <x:cell r="H304" t="str">
            <x:v>I</x:v>
          </x:cell>
          <x:cell r="I304">
            <x:v>6</x:v>
          </x:cell>
          <x:cell r="J304">
            <x:v>156</x:v>
          </x:cell>
          <x:cell r="K304">
            <x:v>159.18367346938777</x:v>
          </x:cell>
          <x:cell r="L304" t="str">
            <x:v>USS</x:v>
          </x:cell>
          <x:cell r="O304">
            <x:v>159.18367346938777</x:v>
          </x:cell>
          <x:cell r="P304">
            <x:v>71.209999999999994</x:v>
          </x:cell>
          <x:cell r="Q304">
            <x:v>11335.469387755102</x:v>
          </x:cell>
          <x:cell r="R304">
            <x:v>11335.469387755102</x:v>
          </x:cell>
          <x:cell r="T304">
            <x:v>0</x:v>
          </x:cell>
          <x:cell r="U304" t="str">
            <x:v>STK</x:v>
          </x:cell>
          <x:cell r="V304" t="str">
            <x:v>3</x:v>
          </x:cell>
          <x:cell r="W304">
            <x:v>37042</x:v>
          </x:cell>
          <x:cell r="X304">
            <x:v>37078</x:v>
          </x:cell>
          <x:cell r="Y304" t="str">
            <x:v>DUCOM</x:v>
          </x:cell>
        </x:row>
        <x:row r="305">
          <x:cell r="A305" t="str">
            <x:v>9190575</x:v>
          </x:cell>
          <x:cell r="B305" t="str">
            <x:v>전원공급기</x:v>
          </x:cell>
          <x:cell r="C305">
            <x:v>26</x:v>
          </x:cell>
          <x:cell r="D305" t="str">
            <x:v>10549120</x:v>
          </x:cell>
          <x:cell r="E305" t="str">
            <x:v>SILGARD 184</x:v>
          </x:cell>
          <x:cell r="F305" t="str">
            <x:v>LB</x:v>
          </x:cell>
          <x:cell r="G305" t="str">
            <x:v>C</x:v>
          </x:cell>
          <x:cell r="H305" t="str">
            <x:v>I</x:v>
          </x:cell>
          <x:cell r="I305">
            <x:v>4.5</x:v>
          </x:cell>
          <x:cell r="J305">
            <x:v>117</x:v>
          </x:cell>
          <x:cell r="K305">
            <x:v>119.38800000000001</x:v>
          </x:cell>
          <x:cell r="L305" t="str">
            <x:v>USS</x:v>
          </x:cell>
          <x:cell r="N305" t="str">
            <x:v>*</x:v>
          </x:cell>
          <x:cell r="O305">
            <x:v>119.38800000000001</x:v>
          </x:cell>
          <x:cell r="P305">
            <x:v>32.119999999999997</x:v>
          </x:cell>
          <x:cell r="Q305">
            <x:v>3834.7425599999997</x:v>
          </x:cell>
          <x:cell r="R305">
            <x:v>3834.7425599999997</x:v>
          </x:cell>
          <x:cell r="T305">
            <x:v>0</x:v>
          </x:cell>
          <x:cell r="U305" t="str">
            <x:v>STK</x:v>
          </x:cell>
          <x:cell r="V305" t="str">
            <x:v>3</x:v>
          </x:cell>
          <x:cell r="W305">
            <x:v>37042</x:v>
          </x:cell>
          <x:cell r="X305">
            <x:v>37078</x:v>
          </x:cell>
          <x:cell r="Y305" t="str">
            <x:v>DUCOM</x:v>
          </x:cell>
        </x:row>
        <x:row r="306">
          <x:cell r="A306" t="str">
            <x:v>9190575</x:v>
          </x:cell>
          <x:cell r="B306" t="str">
            <x:v>전원공급기</x:v>
          </x:cell>
          <x:cell r="C306">
            <x:v>26</x:v>
          </x:cell>
          <x:cell r="D306" t="str">
            <x:v>501-1000-076</x:v>
          </x:cell>
          <x:cell r="E306" t="str">
            <x:v>A6061 T6 SH .063"THK 4'X8'</x:v>
          </x:cell>
          <x:cell r="F306" t="str">
            <x:v>KG</x:v>
          </x:cell>
          <x:cell r="G306" t="str">
            <x:v>R</x:v>
          </x:cell>
          <x:cell r="H306" t="str">
            <x:v>I</x:v>
          </x:cell>
          <x:cell r="I306">
            <x:v>0.057000000000000006</x:v>
          </x:cell>
          <x:cell r="J306">
            <x:v>1.482</x:v>
          </x:cell>
          <x:cell r="K306">
            <x:v>1.5122448979591836</x:v>
          </x:cell>
          <x:cell r="L306" t="str">
            <x:v>USS</x:v>
          </x:cell>
          <x:cell r="N306" t="str">
            <x:v>*</x:v>
          </x:cell>
          <x:cell r="O306">
            <x:v>13.32</x:v>
          </x:cell>
          <x:cell r="P306">
            <x:v>7.1399999999999997</x:v>
          </x:cell>
          <x:cell r="Q306">
            <x:v>95.104799999999997</x:v>
          </x:cell>
          <x:cell r="R306">
            <x:v>10.79742857142857</x:v>
          </x:cell>
          <x:cell r="T306">
            <x:v>84.307371428571429</x:v>
          </x:cell>
          <x:cell r="U306">
            <x:v>6</x:v>
          </x:cell>
          <x:cell r="V306">
            <x:v>6</x:v>
          </x:cell>
          <x:cell r="W306">
            <x:v>37042</x:v>
          </x:cell>
          <x:cell r="X306">
            <x:v>37099</x:v>
          </x:cell>
        </x:row>
        <x:row r="307">
          <x:cell r="A307" t="str">
            <x:v>9190575</x:v>
          </x:cell>
          <x:cell r="B307" t="str">
            <x:v>전원공급기</x:v>
          </x:cell>
          <x:cell r="C307">
            <x:v>26</x:v>
          </x:cell>
          <x:cell r="D307" t="str">
            <x:v>57501060</x:v>
          </x:cell>
          <x:cell r="E307" t="str">
            <x:v>DIXIE CUP 32OZ,F7490 OR 32SN1</x:v>
          </x:cell>
          <x:cell r="F307" t="str">
            <x:v>EA</x:v>
          </x:cell>
          <x:cell r="G307" t="str">
            <x:v>C</x:v>
          </x:cell>
          <x:cell r="H307" t="str">
            <x:v>I</x:v>
          </x:cell>
          <x:cell r="I307">
            <x:v>1</x:v>
          </x:cell>
          <x:cell r="J307">
            <x:v>26</x:v>
          </x:cell>
          <x:cell r="K307">
            <x:v>26.530612244897959</x:v>
          </x:cell>
          <x:cell r="L307" t="str">
            <x:v>USS</x:v>
          </x:cell>
          <x:cell r="O307">
            <x:v>26.530612244897959</x:v>
          </x:cell>
          <x:cell r="P307">
            <x:v>2</x:v>
          </x:cell>
          <x:cell r="Q307">
            <x:v>53.061224489795919</x:v>
          </x:cell>
          <x:cell r="R307">
            <x:v>53.061224489795919</x:v>
          </x:cell>
          <x:cell r="T307">
            <x:v>0</x:v>
          </x:cell>
          <x:cell r="U307" t="str">
            <x:v>STK</x:v>
          </x:cell>
          <x:cell r="V307" t="str">
            <x:v>3</x:v>
          </x:cell>
          <x:cell r="W307">
            <x:v>37042</x:v>
          </x:cell>
          <x:cell r="X307">
            <x:v>37078</x:v>
          </x:cell>
          <x:cell r="Y307" t="str">
            <x:v>DUCOM</x:v>
          </x:cell>
        </x:row>
        <x:row r="308">
          <x:cell r="A308" t="str">
            <x:v>9190575</x:v>
          </x:cell>
          <x:cell r="B308" t="str">
            <x:v>전원공급기</x:v>
          </x:cell>
          <x:cell r="C308">
            <x:v>26</x:v>
          </x:cell>
          <x:cell r="D308" t="str">
            <x:v>57501061</x:v>
          </x:cell>
          <x:cell r="E308" t="str">
            <x:v>DIXIE CUP ,8 OZ,RE-25302</x:v>
          </x:cell>
          <x:cell r="F308" t="str">
            <x:v>EA</x:v>
          </x:cell>
          <x:cell r="G308" t="str">
            <x:v>C</x:v>
          </x:cell>
          <x:cell r="H308" t="str">
            <x:v>I</x:v>
          </x:cell>
          <x:cell r="I308">
            <x:v>1</x:v>
          </x:cell>
          <x:cell r="J308">
            <x:v>26</x:v>
          </x:cell>
          <x:cell r="K308">
            <x:v>26.530612244897959</x:v>
          </x:cell>
          <x:cell r="L308" t="str">
            <x:v>USS</x:v>
          </x:cell>
          <x:cell r="O308">
            <x:v>26.530612244897959</x:v>
          </x:cell>
          <x:cell r="P308">
            <x:v>0.5</x:v>
          </x:cell>
          <x:cell r="Q308">
            <x:v>13.26530612244898</x:v>
          </x:cell>
          <x:cell r="R308">
            <x:v>13.26530612244898</x:v>
          </x:cell>
          <x:cell r="T308">
            <x:v>0</x:v>
          </x:cell>
          <x:cell r="U308" t="str">
            <x:v>STK</x:v>
          </x:cell>
          <x:cell r="V308" t="str">
            <x:v>3</x:v>
          </x:cell>
          <x:cell r="W308">
            <x:v>37042</x:v>
          </x:cell>
          <x:cell r="X308">
            <x:v>37078</x:v>
          </x:cell>
          <x:cell r="Y308" t="str">
            <x:v>DUCOM</x:v>
          </x:cell>
        </x:row>
        <x:row r="309">
          <x:cell r="A309" t="str">
            <x:v>9190575</x:v>
          </x:cell>
          <x:cell r="B309" t="str">
            <x:v>전원공급기</x:v>
          </x:cell>
          <x:cell r="C309">
            <x:v>26</x:v>
          </x:cell>
          <x:cell r="D309" t="str">
            <x:v>707-1606</x:v>
          </x:cell>
          <x:cell r="E309" t="str">
            <x:v>TERMINAL LUG</x:v>
          </x:cell>
          <x:cell r="F309" t="str">
            <x:v>EA</x:v>
          </x:cell>
          <x:cell r="G309" t="str">
            <x:v>C</x:v>
          </x:cell>
          <x:cell r="H309" t="str">
            <x:v>I</x:v>
          </x:cell>
          <x:cell r="I309">
            <x:v>2</x:v>
          </x:cell>
          <x:cell r="J309">
            <x:v>52</x:v>
          </x:cell>
          <x:cell r="K309">
            <x:v>53.061224489795919</x:v>
          </x:cell>
          <x:cell r="L309" t="str">
            <x:v>USS</x:v>
          </x:cell>
          <x:cell r="N309" t="str">
            <x:v>*</x:v>
          </x:cell>
          <x:cell r="O309">
            <x:v>100</x:v>
          </x:cell>
          <x:cell r="P309">
            <x:v>1.25</x:v>
          </x:cell>
          <x:cell r="Q309">
            <x:v>125</x:v>
          </x:cell>
          <x:cell r="R309">
            <x:v>66.326530612244895</x:v>
          </x:cell>
          <x:cell r="T309">
            <x:v>58.673469387755105</x:v>
          </x:cell>
          <x:cell r="U309" t="str">
            <x:v>STK</x:v>
          </x:cell>
          <x:cell r="V309" t="str">
            <x:v>3</x:v>
          </x:cell>
          <x:cell r="W309">
            <x:v>37042</x:v>
          </x:cell>
          <x:cell r="X309">
            <x:v>37078</x:v>
          </x:cell>
          <x:cell r="Y309" t="str">
            <x:v>DUCOM</x:v>
          </x:cell>
        </x:row>
        <x:row r="310">
          <x:cell r="A310" t="str">
            <x:v>9190575</x:v>
          </x:cell>
          <x:cell r="B310" t="str">
            <x:v>전원공급기</x:v>
          </x:cell>
          <x:cell r="C310">
            <x:v>26</x:v>
          </x:cell>
          <x:cell r="D310" t="str">
            <x:v>707-1608</x:v>
          </x:cell>
          <x:cell r="E310" t="str">
            <x:v>TERMINAL LUG</x:v>
          </x:cell>
          <x:cell r="F310" t="str">
            <x:v>EA</x:v>
          </x:cell>
          <x:cell r="G310" t="str">
            <x:v>C</x:v>
          </x:cell>
          <x:cell r="H310" t="str">
            <x:v>I</x:v>
          </x:cell>
          <x:cell r="I310">
            <x:v>2</x:v>
          </x:cell>
          <x:cell r="J310">
            <x:v>52</x:v>
          </x:cell>
          <x:cell r="K310">
            <x:v>53.061224489795919</x:v>
          </x:cell>
          <x:cell r="L310" t="str">
            <x:v>USS</x:v>
          </x:cell>
          <x:cell r="O310">
            <x:v>53.061224489795919</x:v>
          </x:cell>
          <x:cell r="P310">
            <x:v>1.3300000000000001</x:v>
          </x:cell>
          <x:cell r="Q310">
            <x:v>70.571428571428569</x:v>
          </x:cell>
          <x:cell r="R310">
            <x:v>70.571428571428569</x:v>
          </x:cell>
          <x:cell r="T310">
            <x:v>0</x:v>
          </x:cell>
          <x:cell r="U310" t="str">
            <x:v>STK</x:v>
          </x:cell>
          <x:cell r="V310" t="str">
            <x:v>3</x:v>
          </x:cell>
          <x:cell r="W310">
            <x:v>37042</x:v>
          </x:cell>
          <x:cell r="X310">
            <x:v>37078</x:v>
          </x:cell>
          <x:cell r="Y310" t="str">
            <x:v>DUCOM</x:v>
          </x:cell>
        </x:row>
        <x:row r="311">
          <x:cell r="A311" t="str">
            <x:v>9190575</x:v>
          </x:cell>
          <x:cell r="B311" t="str">
            <x:v>전원공급기</x:v>
          </x:cell>
          <x:cell r="C311">
            <x:v>26</x:v>
          </x:cell>
          <x:cell r="D311" t="str">
            <x:v>9052510</x:v>
          </x:cell>
          <x:cell r="E311" t="str">
            <x:v>WIRE,QQW343S22S1T</x:v>
          </x:cell>
          <x:cell r="F311" t="str">
            <x:v>FT</x:v>
          </x:cell>
          <x:cell r="G311" t="str">
            <x:v>C</x:v>
          </x:cell>
          <x:cell r="H311" t="str">
            <x:v>I</x:v>
          </x:cell>
          <x:cell r="I311">
            <x:v>2</x:v>
          </x:cell>
          <x:cell r="J311">
            <x:v>52</x:v>
          </x:cell>
          <x:cell r="K311">
            <x:v>53.061224489795919</x:v>
          </x:cell>
          <x:cell r="L311" t="str">
            <x:v>USS</x:v>
          </x:cell>
          <x:cell r="O311">
            <x:v>53.061224489795919</x:v>
          </x:cell>
          <x:cell r="P311">
            <x:v>0.59999999999999998</x:v>
          </x:cell>
          <x:cell r="Q311">
            <x:v>31.836734693877549</x:v>
          </x:cell>
          <x:cell r="R311">
            <x:v>31.836734693877549</x:v>
          </x:cell>
          <x:cell r="T311">
            <x:v>0</x:v>
          </x:cell>
          <x:cell r="U311" t="str">
            <x:v>STK</x:v>
          </x:cell>
          <x:cell r="V311" t="str">
            <x:v>3</x:v>
          </x:cell>
          <x:cell r="W311">
            <x:v>37042</x:v>
          </x:cell>
          <x:cell r="X311">
            <x:v>37078</x:v>
          </x:cell>
          <x:cell r="Y311" t="str">
            <x:v>DUCOM</x:v>
          </x:cell>
        </x:row>
        <x:row r="312">
          <x:cell r="A312" t="str">
            <x:v>9190575</x:v>
          </x:cell>
          <x:cell r="B312" t="str">
            <x:v>전원공급기</x:v>
          </x:cell>
          <x:cell r="C312">
            <x:v>26</x:v>
          </x:cell>
          <x:cell r="D312" t="str">
            <x:v>9174852</x:v>
          </x:cell>
          <x:cell r="E312" t="str">
            <x:v>CLIP,6021-13A,AUGAT</x:v>
          </x:cell>
          <x:cell r="F312" t="str">
            <x:v>EA</x:v>
          </x:cell>
          <x:cell r="G312" t="str">
            <x:v>C</x:v>
          </x:cell>
          <x:cell r="H312" t="str">
            <x:v>I</x:v>
          </x:cell>
          <x:cell r="I312">
            <x:v>1</x:v>
          </x:cell>
          <x:cell r="J312">
            <x:v>26</x:v>
          </x:cell>
          <x:cell r="K312">
            <x:v>26.530612244897959</x:v>
          </x:cell>
          <x:cell r="L312" t="str">
            <x:v>USS</x:v>
          </x:cell>
          <x:cell r="O312">
            <x:v>26.530612244897959</x:v>
          </x:cell>
          <x:cell r="P312">
            <x:v>20</x:v>
          </x:cell>
          <x:cell r="Q312">
            <x:v>530.61224489795916</x:v>
          </x:cell>
          <x:cell r="R312">
            <x:v>530.61224489795916</x:v>
          </x:cell>
          <x:cell r="T312">
            <x:v>0</x:v>
          </x:cell>
          <x:cell r="V312" t="str">
            <x:v/>
          </x:cell>
          <x:cell r="W312">
            <x:v>37042</x:v>
          </x:cell>
          <x:cell r="X312" t="e">
            <x:v>#VALUE!</x:v>
          </x:cell>
          <x:cell r="Z312" t="str">
            <x:v>X</x:v>
          </x:cell>
          <x:cell r="AB312" t="str">
            <x:v>WILL ADVISE</x:v>
          </x:cell>
        </x:row>
        <x:row r="313">
          <x:cell r="A313" t="str">
            <x:v>9190575</x:v>
          </x:cell>
          <x:cell r="B313" t="str">
            <x:v>전원공급기</x:v>
          </x:cell>
          <x:cell r="C313">
            <x:v>26</x:v>
          </x:cell>
          <x:cell r="D313" t="str">
            <x:v>ATH-90</x:v>
          </x:cell>
          <x:cell r="E313" t="str">
            <x:v>CORE</x:v>
          </x:cell>
          <x:cell r="F313" t="str">
            <x:v>EA</x:v>
          </x:cell>
          <x:cell r="G313" t="str">
            <x:v>C</x:v>
          </x:cell>
          <x:cell r="H313" t="str">
            <x:v>I</x:v>
          </x:cell>
          <x:cell r="I313">
            <x:v>1</x:v>
          </x:cell>
          <x:cell r="J313">
            <x:v>26</x:v>
          </x:cell>
          <x:cell r="K313">
            <x:v>26.530612244897959</x:v>
          </x:cell>
          <x:cell r="L313" t="str">
            <x:v>USS</x:v>
          </x:cell>
          <x:cell r="M313" t="str">
            <x:v>CTH-90</x:v>
          </x:cell>
          <x:cell r="O313">
            <x:v>26.530612244897959</x:v>
          </x:cell>
          <x:cell r="P313">
            <x:v>23.609999999999999</x:v>
          </x:cell>
          <x:cell r="Q313">
            <x:v>626.38775510204084</x:v>
          </x:cell>
          <x:cell r="R313">
            <x:v>626.38775510204084</x:v>
          </x:cell>
          <x:cell r="T313">
            <x:v>0</x:v>
          </x:cell>
          <x:cell r="U313" t="str">
            <x:v>4WKS</x:v>
          </x:cell>
          <x:cell r="V313">
            <x:v>4</x:v>
          </x:cell>
          <x:cell r="W313">
            <x:v>37042</x:v>
          </x:cell>
          <x:cell r="X313">
            <x:v>37085</x:v>
          </x:cell>
          <x:cell r="Y313" t="str">
            <x:v>DUCOM</x:v>
          </x:cell>
        </x:row>
        <x:row r="314">
          <x:cell r="A314" t="str">
            <x:v>9190575</x:v>
          </x:cell>
          <x:cell r="B314" t="str">
            <x:v>전원공급기</x:v>
          </x:cell>
          <x:cell r="C314">
            <x:v>26</x:v>
          </x:cell>
          <x:cell r="D314" t="str">
            <x:v>CLS-632-2</x:v>
          </x:cell>
          <x:cell r="E314" t="str">
            <x:v>NUT,CLINCH</x:v>
          </x:cell>
          <x:cell r="F314" t="str">
            <x:v>EA</x:v>
          </x:cell>
          <x:cell r="G314" t="str">
            <x:v>C</x:v>
          </x:cell>
          <x:cell r="H314" t="str">
            <x:v>I</x:v>
          </x:cell>
          <x:cell r="I314">
            <x:v>4</x:v>
          </x:cell>
          <x:cell r="J314">
            <x:v>104</x:v>
          </x:cell>
          <x:cell r="K314">
            <x:v>106.12244897959184</x:v>
          </x:cell>
          <x:cell r="L314" t="str">
            <x:v>USS</x:v>
          </x:cell>
          <x:cell r="O314">
            <x:v>106.12244897959184</x:v>
          </x:cell>
          <x:cell r="P314">
            <x:v>0.5</x:v>
          </x:cell>
          <x:cell r="Q314">
            <x:v>53.061224489795919</x:v>
          </x:cell>
          <x:cell r="R314">
            <x:v>53.061224489795919</x:v>
          </x:cell>
          <x:cell r="T314">
            <x:v>0</x:v>
          </x:cell>
          <x:cell r="U314" t="str">
            <x:v>STK</x:v>
          </x:cell>
          <x:cell r="V314" t="str">
            <x:v>3</x:v>
          </x:cell>
          <x:cell r="W314">
            <x:v>37042</x:v>
          </x:cell>
          <x:cell r="X314">
            <x:v>37078</x:v>
          </x:cell>
          <x:cell r="Y314" t="str">
            <x:v>DUCOM</x:v>
          </x:cell>
        </x:row>
        <x:row r="315">
          <x:cell r="A315" t="str">
            <x:v>9190575</x:v>
          </x:cell>
          <x:cell r="B315" t="str">
            <x:v>전원공급기</x:v>
          </x:cell>
          <x:cell r="C315">
            <x:v>26</x:v>
          </x:cell>
          <x:cell r="D315" t="str">
            <x:v>CLSS-032-2</x:v>
          </x:cell>
          <x:cell r="E315" t="str">
            <x:v>NUT,CLINCH</x:v>
          </x:cell>
          <x:cell r="F315" t="str">
            <x:v>EA</x:v>
          </x:cell>
          <x:cell r="G315" t="str">
            <x:v>C</x:v>
          </x:cell>
          <x:cell r="H315" t="str">
            <x:v>I</x:v>
          </x:cell>
          <x:cell r="I315">
            <x:v>4</x:v>
          </x:cell>
          <x:cell r="J315">
            <x:v>104</x:v>
          </x:cell>
          <x:cell r="K315">
            <x:v>106.12244897959184</x:v>
          </x:cell>
          <x:cell r="L315" t="str">
            <x:v>USS</x:v>
          </x:cell>
          <x:cell r="O315">
            <x:v>106.12244897959184</x:v>
          </x:cell>
          <x:cell r="P315">
            <x:v>0.5</x:v>
          </x:cell>
          <x:cell r="Q315">
            <x:v>53.061224489795919</x:v>
          </x:cell>
          <x:cell r="R315">
            <x:v>53.061224489795919</x:v>
          </x:cell>
          <x:cell r="T315">
            <x:v>0</x:v>
          </x:cell>
          <x:cell r="U315" t="str">
            <x:v>STK</x:v>
          </x:cell>
          <x:cell r="V315" t="str">
            <x:v>3</x:v>
          </x:cell>
          <x:cell r="W315">
            <x:v>37042</x:v>
          </x:cell>
          <x:cell r="X315">
            <x:v>37078</x:v>
          </x:cell>
          <x:cell r="Y315" t="str">
            <x:v>DUCOM</x:v>
          </x:cell>
        </x:row>
        <x:row r="316">
          <x:cell r="A316" t="str">
            <x:v>9190575</x:v>
          </x:cell>
          <x:cell r="B316" t="str">
            <x:v>전원공급기</x:v>
          </x:cell>
          <x:cell r="C316">
            <x:v>26</x:v>
          </x:cell>
          <x:cell r="D316" t="str">
            <x:v>DHR13-Y5P681M</x:v>
          </x:cell>
          <x:cell r="E316" t="str">
            <x:v>CAPACITOR 7.5KV</x:v>
          </x:cell>
          <x:cell r="F316" t="str">
            <x:v>EA</x:v>
          </x:cell>
          <x:cell r="G316" t="str">
            <x:v>C</x:v>
          </x:cell>
          <x:cell r="H316" t="str">
            <x:v>I</x:v>
          </x:cell>
          <x:cell r="I316">
            <x:v>6</x:v>
          </x:cell>
          <x:cell r="J316">
            <x:v>156</x:v>
          </x:cell>
          <x:cell r="K316">
            <x:v>159.18367346938777</x:v>
          </x:cell>
          <x:cell r="L316" t="str">
            <x:v>USS</x:v>
          </x:cell>
          <x:cell r="O316">
            <x:v>159.18367346938777</x:v>
          </x:cell>
          <x:cell r="P316">
            <x:v>0.78000000000000003</x:v>
          </x:cell>
          <x:cell r="Q316">
            <x:v>124.16326530612247</x:v>
          </x:cell>
          <x:cell r="R316">
            <x:v>124.16326530612247</x:v>
          </x:cell>
          <x:cell r="T316">
            <x:v>0</x:v>
          </x:cell>
          <x:cell r="V316" t="str">
            <x:v/>
          </x:cell>
          <x:cell r="W316">
            <x:v>37042</x:v>
          </x:cell>
          <x:cell r="X316" t="e">
            <x:v>#VALUE!</x:v>
          </x:cell>
          <x:cell r="Z316" t="str">
            <x:v>X</x:v>
          </x:cell>
          <x:cell r="AA316" t="str">
            <x:v>A</x:v>
          </x:cell>
          <x:cell r="AB316" t="str">
            <x:v>NEED MAKER INFO.</x:v>
          </x:cell>
        </x:row>
        <x:row r="317">
          <x:cell r="A317" t="str">
            <x:v>9190575</x:v>
          </x:cell>
          <x:cell r="B317" t="str">
            <x:v>전원공급기</x:v>
          </x:cell>
          <x:cell r="C317">
            <x:v>26</x:v>
          </x:cell>
          <x:cell r="D317" t="str">
            <x:v>DHR15-Z5U222M</x:v>
          </x:cell>
          <x:cell r="E317" t="str">
            <x:v>CAPACITOR,DHR15-Z5U222Z</x:v>
          </x:cell>
          <x:cell r="F317" t="str">
            <x:v>EA</x:v>
          </x:cell>
          <x:cell r="G317" t="str">
            <x:v>C</x:v>
          </x:cell>
          <x:cell r="H317" t="str">
            <x:v>I</x:v>
          </x:cell>
          <x:cell r="I317">
            <x:v>12</x:v>
          </x:cell>
          <x:cell r="J317">
            <x:v>312</x:v>
          </x:cell>
          <x:cell r="K317">
            <x:v>318.36734693877554</x:v>
          </x:cell>
          <x:cell r="L317" t="str">
            <x:v>USS</x:v>
          </x:cell>
          <x:cell r="O317">
            <x:v>318.36734693877554</x:v>
          </x:cell>
          <x:cell r="P317">
            <x:v>0.56000000000000005</x:v>
          </x:cell>
          <x:cell r="Q317">
            <x:v>178.28571428571431</x:v>
          </x:cell>
          <x:cell r="R317">
            <x:v>178.28571428571431</x:v>
          </x:cell>
          <x:cell r="T317">
            <x:v>0</x:v>
          </x:cell>
          <x:cell r="V317" t="str">
            <x:v/>
          </x:cell>
          <x:cell r="W317">
            <x:v>37042</x:v>
          </x:cell>
          <x:cell r="X317" t="e">
            <x:v>#VALUE!</x:v>
          </x:cell>
          <x:cell r="Z317" t="str">
            <x:v>X</x:v>
          </x:cell>
          <x:cell r="AA317" t="str">
            <x:v>A</x:v>
          </x:cell>
          <x:cell r="AB317" t="str">
            <x:v>NEED MAKER INFO.</x:v>
          </x:cell>
        </x:row>
        <x:row r="318">
          <x:cell r="A318" t="str">
            <x:v>9190575</x:v>
          </x:cell>
          <x:cell r="B318" t="str">
            <x:v>전원공급기</x:v>
          </x:cell>
          <x:cell r="C318">
            <x:v>26</x:v>
          </x:cell>
          <x:cell r="D318" t="str">
            <x:v>DHS30-Z5V102Z</x:v>
          </x:cell>
          <x:cell r="E318" t="str">
            <x:v>CAPACITOR,20KV</x:v>
          </x:cell>
          <x:cell r="F318" t="str">
            <x:v>EA</x:v>
          </x:cell>
          <x:cell r="G318" t="str">
            <x:v>C</x:v>
          </x:cell>
          <x:cell r="H318" t="str">
            <x:v>I</x:v>
          </x:cell>
          <x:cell r="I318">
            <x:v>1</x:v>
          </x:cell>
          <x:cell r="J318">
            <x:v>26</x:v>
          </x:cell>
          <x:cell r="K318">
            <x:v>26.530612244897959</x:v>
          </x:cell>
          <x:cell r="L318" t="str">
            <x:v>USS</x:v>
          </x:cell>
          <x:cell r="O318">
            <x:v>26.530612244897959</x:v>
          </x:cell>
          <x:cell r="P318">
            <x:v>18.039999999999999</x:v>
          </x:cell>
          <x:cell r="Q318">
            <x:v>478.61224489795916</x:v>
          </x:cell>
          <x:cell r="R318">
            <x:v>478.61224489795916</x:v>
          </x:cell>
          <x:cell r="T318">
            <x:v>0</x:v>
          </x:cell>
          <x:cell r="V318" t="str">
            <x:v/>
          </x:cell>
          <x:cell r="W318">
            <x:v>37042</x:v>
          </x:cell>
          <x:cell r="X318" t="e">
            <x:v>#VALUE!</x:v>
          </x:cell>
          <x:cell r="Z318" t="str">
            <x:v>X</x:v>
          </x:cell>
          <x:cell r="AA318" t="str">
            <x:v>A</x:v>
          </x:cell>
          <x:cell r="AB318" t="str">
            <x:v>NEED MAKER INFO.</x:v>
          </x:cell>
        </x:row>
        <x:row r="319">
          <x:cell r="A319" t="str">
            <x:v>9190575</x:v>
          </x:cell>
          <x:cell r="B319" t="str">
            <x:v>전원공급기</x:v>
          </x:cell>
          <x:cell r="C319">
            <x:v>26</x:v>
          </x:cell>
          <x:cell r="D319" t="str">
            <x:v>DUXSEAL</x:v>
          </x:cell>
          <x:cell r="E319" t="str">
            <x:v>DUXSEAL(OLIVE DRAV)</x:v>
          </x:cell>
          <x:cell r="F319" t="str">
            <x:v>LB</x:v>
          </x:cell>
          <x:cell r="G319" t="str">
            <x:v>C</x:v>
          </x:cell>
          <x:cell r="H319" t="str">
            <x:v>I</x:v>
          </x:cell>
          <x:cell r="I319">
            <x:v>0.29999999999999999</x:v>
          </x:cell>
          <x:cell r="J319">
            <x:v>7.7999999999999998</x:v>
          </x:cell>
          <x:cell r="K319">
            <x:v>7.9591836734693882</x:v>
          </x:cell>
          <x:cell r="L319" t="str">
            <x:v>USS</x:v>
          </x:cell>
          <x:cell r="O319">
            <x:v>7.9591836734693882</x:v>
          </x:cell>
          <x:cell r="P319">
            <x:v>7.4500000000000002</x:v>
          </x:cell>
          <x:cell r="Q319">
            <x:v>59.295918367346943</x:v>
          </x:cell>
          <x:cell r="R319">
            <x:v>59.295918367346943</x:v>
          </x:cell>
          <x:cell r="T319">
            <x:v>0</x:v>
          </x:cell>
          <x:cell r="V319" t="str">
            <x:v/>
          </x:cell>
          <x:cell r="W319">
            <x:v>37042</x:v>
          </x:cell>
          <x:cell r="X319" t="e">
            <x:v>#VALUE!</x:v>
          </x:cell>
          <x:cell r="Z319" t="str">
            <x:v>X</x:v>
          </x:cell>
          <x:cell r="AB319" t="str">
            <x:v>NEED MAKER INFO.</x:v>
          </x:cell>
        </x:row>
        <x:row r="320">
          <x:cell r="A320" t="str">
            <x:v>9190575</x:v>
          </x:cell>
          <x:cell r="B320" t="str">
            <x:v>전원공급기</x:v>
          </x:cell>
          <x:cell r="C320">
            <x:v>26</x:v>
          </x:cell>
          <x:cell r="D320" t="str">
            <x:v>FC77</x:v>
          </x:cell>
          <x:cell r="E320" t="str">
            <x:v>HEAT TRANSFER FLUID</x:v>
          </x:cell>
          <x:cell r="F320" t="str">
            <x:v>GL</x:v>
          </x:cell>
          <x:cell r="G320" t="str">
            <x:v>B</x:v>
          </x:cell>
          <x:cell r="H320" t="str">
            <x:v>I</x:v>
          </x:cell>
          <x:cell r="I320">
            <x:v>0.059999999999999998</x:v>
          </x:cell>
          <x:cell r="J320">
            <x:v>1.5600000000000001</x:v>
          </x:cell>
          <x:cell r="K320">
            <x:v>1.5918367346938775</x:v>
          </x:cell>
          <x:cell r="L320" t="str">
            <x:v>USS</x:v>
          </x:cell>
          <x:cell r="O320">
            <x:v>1.5918367346938775</x:v>
          </x:cell>
          <x:cell r="P320">
            <x:v>569.63</x:v>
          </x:cell>
          <x:cell r="Q320">
            <x:v>906.75795918367351</x:v>
          </x:cell>
          <x:cell r="R320">
            <x:v>906.75795918367351</x:v>
          </x:cell>
          <x:cell r="T320">
            <x:v>0</x:v>
          </x:cell>
          <x:cell r="U320" t="str">
            <x:v>2WKS</x:v>
          </x:cell>
          <x:cell r="V320">
            <x:v>3</x:v>
          </x:cell>
          <x:cell r="W320">
            <x:v>37042</x:v>
          </x:cell>
          <x:cell r="X320">
            <x:v>37078</x:v>
          </x:cell>
          <x:cell r="Y320" t="str">
            <x:v>DUCOM</x:v>
          </x:cell>
        </x:row>
        <x:row r="321">
          <x:cell r="A321" t="str">
            <x:v>9190575</x:v>
          </x:cell>
          <x:cell r="B321" t="str">
            <x:v>전원공급기</x:v>
          </x:cell>
          <x:cell r="C321">
            <x:v>26</x:v>
          </x:cell>
          <x:cell r="D321" t="str">
            <x:v>FH-632-6-ZI</x:v>
          </x:cell>
          <x:cell r="E321" t="str">
            <x:v>STUD CLINCH</x:v>
          </x:cell>
          <x:cell r="F321" t="str">
            <x:v>EA</x:v>
          </x:cell>
          <x:cell r="G321" t="str">
            <x:v>C</x:v>
          </x:cell>
          <x:cell r="H321" t="str">
            <x:v>I</x:v>
          </x:cell>
          <x:cell r="I321">
            <x:v>2</x:v>
          </x:cell>
          <x:cell r="J321">
            <x:v>52</x:v>
          </x:cell>
          <x:cell r="K321">
            <x:v>53.061224489795919</x:v>
          </x:cell>
          <x:cell r="L321" t="str">
            <x:v>USS</x:v>
          </x:cell>
          <x:cell r="O321">
            <x:v>53.061224489795919</x:v>
          </x:cell>
          <x:cell r="P321">
            <x:v>0.5</x:v>
          </x:cell>
          <x:cell r="Q321">
            <x:v>26.530612244897959</x:v>
          </x:cell>
          <x:cell r="R321">
            <x:v>26.530612244897959</x:v>
          </x:cell>
          <x:cell r="T321">
            <x:v>0</x:v>
          </x:cell>
          <x:cell r="U321" t="str">
            <x:v>STK</x:v>
          </x:cell>
          <x:cell r="V321" t="str">
            <x:v>3</x:v>
          </x:cell>
          <x:cell r="W321">
            <x:v>37042</x:v>
          </x:cell>
          <x:cell r="X321">
            <x:v>37078</x:v>
          </x:cell>
          <x:cell r="Y321" t="str">
            <x:v>DUCOM</x:v>
          </x:cell>
        </x:row>
        <x:row r="322">
          <x:cell r="A322" t="str">
            <x:v>9190575</x:v>
          </x:cell>
          <x:cell r="B322" t="str">
            <x:v>전원공급기</x:v>
          </x:cell>
          <x:cell r="C322">
            <x:v>26</x:v>
          </x:cell>
          <x:cell r="D322" t="str">
            <x:v>MPD1506-EE20U9</x:v>
          </x:cell>
          <x:cell r="E322" t="str">
            <x:v>WIRE,TEFLON</x:v>
          </x:cell>
          <x:cell r="F322" t="str">
            <x:v>FT</x:v>
          </x:cell>
          <x:cell r="G322" t="str">
            <x:v>C</x:v>
          </x:cell>
          <x:cell r="H322" t="str">
            <x:v>I</x:v>
          </x:cell>
          <x:cell r="I322">
            <x:v>9.4000000000000004</x:v>
          </x:cell>
          <x:cell r="J322">
            <x:v>244.40000000000001</x:v>
          </x:cell>
          <x:cell r="K322">
            <x:v>249.38775510204081</x:v>
          </x:cell>
          <x:cell r="L322" t="str">
            <x:v>USS</x:v>
          </x:cell>
          <x:cell r="O322">
            <x:v>249.38775510204081</x:v>
          </x:cell>
          <x:cell r="P322">
            <x:v>0.80000000000000004</x:v>
          </x:cell>
          <x:cell r="Q322">
            <x:v>199.51020408163265</x:v>
          </x:cell>
          <x:cell r="R322">
            <x:v>199.51020408163265</x:v>
          </x:cell>
          <x:cell r="T322">
            <x:v>0</x:v>
          </x:cell>
          <x:cell r="U322" t="str">
            <x:v>STK</x:v>
          </x:cell>
          <x:cell r="V322" t="str">
            <x:v>3</x:v>
          </x:cell>
          <x:cell r="W322">
            <x:v>37042</x:v>
          </x:cell>
          <x:cell r="X322">
            <x:v>37078</x:v>
          </x:cell>
          <x:cell r="Y322" t="str">
            <x:v>DUCOM</x:v>
          </x:cell>
        </x:row>
        <x:row r="323">
          <x:cell r="A323" t="str">
            <x:v>9190575</x:v>
          </x:cell>
          <x:cell r="B323" t="str">
            <x:v>전원공급기</x:v>
          </x:cell>
          <x:cell r="C323">
            <x:v>26</x:v>
          </x:cell>
          <x:cell r="D323" t="str">
            <x:v>MPD1506EE22U0</x:v>
          </x:cell>
          <x:cell r="E323" t="str">
            <x:v>WIRE</x:v>
          </x:cell>
          <x:cell r="F323" t="str">
            <x:v>FT</x:v>
          </x:cell>
          <x:cell r="G323" t="str">
            <x:v>C</x:v>
          </x:cell>
          <x:cell r="H323" t="str">
            <x:v>I</x:v>
          </x:cell>
          <x:cell r="I323">
            <x:v>1</x:v>
          </x:cell>
          <x:cell r="J323">
            <x:v>26</x:v>
          </x:cell>
          <x:cell r="K323">
            <x:v>26.530612244897959</x:v>
          </x:cell>
          <x:cell r="L323" t="str">
            <x:v>USS</x:v>
          </x:cell>
          <x:cell r="N323" t="str">
            <x:v>*</x:v>
          </x:cell>
          <x:cell r="O323">
            <x:v>74.5</x:v>
          </x:cell>
          <x:cell r="P323">
            <x:v>0.80000000000000004</x:v>
          </x:cell>
          <x:cell r="Q323">
            <x:v>59.600000000000001</x:v>
          </x:cell>
          <x:cell r="R323">
            <x:v>21.22448979591837</x:v>
          </x:cell>
          <x:cell r="T323">
            <x:v>38.375510204081635</x:v>
          </x:cell>
          <x:cell r="U323" t="str">
            <x:v>STK</x:v>
          </x:cell>
          <x:cell r="V323" t="str">
            <x:v>3</x:v>
          </x:cell>
          <x:cell r="W323">
            <x:v>37042</x:v>
          </x:cell>
          <x:cell r="X323">
            <x:v>37078</x:v>
          </x:cell>
          <x:cell r="Y323" t="str">
            <x:v>DUCOM</x:v>
          </x:cell>
        </x:row>
        <x:row r="324">
          <x:cell r="A324" t="str">
            <x:v>9190575</x:v>
          </x:cell>
          <x:cell r="B324" t="str">
            <x:v>전원공급기</x:v>
          </x:cell>
          <x:cell r="C324">
            <x:v>26</x:v>
          </x:cell>
          <x:cell r="D324" t="str">
            <x:v>MPD1506EE22U1</x:v>
          </x:cell>
          <x:cell r="E324" t="str">
            <x:v>WIRE</x:v>
          </x:cell>
          <x:cell r="F324" t="str">
            <x:v>FT</x:v>
          </x:cell>
          <x:cell r="G324" t="str">
            <x:v>C</x:v>
          </x:cell>
          <x:cell r="H324" t="str">
            <x:v>I</x:v>
          </x:cell>
          <x:cell r="I324">
            <x:v>1</x:v>
          </x:cell>
          <x:cell r="J324">
            <x:v>26</x:v>
          </x:cell>
          <x:cell r="K324">
            <x:v>26.530612244897959</x:v>
          </x:cell>
          <x:cell r="L324" t="str">
            <x:v>USS</x:v>
          </x:cell>
          <x:cell r="N324" t="str">
            <x:v>*</x:v>
          </x:cell>
          <x:cell r="O324">
            <x:v>87.5</x:v>
          </x:cell>
          <x:cell r="P324">
            <x:v>0.80000000000000004</x:v>
          </x:cell>
          <x:cell r="Q324">
            <x:v>70</x:v>
          </x:cell>
          <x:cell r="R324">
            <x:v>21.22448979591837</x:v>
          </x:cell>
          <x:cell r="T324">
            <x:v>48.775510204081627</x:v>
          </x:cell>
          <x:cell r="U324" t="str">
            <x:v>STK</x:v>
          </x:cell>
          <x:cell r="V324" t="str">
            <x:v>3</x:v>
          </x:cell>
          <x:cell r="W324">
            <x:v>37042</x:v>
          </x:cell>
          <x:cell r="X324">
            <x:v>37078</x:v>
          </x:cell>
          <x:cell r="Y324" t="str">
            <x:v>DUCOM</x:v>
          </x:cell>
        </x:row>
        <x:row r="325">
          <x:cell r="A325" t="str">
            <x:v>9190575</x:v>
          </x:cell>
          <x:cell r="B325" t="str">
            <x:v>전원공급기</x:v>
          </x:cell>
          <x:cell r="C325">
            <x:v>26</x:v>
          </x:cell>
          <x:cell r="D325" t="str">
            <x:v>MPD1506EE22U2</x:v>
          </x:cell>
          <x:cell r="E325" t="str">
            <x:v>WIRE</x:v>
          </x:cell>
          <x:cell r="F325" t="str">
            <x:v>FT</x:v>
          </x:cell>
          <x:cell r="G325" t="str">
            <x:v>C</x:v>
          </x:cell>
          <x:cell r="H325" t="str">
            <x:v>I</x:v>
          </x:cell>
          <x:cell r="I325">
            <x:v>3</x:v>
          </x:cell>
          <x:cell r="J325">
            <x:v>78</x:v>
          </x:cell>
          <x:cell r="K325">
            <x:v>79.591836734693885</x:v>
          </x:cell>
          <x:cell r="L325" t="str">
            <x:v>USS</x:v>
          </x:cell>
          <x:cell r="N325" t="str">
            <x:v>*</x:v>
          </x:cell>
          <x:cell r="O325">
            <x:v>87.5</x:v>
          </x:cell>
          <x:cell r="P325">
            <x:v>0.80000000000000004</x:v>
          </x:cell>
          <x:cell r="Q325">
            <x:v>70</x:v>
          </x:cell>
          <x:cell r="R325">
            <x:v>63.673469387755112</x:v>
          </x:cell>
          <x:cell r="T325">
            <x:v>6.3265306122448877</x:v>
          </x:cell>
          <x:cell r="U325" t="str">
            <x:v>STK</x:v>
          </x:cell>
          <x:cell r="V325" t="str">
            <x:v>3</x:v>
          </x:cell>
          <x:cell r="W325">
            <x:v>37042</x:v>
          </x:cell>
          <x:cell r="X325">
            <x:v>37078</x:v>
          </x:cell>
          <x:cell r="Y325" t="str">
            <x:v>DUCOM</x:v>
          </x:cell>
        </x:row>
        <x:row r="326">
          <x:cell r="A326" t="str">
            <x:v>9190575</x:v>
          </x:cell>
          <x:cell r="B326" t="str">
            <x:v>전원공급기</x:v>
          </x:cell>
          <x:cell r="C326">
            <x:v>26</x:v>
          </x:cell>
          <x:cell r="D326" t="str">
            <x:v>MPD1506EE22U3</x:v>
          </x:cell>
          <x:cell r="E326" t="str">
            <x:v>WIRE</x:v>
          </x:cell>
          <x:cell r="F326" t="str">
            <x:v>FT</x:v>
          </x:cell>
          <x:cell r="G326" t="str">
            <x:v>C</x:v>
          </x:cell>
          <x:cell r="H326" t="str">
            <x:v>I</x:v>
          </x:cell>
          <x:cell r="I326">
            <x:v>1.5</x:v>
          </x:cell>
          <x:cell r="J326">
            <x:v>39</x:v>
          </x:cell>
          <x:cell r="K326">
            <x:v>39.795918367346943</x:v>
          </x:cell>
          <x:cell r="L326" t="str">
            <x:v>USS</x:v>
          </x:cell>
          <x:cell r="N326" t="str">
            <x:v>*</x:v>
          </x:cell>
          <x:cell r="O326">
            <x:v>87.5</x:v>
          </x:cell>
          <x:cell r="P326">
            <x:v>0.80000000000000004</x:v>
          </x:cell>
          <x:cell r="Q326">
            <x:v>70</x:v>
          </x:cell>
          <x:cell r="R326">
            <x:v>31.836734693877556</x:v>
          </x:cell>
          <x:cell r="T326">
            <x:v>38.16326530612244</x:v>
          </x:cell>
          <x:cell r="U326" t="str">
            <x:v>STK</x:v>
          </x:cell>
          <x:cell r="V326" t="str">
            <x:v>3</x:v>
          </x:cell>
          <x:cell r="W326">
            <x:v>37042</x:v>
          </x:cell>
          <x:cell r="X326">
            <x:v>37078</x:v>
          </x:cell>
          <x:cell r="Y326" t="str">
            <x:v>DUCOM</x:v>
          </x:cell>
        </x:row>
        <x:row r="327">
          <x:cell r="A327" t="str">
            <x:v>9190575</x:v>
          </x:cell>
          <x:cell r="B327" t="str">
            <x:v>전원공급기</x:v>
          </x:cell>
          <x:cell r="C327">
            <x:v>26</x:v>
          </x:cell>
          <x:cell r="D327" t="str">
            <x:v>MPD1506EE22U4</x:v>
          </x:cell>
          <x:cell r="E327" t="str">
            <x:v>WIRE</x:v>
          </x:cell>
          <x:cell r="F327" t="str">
            <x:v>FT</x:v>
          </x:cell>
          <x:cell r="G327" t="str">
            <x:v>C</x:v>
          </x:cell>
          <x:cell r="H327" t="str">
            <x:v>I</x:v>
          </x:cell>
          <x:cell r="I327">
            <x:v>1.5</x:v>
          </x:cell>
          <x:cell r="J327">
            <x:v>39</x:v>
          </x:cell>
          <x:cell r="K327">
            <x:v>39.795918367346943</x:v>
          </x:cell>
          <x:cell r="L327" t="str">
            <x:v>USS</x:v>
          </x:cell>
          <x:cell r="N327" t="str">
            <x:v>*</x:v>
          </x:cell>
          <x:cell r="O327">
            <x:v>87.5</x:v>
          </x:cell>
          <x:cell r="P327">
            <x:v>0.80000000000000004</x:v>
          </x:cell>
          <x:cell r="Q327">
            <x:v>70</x:v>
          </x:cell>
          <x:cell r="R327">
            <x:v>31.836734693877556</x:v>
          </x:cell>
          <x:cell r="T327">
            <x:v>38.16326530612244</x:v>
          </x:cell>
          <x:cell r="U327" t="str">
            <x:v>STK</x:v>
          </x:cell>
          <x:cell r="V327" t="str">
            <x:v>3</x:v>
          </x:cell>
          <x:cell r="W327">
            <x:v>37042</x:v>
          </x:cell>
          <x:cell r="X327">
            <x:v>37078</x:v>
          </x:cell>
          <x:cell r="Y327" t="str">
            <x:v>DUCOM</x:v>
          </x:cell>
        </x:row>
        <x:row r="328">
          <x:cell r="A328" t="str">
            <x:v>9190575</x:v>
          </x:cell>
          <x:cell r="B328" t="str">
            <x:v>전원공급기</x:v>
          </x:cell>
          <x:cell r="C328">
            <x:v>26</x:v>
          </x:cell>
          <x:cell r="D328" t="str">
            <x:v>MPD1506EE22U5</x:v>
          </x:cell>
          <x:cell r="E328" t="str">
            <x:v>WIRE</x:v>
          </x:cell>
          <x:cell r="F328" t="str">
            <x:v>FT</x:v>
          </x:cell>
          <x:cell r="G328" t="str">
            <x:v>C</x:v>
          </x:cell>
          <x:cell r="H328" t="str">
            <x:v>I</x:v>
          </x:cell>
          <x:cell r="I328">
            <x:v>1.5</x:v>
          </x:cell>
          <x:cell r="J328">
            <x:v>39</x:v>
          </x:cell>
          <x:cell r="K328">
            <x:v>39.795918367346943</x:v>
          </x:cell>
          <x:cell r="L328" t="str">
            <x:v>USS</x:v>
          </x:cell>
          <x:cell r="N328" t="str">
            <x:v>*</x:v>
          </x:cell>
          <x:cell r="O328">
            <x:v>100</x:v>
          </x:cell>
          <x:cell r="P328">
            <x:v>0.80000000000000004</x:v>
          </x:cell>
          <x:cell r="Q328">
            <x:v>80</x:v>
          </x:cell>
          <x:cell r="R328">
            <x:v>31.836734693877556</x:v>
          </x:cell>
          <x:cell r="T328">
            <x:v>48.16326530612244</x:v>
          </x:cell>
          <x:cell r="U328" t="str">
            <x:v>STK</x:v>
          </x:cell>
          <x:cell r="V328" t="str">
            <x:v>3</x:v>
          </x:cell>
          <x:cell r="W328">
            <x:v>37042</x:v>
          </x:cell>
          <x:cell r="X328">
            <x:v>37078</x:v>
          </x:cell>
          <x:cell r="Y328" t="str">
            <x:v>DUCOM</x:v>
          </x:cell>
        </x:row>
        <x:row r="329">
          <x:cell r="A329" t="str">
            <x:v>9190575</x:v>
          </x:cell>
          <x:cell r="B329" t="str">
            <x:v>전원공급기</x:v>
          </x:cell>
          <x:cell r="C329">
            <x:v>26</x:v>
          </x:cell>
          <x:cell r="D329" t="str">
            <x:v>MS122 PRIMER</x:v>
          </x:cell>
          <x:cell r="E329" t="str">
            <x:v>PRIMER</x:v>
          </x:cell>
          <x:cell r="F329" t="str">
            <x:v>LB</x:v>
          </x:cell>
          <x:cell r="G329" t="str">
            <x:v>C</x:v>
          </x:cell>
          <x:cell r="H329" t="str">
            <x:v>I</x:v>
          </x:cell>
          <x:cell r="I329">
            <x:v>0.10000000000000001</x:v>
          </x:cell>
          <x:cell r="J329">
            <x:v>2.6000000000000001</x:v>
          </x:cell>
          <x:cell r="K329">
            <x:v>2.6530612244897962</x:v>
          </x:cell>
          <x:cell r="L329" t="str">
            <x:v>USS</x:v>
          </x:cell>
          <x:cell r="O329">
            <x:v>2.6530612244897962</x:v>
          </x:cell>
          <x:cell r="P329">
            <x:v>115.70999999999999</x:v>
          </x:cell>
          <x:cell r="Q329">
            <x:v>306.98571428571432</x:v>
          </x:cell>
          <x:cell r="R329">
            <x:v>306.98571428571432</x:v>
          </x:cell>
          <x:cell r="T329">
            <x:v>0</x:v>
          </x:cell>
          <x:cell r="U329" t="str">
            <x:v>STK</x:v>
          </x:cell>
          <x:cell r="V329" t="str">
            <x:v>3</x:v>
          </x:cell>
          <x:cell r="W329">
            <x:v>37042</x:v>
          </x:cell>
          <x:cell r="X329">
            <x:v>37078</x:v>
          </x:cell>
          <x:cell r="Y329" t="str">
            <x:v>DUCOM</x:v>
          </x:cell>
        </x:row>
        <x:row r="330">
          <x:cell r="A330" t="str">
            <x:v>9190575</x:v>
          </x:cell>
          <x:cell r="B330" t="str">
            <x:v>전원공급기</x:v>
          </x:cell>
          <x:cell r="C330">
            <x:v>26</x:v>
          </x:cell>
          <x:cell r="D330" t="str">
            <x:v>MS15795-805</x:v>
          </x:cell>
          <x:cell r="E330" t="str">
            <x:v>WASHER</x:v>
          </x:cell>
          <x:cell r="F330" t="str">
            <x:v>EA</x:v>
          </x:cell>
          <x:cell r="G330" t="str">
            <x:v>C</x:v>
          </x:cell>
          <x:cell r="H330" t="str">
            <x:v>I</x:v>
          </x:cell>
          <x:cell r="I330">
            <x:v>21</x:v>
          </x:cell>
          <x:cell r="J330">
            <x:v>546</x:v>
          </x:cell>
          <x:cell r="K330">
            <x:v>557.14285714285711</x:v>
          </x:cell>
          <x:cell r="L330" t="str">
            <x:v>USS</x:v>
          </x:cell>
          <x:cell r="O330">
            <x:v>557.14285714285711</x:v>
          </x:cell>
          <x:cell r="P330">
            <x:v>0.25</x:v>
          </x:cell>
          <x:cell r="Q330">
            <x:v>139.28571428571428</x:v>
          </x:cell>
          <x:cell r="R330">
            <x:v>139.28571428571428</x:v>
          </x:cell>
          <x:cell r="T330">
            <x:v>0</x:v>
          </x:cell>
          <x:cell r="U330" t="str">
            <x:v>STK</x:v>
          </x:cell>
          <x:cell r="V330" t="str">
            <x:v>3</x:v>
          </x:cell>
          <x:cell r="W330">
            <x:v>37042</x:v>
          </x:cell>
          <x:cell r="X330">
            <x:v>37078</x:v>
          </x:cell>
          <x:cell r="Y330" t="str">
            <x:v>DUCOM</x:v>
          </x:cell>
        </x:row>
        <x:row r="331">
          <x:cell r="A331" t="str">
            <x:v>9190575</x:v>
          </x:cell>
          <x:cell r="B331" t="str">
            <x:v>전원공급기</x:v>
          </x:cell>
          <x:cell r="C331">
            <x:v>26</x:v>
          </x:cell>
          <x:cell r="D331" t="str">
            <x:v>MS20426A3-3-5</x:v>
          </x:cell>
          <x:cell r="E331" t="str">
            <x:v>RIVET</x:v>
          </x:cell>
          <x:cell r="F331" t="str">
            <x:v>EA</x:v>
          </x:cell>
          <x:cell r="G331" t="str">
            <x:v>C</x:v>
          </x:cell>
          <x:cell r="H331" t="str">
            <x:v>I</x:v>
          </x:cell>
          <x:cell r="I331">
            <x:v>2</x:v>
          </x:cell>
          <x:cell r="J331">
            <x:v>52</x:v>
          </x:cell>
          <x:cell r="K331">
            <x:v>53.061224489795919</x:v>
          </x:cell>
          <x:cell r="L331" t="str">
            <x:v>USS</x:v>
          </x:cell>
          <x:cell r="N331" t="str">
            <x:v>*</x:v>
          </x:cell>
          <x:cell r="O331">
            <x:v>100</x:v>
          </x:cell>
          <x:cell r="P331">
            <x:v>0.26000000000000001</x:v>
          </x:cell>
          <x:cell r="Q331">
            <x:v>26</x:v>
          </x:cell>
          <x:cell r="R331">
            <x:v>13.795918367346939</x:v>
          </x:cell>
          <x:cell r="T331">
            <x:v>12.204081632653061</x:v>
          </x:cell>
          <x:cell r="U331" t="str">
            <x:v>STK</x:v>
          </x:cell>
          <x:cell r="V331" t="str">
            <x:v>3</x:v>
          </x:cell>
          <x:cell r="W331">
            <x:v>37042</x:v>
          </x:cell>
          <x:cell r="X331">
            <x:v>37078</x:v>
          </x:cell>
          <x:cell r="Y331" t="str">
            <x:v>HITCOM</x:v>
          </x:cell>
        </x:row>
        <x:row r="332">
          <x:cell r="A332" t="str">
            <x:v>9190575</x:v>
          </x:cell>
          <x:cell r="B332" t="str">
            <x:v>전원공급기</x:v>
          </x:cell>
          <x:cell r="C332">
            <x:v>26</x:v>
          </x:cell>
          <x:cell r="D332" t="str">
            <x:v>MS21044-N06</x:v>
          </x:cell>
          <x:cell r="E332" t="str">
            <x:v>NUT, SELF-LOCKING</x:v>
          </x:cell>
          <x:cell r="F332" t="str">
            <x:v>EA</x:v>
          </x:cell>
          <x:cell r="G332" t="str">
            <x:v>C</x:v>
          </x:cell>
          <x:cell r="H332" t="str">
            <x:v>I</x:v>
          </x:cell>
          <x:cell r="I332">
            <x:v>3</x:v>
          </x:cell>
          <x:cell r="J332">
            <x:v>78</x:v>
          </x:cell>
          <x:cell r="K332">
            <x:v>79.591836734693885</x:v>
          </x:cell>
          <x:cell r="L332" t="str">
            <x:v>USS</x:v>
          </x:cell>
          <x:cell r="N332" t="str">
            <x:v>*</x:v>
          </x:cell>
          <x:cell r="O332">
            <x:v>100</x:v>
          </x:cell>
          <x:cell r="P332">
            <x:v>0.75</x:v>
          </x:cell>
          <x:cell r="Q332">
            <x:v>75</x:v>
          </x:cell>
          <x:cell r="R332">
            <x:v>59.693877551020414</x:v>
          </x:cell>
          <x:cell r="T332">
            <x:v>15.306122448979586</x:v>
          </x:cell>
          <x:cell r="U332" t="str">
            <x:v>STK</x:v>
          </x:cell>
          <x:cell r="V332" t="str">
            <x:v>3</x:v>
          </x:cell>
          <x:cell r="W332">
            <x:v>37042</x:v>
          </x:cell>
          <x:cell r="X332">
            <x:v>37078</x:v>
          </x:cell>
          <x:cell r="Y332" t="str">
            <x:v>DUCOM</x:v>
          </x:cell>
        </x:row>
        <x:row r="333">
          <x:cell r="A333" t="str">
            <x:v>9190575</x:v>
          </x:cell>
          <x:cell r="B333" t="str">
            <x:v>전원공급기</x:v>
          </x:cell>
          <x:cell r="C333">
            <x:v>26</x:v>
          </x:cell>
          <x:cell r="D333" t="str">
            <x:v>MS24693-C25</x:v>
          </x:cell>
          <x:cell r="E333" t="str">
            <x:v>SCREW</x:v>
          </x:cell>
          <x:cell r="F333" t="str">
            <x:v>EA</x:v>
          </x:cell>
          <x:cell r="G333" t="str">
            <x:v>C</x:v>
          </x:cell>
          <x:cell r="H333" t="str">
            <x:v>I</x:v>
          </x:cell>
          <x:cell r="I333">
            <x:v>4</x:v>
          </x:cell>
          <x:cell r="J333">
            <x:v>104</x:v>
          </x:cell>
          <x:cell r="K333">
            <x:v>106.12244897959184</x:v>
          </x:cell>
          <x:cell r="L333" t="str">
            <x:v>USS</x:v>
          </x:cell>
          <x:cell r="O333">
            <x:v>106.12244897959184</x:v>
          </x:cell>
          <x:cell r="P333">
            <x:v>0.5</x:v>
          </x:cell>
          <x:cell r="Q333">
            <x:v>53.061224489795919</x:v>
          </x:cell>
          <x:cell r="R333">
            <x:v>53.061224489795919</x:v>
          </x:cell>
          <x:cell r="T333">
            <x:v>0</x:v>
          </x:cell>
          <x:cell r="U333" t="str">
            <x:v>STK</x:v>
          </x:cell>
          <x:cell r="V333" t="str">
            <x:v>3</x:v>
          </x:cell>
          <x:cell r="W333">
            <x:v>37042</x:v>
          </x:cell>
          <x:cell r="X333">
            <x:v>37078</x:v>
          </x:cell>
          <x:cell r="Y333" t="str">
            <x:v>DUCOM</x:v>
          </x:cell>
        </x:row>
        <x:row r="334">
          <x:cell r="A334" t="str">
            <x:v>9190575</x:v>
          </x:cell>
          <x:cell r="B334" t="str">
            <x:v>전원공급기</x:v>
          </x:cell>
          <x:cell r="C334">
            <x:v>26</x:v>
          </x:cell>
          <x:cell r="D334" t="str">
            <x:v>MS24693-C26</x:v>
          </x:cell>
          <x:cell r="E334" t="str">
            <x:v>SCREW , FLAT HEAD</x:v>
          </x:cell>
          <x:cell r="F334" t="str">
            <x:v>EA</x:v>
          </x:cell>
          <x:cell r="G334" t="str">
            <x:v>C</x:v>
          </x:cell>
          <x:cell r="H334" t="str">
            <x:v>I</x:v>
          </x:cell>
          <x:cell r="I334">
            <x:v>4</x:v>
          </x:cell>
          <x:cell r="J334">
            <x:v>104</x:v>
          </x:cell>
          <x:cell r="K334">
            <x:v>106.12244897959184</x:v>
          </x:cell>
          <x:cell r="L334" t="str">
            <x:v>USS</x:v>
          </x:cell>
          <x:cell r="O334">
            <x:v>106.12244897959184</x:v>
          </x:cell>
          <x:cell r="P334">
            <x:v>0.5</x:v>
          </x:cell>
          <x:cell r="Q334">
            <x:v>53.061224489795919</x:v>
          </x:cell>
          <x:cell r="R334">
            <x:v>53.061224489795919</x:v>
          </x:cell>
          <x:cell r="T334">
            <x:v>0</x:v>
          </x:cell>
          <x:cell r="U334" t="str">
            <x:v>STK</x:v>
          </x:cell>
          <x:cell r="V334" t="str">
            <x:v>3</x:v>
          </x:cell>
          <x:cell r="W334">
            <x:v>37042</x:v>
          </x:cell>
          <x:cell r="X334">
            <x:v>37078</x:v>
          </x:cell>
          <x:cell r="Y334" t="str">
            <x:v>DUCOM</x:v>
          </x:cell>
        </x:row>
        <x:row r="335">
          <x:cell r="A335" t="str">
            <x:v>9190575</x:v>
          </x:cell>
          <x:cell r="B335" t="str">
            <x:v>전원공급기</x:v>
          </x:cell>
          <x:cell r="C335">
            <x:v>26</x:v>
          </x:cell>
          <x:cell r="D335" t="str">
            <x:v>MS35338-136</x:v>
          </x:cell>
          <x:cell r="E335" t="str">
            <x:v>WASHER,LOCK SPRING</x:v>
          </x:cell>
          <x:cell r="F335" t="str">
            <x:v>EA</x:v>
          </x:cell>
          <x:cell r="G335" t="str">
            <x:v>C</x:v>
          </x:cell>
          <x:cell r="H335" t="str">
            <x:v>I</x:v>
          </x:cell>
          <x:cell r="I335">
            <x:v>18</x:v>
          </x:cell>
          <x:cell r="J335">
            <x:v>468</x:v>
          </x:cell>
          <x:cell r="K335">
            <x:v>477.55102040816325</x:v>
          </x:cell>
          <x:cell r="L335" t="str">
            <x:v>USS</x:v>
          </x:cell>
          <x:cell r="O335">
            <x:v>477.55102040816325</x:v>
          </x:cell>
          <x:cell r="P335">
            <x:v>0.25</x:v>
          </x:cell>
          <x:cell r="Q335">
            <x:v>119.38775510204081</x:v>
          </x:cell>
          <x:cell r="R335">
            <x:v>119.38775510204081</x:v>
          </x:cell>
          <x:cell r="T335">
            <x:v>0</x:v>
          </x:cell>
          <x:cell r="U335" t="str">
            <x:v>STK</x:v>
          </x:cell>
          <x:cell r="V335" t="str">
            <x:v>3</x:v>
          </x:cell>
          <x:cell r="W335">
            <x:v>37042</x:v>
          </x:cell>
          <x:cell r="X335">
            <x:v>37078</x:v>
          </x:cell>
          <x:cell r="Y335" t="str">
            <x:v>DUCOM</x:v>
          </x:cell>
        </x:row>
        <x:row r="336">
          <x:cell r="A336" t="str">
            <x:v>9190575</x:v>
          </x:cell>
          <x:cell r="B336" t="str">
            <x:v>전원공급기</x:v>
          </x:cell>
          <x:cell r="C336">
            <x:v>26</x:v>
          </x:cell>
          <x:cell r="D336" t="str">
            <x:v>MS35649-262</x:v>
          </x:cell>
          <x:cell r="E336" t="str">
            <x:v>NUT</x:v>
          </x:cell>
          <x:cell r="F336" t="str">
            <x:v>EA</x:v>
          </x:cell>
          <x:cell r="G336" t="str">
            <x:v>C</x:v>
          </x:cell>
          <x:cell r="H336" t="str">
            <x:v>I</x:v>
          </x:cell>
          <x:cell r="I336">
            <x:v>2</x:v>
          </x:cell>
          <x:cell r="J336">
            <x:v>52</x:v>
          </x:cell>
          <x:cell r="K336">
            <x:v>53.061224489795919</x:v>
          </x:cell>
          <x:cell r="L336" t="str">
            <x:v>USS</x:v>
          </x:cell>
          <x:cell r="N336" t="str">
            <x:v>*</x:v>
          </x:cell>
          <x:cell r="O336">
            <x:v>100</x:v>
          </x:cell>
          <x:cell r="P336">
            <x:v>3.3999999999999999</x:v>
          </x:cell>
          <x:cell r="Q336">
            <x:v>340</x:v>
          </x:cell>
          <x:cell r="R336">
            <x:v>180.40816326530611</x:v>
          </x:cell>
          <x:cell r="T336">
            <x:v>159.59183673469389</x:v>
          </x:cell>
          <x:cell r="U336" t="str">
            <x:v>STK</x:v>
          </x:cell>
          <x:cell r="V336" t="str">
            <x:v>3</x:v>
          </x:cell>
          <x:cell r="W336">
            <x:v>37042</x:v>
          </x:cell>
          <x:cell r="X336">
            <x:v>37078</x:v>
          </x:cell>
          <x:cell r="Y336" t="str">
            <x:v>HITCOM</x:v>
          </x:cell>
        </x:row>
        <x:row r="337">
          <x:cell r="A337" t="str">
            <x:v>9190575</x:v>
          </x:cell>
          <x:cell r="B337" t="str">
            <x:v>전원공급기</x:v>
          </x:cell>
          <x:cell r="C337">
            <x:v>26</x:v>
          </x:cell>
          <x:cell r="D337" t="str">
            <x:v>MS51957-27</x:v>
          </x:cell>
          <x:cell r="E337" t="str">
            <x:v>SCREW,PAN HD</x:v>
          </x:cell>
          <x:cell r="F337" t="str">
            <x:v>EA</x:v>
          </x:cell>
          <x:cell r="G337" t="str">
            <x:v>C</x:v>
          </x:cell>
          <x:cell r="H337" t="str">
            <x:v>I</x:v>
          </x:cell>
          <x:cell r="I337">
            <x:v>18</x:v>
          </x:cell>
          <x:cell r="J337">
            <x:v>468</x:v>
          </x:cell>
          <x:cell r="K337">
            <x:v>477.55102040816325</x:v>
          </x:cell>
          <x:cell r="L337" t="str">
            <x:v>USS</x:v>
          </x:cell>
          <x:cell r="O337">
            <x:v>477.55102040816325</x:v>
          </x:cell>
          <x:cell r="P337">
            <x:v>0.25</x:v>
          </x:cell>
          <x:cell r="Q337">
            <x:v>119.38775510204081</x:v>
          </x:cell>
          <x:cell r="R337">
            <x:v>119.38775510204081</x:v>
          </x:cell>
          <x:cell r="T337">
            <x:v>0</x:v>
          </x:cell>
          <x:cell r="U337" t="str">
            <x:v>STK</x:v>
          </x:cell>
          <x:cell r="V337" t="str">
            <x:v>3</x:v>
          </x:cell>
          <x:cell r="W337">
            <x:v>37042</x:v>
          </x:cell>
          <x:cell r="X337">
            <x:v>37078</x:v>
          </x:cell>
          <x:cell r="Y337" t="str">
            <x:v>DUCOM</x:v>
          </x:cell>
        </x:row>
        <x:row r="338">
          <x:cell r="A338" t="str">
            <x:v>9190575</x:v>
          </x:cell>
          <x:cell r="B338" t="str">
            <x:v>전원공급기</x:v>
          </x:cell>
          <x:cell r="C338">
            <x:v>26</x:v>
          </x:cell>
          <x:cell r="D338" t="str">
            <x:v>MS51957-30</x:v>
          </x:cell>
          <x:cell r="E338" t="str">
            <x:v>SCREW</x:v>
          </x:cell>
          <x:cell r="F338" t="str">
            <x:v>EA</x:v>
          </x:cell>
          <x:cell r="G338" t="str">
            <x:v>C</x:v>
          </x:cell>
          <x:cell r="H338" t="str">
            <x:v>I</x:v>
          </x:cell>
          <x:cell r="I338">
            <x:v>3</x:v>
          </x:cell>
          <x:cell r="J338">
            <x:v>78</x:v>
          </x:cell>
          <x:cell r="K338">
            <x:v>79.591836734693885</x:v>
          </x:cell>
          <x:cell r="L338" t="str">
            <x:v>USS</x:v>
          </x:cell>
          <x:cell r="O338">
            <x:v>79.591836734693885</x:v>
          </x:cell>
          <x:cell r="P338">
            <x:v>0.84999999999999998</x:v>
          </x:cell>
          <x:cell r="Q338">
            <x:v>67.653061224489804</x:v>
          </x:cell>
          <x:cell r="R338">
            <x:v>67.653061224489804</x:v>
          </x:cell>
          <x:cell r="T338">
            <x:v>0</x:v>
          </x:cell>
          <x:cell r="U338" t="str">
            <x:v>STK</x:v>
          </x:cell>
          <x:cell r="V338" t="str">
            <x:v>3</x:v>
          </x:cell>
          <x:cell r="W338">
            <x:v>37042</x:v>
          </x:cell>
          <x:cell r="X338">
            <x:v>37078</x:v>
          </x:cell>
          <x:cell r="Y338" t="str">
            <x:v>DUCOM</x:v>
          </x:cell>
        </x:row>
        <x:row r="339">
          <x:cell r="A339" t="str">
            <x:v>9190575</x:v>
          </x:cell>
          <x:cell r="B339" t="str">
            <x:v>전원공급기</x:v>
          </x:cell>
          <x:cell r="C339">
            <x:v>26</x:v>
          </x:cell>
          <x:cell r="D339" t="str">
            <x:v>MS51957-39</x:v>
          </x:cell>
          <x:cell r="E339" t="str">
            <x:v>SCREW</x:v>
          </x:cell>
          <x:cell r="F339" t="str">
            <x:v>EA</x:v>
          </x:cell>
          <x:cell r="G339" t="str">
            <x:v>C</x:v>
          </x:cell>
          <x:cell r="H339" t="str">
            <x:v>I</x:v>
          </x:cell>
          <x:cell r="I339">
            <x:v>2</x:v>
          </x:cell>
          <x:cell r="J339">
            <x:v>52</x:v>
          </x:cell>
          <x:cell r="K339">
            <x:v>53.061224489795919</x:v>
          </x:cell>
          <x:cell r="L339" t="str">
            <x:v>USS</x:v>
          </x:cell>
          <x:cell r="O339">
            <x:v>53.061224489795919</x:v>
          </x:cell>
          <x:cell r="P339">
            <x:v>1.5</x:v>
          </x:cell>
          <x:cell r="Q339">
            <x:v>79.591836734693885</x:v>
          </x:cell>
          <x:cell r="R339">
            <x:v>79.591836734693885</x:v>
          </x:cell>
          <x:cell r="T339">
            <x:v>0</x:v>
          </x:cell>
          <x:cell r="U339" t="str">
            <x:v>STK</x:v>
          </x:cell>
          <x:cell r="V339" t="str">
            <x:v>3</x:v>
          </x:cell>
          <x:cell r="W339">
            <x:v>37042</x:v>
          </x:cell>
          <x:cell r="X339">
            <x:v>37078</x:v>
          </x:cell>
          <x:cell r="Y339" t="str">
            <x:v>DUCOM</x:v>
          </x:cell>
        </x:row>
        <x:row r="340">
          <x:cell r="A340" t="str">
            <x:v>9190575</x:v>
          </x:cell>
          <x:cell r="B340" t="str">
            <x:v>전원공급기</x:v>
          </x:cell>
          <x:cell r="C340">
            <x:v>26</x:v>
          </x:cell>
          <x:cell r="D340" t="str">
            <x:v>RG-4(1.05M)</x:v>
          </x:cell>
          <x:cell r="E340" t="str">
            <x:v>RESISTOR,ROX-2(1.05M)1%</x:v>
          </x:cell>
          <x:cell r="F340" t="str">
            <x:v>EA</x:v>
          </x:cell>
          <x:cell r="G340" t="str">
            <x:v>C</x:v>
          </x:cell>
          <x:cell r="H340" t="str">
            <x:v>I</x:v>
          </x:cell>
          <x:cell r="I340">
            <x:v>2</x:v>
          </x:cell>
          <x:cell r="J340">
            <x:v>52</x:v>
          </x:cell>
          <x:cell r="K340">
            <x:v>53.061224489795919</x:v>
          </x:cell>
          <x:cell r="L340" t="str">
            <x:v>USS</x:v>
          </x:cell>
          <x:cell r="N340" t="str">
            <x:v>*</x:v>
          </x:cell>
          <x:cell r="O340">
            <x:v>100</x:v>
          </x:cell>
          <x:cell r="P340">
            <x:v>8.5700000000000003</x:v>
          </x:cell>
          <x:cell r="Q340">
            <x:v>857</x:v>
          </x:cell>
          <x:cell r="R340">
            <x:v>454.73469387755102</x:v>
          </x:cell>
          <x:cell r="T340">
            <x:v>402.26530612244898</x:v>
          </x:cell>
          <x:cell r="U340" t="str">
            <x:v>12WKS</x:v>
          </x:cell>
          <x:cell r="V340">
            <x:v>12</x:v>
          </x:cell>
          <x:cell r="W340">
            <x:v>37042</x:v>
          </x:cell>
          <x:cell r="X340">
            <x:v>37141</x:v>
          </x:cell>
          <x:cell r="Y340" t="str">
            <x:v>DUCOM</x:v>
          </x:cell>
        </x:row>
        <x:row r="341">
          <x:cell r="A341" t="str">
            <x:v>9190575</x:v>
          </x:cell>
          <x:cell r="B341" t="str">
            <x:v>전원공급기</x:v>
          </x:cell>
          <x:cell r="C341">
            <x:v>26</x:v>
          </x:cell>
          <x:cell r="D341" t="str">
            <x:v>RG-4(1.10M)</x:v>
          </x:cell>
          <x:cell r="E341" t="str">
            <x:v>RESISTOR,ROX-2(1.10M)1%</x:v>
          </x:cell>
          <x:cell r="F341" t="str">
            <x:v>EA</x:v>
          </x:cell>
          <x:cell r="G341" t="str">
            <x:v>C</x:v>
          </x:cell>
          <x:cell r="H341" t="str">
            <x:v>I</x:v>
          </x:cell>
          <x:cell r="I341">
            <x:v>1</x:v>
          </x:cell>
          <x:cell r="J341">
            <x:v>26</x:v>
          </x:cell>
          <x:cell r="K341">
            <x:v>26.530612244897959</x:v>
          </x:cell>
          <x:cell r="L341" t="str">
            <x:v>USS</x:v>
          </x:cell>
          <x:cell r="N341" t="str">
            <x:v>*</x:v>
          </x:cell>
          <x:cell r="O341">
            <x:v>100</x:v>
          </x:cell>
          <x:cell r="P341">
            <x:v>8.5700000000000003</x:v>
          </x:cell>
          <x:cell r="Q341">
            <x:v>857</x:v>
          </x:cell>
          <x:cell r="R341">
            <x:v>227.36734693877551</x:v>
          </x:cell>
          <x:cell r="T341">
            <x:v>629.63265306122446</x:v>
          </x:cell>
          <x:cell r="U341" t="str">
            <x:v>12WKS</x:v>
          </x:cell>
          <x:cell r="V341">
            <x:v>12</x:v>
          </x:cell>
          <x:cell r="W341">
            <x:v>37042</x:v>
          </x:cell>
          <x:cell r="X341">
            <x:v>37141</x:v>
          </x:cell>
          <x:cell r="Y341" t="str">
            <x:v>DUCOM</x:v>
          </x:cell>
        </x:row>
        <x:row r="342">
          <x:cell r="A342" t="str">
            <x:v>9190575</x:v>
          </x:cell>
          <x:cell r="B342" t="str">
            <x:v>전원공급기</x:v>
          </x:cell>
          <x:cell r="C342">
            <x:v>26</x:v>
          </x:cell>
          <x:cell r="D342" t="str">
            <x:v>RG-4(1.80M)</x:v>
          </x:cell>
          <x:cell r="E342" t="str">
            <x:v>RESISTOR,ROX-2(1.80M)1%</x:v>
          </x:cell>
          <x:cell r="F342" t="str">
            <x:v>EA</x:v>
          </x:cell>
          <x:cell r="G342" t="str">
            <x:v>C</x:v>
          </x:cell>
          <x:cell r="H342" t="str">
            <x:v>I</x:v>
          </x:cell>
          <x:cell r="I342">
            <x:v>1</x:v>
          </x:cell>
          <x:cell r="J342">
            <x:v>26</x:v>
          </x:cell>
          <x:cell r="K342">
            <x:v>26.530612244897959</x:v>
          </x:cell>
          <x:cell r="L342" t="str">
            <x:v>USS</x:v>
          </x:cell>
          <x:cell r="N342" t="str">
            <x:v>*</x:v>
          </x:cell>
          <x:cell r="O342">
            <x:v>100</x:v>
          </x:cell>
          <x:cell r="P342">
            <x:v>8.5700000000000003</x:v>
          </x:cell>
          <x:cell r="Q342">
            <x:v>857</x:v>
          </x:cell>
          <x:cell r="R342">
            <x:v>227.36734693877551</x:v>
          </x:cell>
          <x:cell r="T342">
            <x:v>629.63265306122446</x:v>
          </x:cell>
          <x:cell r="U342" t="str">
            <x:v>12WKS</x:v>
          </x:cell>
          <x:cell r="V342">
            <x:v>12</x:v>
          </x:cell>
          <x:cell r="W342">
            <x:v>37042</x:v>
          </x:cell>
          <x:cell r="X342">
            <x:v>37141</x:v>
          </x:cell>
          <x:cell r="Y342" t="str">
            <x:v>DUCOM</x:v>
          </x:cell>
        </x:row>
        <x:row r="343">
          <x:cell r="A343" t="str">
            <x:v>9190575</x:v>
          </x:cell>
          <x:cell r="B343" t="str">
            <x:v>전원공급기</x:v>
          </x:cell>
          <x:cell r="C343">
            <x:v>26</x:v>
          </x:cell>
          <x:cell r="D343" t="str">
            <x:v>RG-4(8.66M)</x:v>
          </x:cell>
          <x:cell r="E343" t="str">
            <x:v>RESISTOR,ROX-2(8.66M)1%</x:v>
          </x:cell>
          <x:cell r="F343" t="str">
            <x:v>EA</x:v>
          </x:cell>
          <x:cell r="G343" t="str">
            <x:v>C</x:v>
          </x:cell>
          <x:cell r="H343" t="str">
            <x:v>I</x:v>
          </x:cell>
          <x:cell r="I343">
            <x:v>7</x:v>
          </x:cell>
          <x:cell r="J343">
            <x:v>182</x:v>
          </x:cell>
          <x:cell r="K343">
            <x:v>185.71428571428572</x:v>
          </x:cell>
          <x:cell r="L343" t="str">
            <x:v>USS</x:v>
          </x:cell>
          <x:cell r="O343">
            <x:v>185.71428571428572</x:v>
          </x:cell>
          <x:cell r="P343">
            <x:v>8.5700000000000003</x:v>
          </x:cell>
          <x:cell r="Q343">
            <x:v>1591.5714285714287</x:v>
          </x:cell>
          <x:cell r="R343">
            <x:v>1591.5714285714287</x:v>
          </x:cell>
          <x:cell r="T343">
            <x:v>0</x:v>
          </x:cell>
          <x:cell r="U343" t="str">
            <x:v>12WKS</x:v>
          </x:cell>
          <x:cell r="V343">
            <x:v>12</x:v>
          </x:cell>
          <x:cell r="W343">
            <x:v>37042</x:v>
          </x:cell>
          <x:cell r="X343">
            <x:v>37141</x:v>
          </x:cell>
          <x:cell r="Y343" t="str">
            <x:v>DUCOM</x:v>
          </x:cell>
        </x:row>
        <x:row r="344">
          <x:cell r="A344" t="str">
            <x:v>9190575</x:v>
          </x:cell>
          <x:cell r="B344" t="str">
            <x:v>전원공급기</x:v>
          </x:cell>
          <x:cell r="C344">
            <x:v>26</x:v>
          </x:cell>
          <x:cell r="D344" t="str">
            <x:v>RG-4(8.87M)</x:v>
          </x:cell>
          <x:cell r="E344" t="str">
            <x:v>RESISTOR,ROX-2(8.87M)1%</x:v>
          </x:cell>
          <x:cell r="F344" t="str">
            <x:v>EA</x:v>
          </x:cell>
          <x:cell r="G344" t="str">
            <x:v>C</x:v>
          </x:cell>
          <x:cell r="H344" t="str">
            <x:v>I</x:v>
          </x:cell>
          <x:cell r="I344">
            <x:v>1</x:v>
          </x:cell>
          <x:cell r="J344">
            <x:v>26</x:v>
          </x:cell>
          <x:cell r="K344">
            <x:v>26.530612244897959</x:v>
          </x:cell>
          <x:cell r="L344" t="str">
            <x:v>USS</x:v>
          </x:cell>
          <x:cell r="N344" t="str">
            <x:v>*</x:v>
          </x:cell>
          <x:cell r="O344">
            <x:v>100</x:v>
          </x:cell>
          <x:cell r="P344">
            <x:v>8.5700000000000003</x:v>
          </x:cell>
          <x:cell r="Q344">
            <x:v>857</x:v>
          </x:cell>
          <x:cell r="R344">
            <x:v>227.36734693877551</x:v>
          </x:cell>
          <x:cell r="T344">
            <x:v>629.63265306122446</x:v>
          </x:cell>
          <x:cell r="U344" t="str">
            <x:v>12WKS</x:v>
          </x:cell>
          <x:cell r="V344">
            <x:v>12</x:v>
          </x:cell>
          <x:cell r="W344">
            <x:v>37042</x:v>
          </x:cell>
          <x:cell r="X344">
            <x:v>37141</x:v>
          </x:cell>
          <x:cell r="Y344" t="str">
            <x:v>DUCOM</x:v>
          </x:cell>
        </x:row>
        <x:row r="345">
          <x:cell r="A345" t="str">
            <x:v>9190575</x:v>
          </x:cell>
          <x:cell r="B345" t="str">
            <x:v>전원공급기</x:v>
          </x:cell>
          <x:cell r="C345">
            <x:v>26</x:v>
          </x:cell>
          <x:cell r="D345" t="str">
            <x:v>504-1002-021</x:v>
          </x:cell>
          <x:cell r="E345" t="str">
            <x:v>BRS SH C2801R 365*1200*T1.0</x:v>
          </x:cell>
          <x:cell r="F345" t="str">
            <x:v>KG</x:v>
          </x:cell>
          <x:cell r="G345" t="str">
            <x:v>R</x:v>
          </x:cell>
          <x:cell r="H345" t="str">
            <x:v>D</x:v>
          </x:cell>
          <x:cell r="I345">
            <x:v>0.035000000000000003</x:v>
          </x:cell>
          <x:cell r="J345">
            <x:v>0.91000000000000003</x:v>
          </x:cell>
          <x:cell r="K345">
            <x:v>0.9285714285714286</x:v>
          </x:cell>
          <x:cell r="L345" t="str">
            <x:v>WON</x:v>
          </x:cell>
          <x:cell r="O345">
            <x:v>0.9285714285714286</x:v>
          </x:cell>
          <x:cell r="P345">
            <x:v>4000</x:v>
          </x:cell>
          <x:cell r="S345">
            <x:v>3640</x:v>
          </x:cell>
          <x:cell r="T345">
            <x:v>0</x:v>
          </x:cell>
          <x:cell r="U345">
            <x:v>4</x:v>
          </x:cell>
          <x:cell r="V345">
            <x:v>4</x:v>
          </x:cell>
          <x:cell r="W345">
            <x:v>37042</x:v>
          </x:cell>
          <x:cell r="X345">
            <x:v>37085</x:v>
          </x:cell>
        </x:row>
        <x:row r="346">
          <x:cell r="A346" t="str">
            <x:v>9190575</x:v>
          </x:cell>
          <x:cell r="B346" t="str">
            <x:v>전원공급기</x:v>
          </x:cell>
          <x:cell r="C346">
            <x:v>26</x:v>
          </x:cell>
          <x:cell r="D346" t="str">
            <x:v>932-61101</x:v>
          </x:cell>
          <x:cell r="E346" t="str">
            <x:v>SCP2 T1X1219X2438</x:v>
          </x:cell>
          <x:cell r="F346" t="str">
            <x:v>SH</x:v>
          </x:cell>
          <x:cell r="G346" t="str">
            <x:v>R</x:v>
          </x:cell>
          <x:cell r="H346" t="str">
            <x:v>D</x:v>
          </x:cell>
          <x:cell r="I346">
            <x:v>0.057000000000000006</x:v>
          </x:cell>
          <x:cell r="J346">
            <x:v>1.482</x:v>
          </x:cell>
          <x:cell r="K346">
            <x:v>1.5122448979591836</x:v>
          </x:cell>
          <x:cell r="L346" t="str">
            <x:v>WON</x:v>
          </x:cell>
          <x:cell r="O346">
            <x:v>1.5122448979591836</x:v>
          </x:cell>
          <x:cell r="P346">
            <x:v>14050</x:v>
          </x:cell>
          <x:cell r="S346">
            <x:v>20822.099999999999</x:v>
          </x:cell>
          <x:cell r="T346">
            <x:v>0</x:v>
          </x:cell>
          <x:cell r="U346">
            <x:v>4</x:v>
          </x:cell>
          <x:cell r="V346">
            <x:v>4</x:v>
          </x:cell>
          <x:cell r="W346">
            <x:v>37042</x:v>
          </x:cell>
          <x:cell r="X346">
            <x:v>37085</x:v>
          </x:cell>
        </x:row>
        <x:row r="347">
          <x:cell r="A347" t="str">
            <x:v>9190575</x:v>
          </x:cell>
          <x:cell r="B347" t="str">
            <x:v>전원공급기</x:v>
          </x:cell>
          <x:cell r="C347">
            <x:v>26</x:v>
          </x:cell>
          <x:cell r="D347" t="str">
            <x:v>932-61102</x:v>
          </x:cell>
          <x:cell r="E347" t="str">
            <x:v>SCP2 T1.5X1219X2438</x:v>
          </x:cell>
          <x:cell r="F347" t="str">
            <x:v>SH</x:v>
          </x:cell>
          <x:cell r="G347" t="str">
            <x:v>R</x:v>
          </x:cell>
          <x:cell r="H347" t="str">
            <x:v>D</x:v>
          </x:cell>
          <x:cell r="I347">
            <x:v>0.052000000000000002</x:v>
          </x:cell>
          <x:cell r="J347">
            <x:v>1.3520000000000001</x:v>
          </x:cell>
          <x:cell r="K347">
            <x:v>1.379591836734694</x:v>
          </x:cell>
          <x:cell r="L347" t="str">
            <x:v>WON</x:v>
          </x:cell>
          <x:cell r="O347">
            <x:v>1.379591836734694</x:v>
          </x:cell>
          <x:cell r="P347">
            <x:v>21000</x:v>
          </x:cell>
          <x:cell r="S347">
            <x:v>28392.000000000004</x:v>
          </x:cell>
          <x:cell r="T347">
            <x:v>0</x:v>
          </x:cell>
          <x:cell r="U347">
            <x:v>4</x:v>
          </x:cell>
          <x:cell r="V347">
            <x:v>4</x:v>
          </x:cell>
          <x:cell r="W347">
            <x:v>37042</x:v>
          </x:cell>
          <x:cell r="X347">
            <x:v>37085</x:v>
          </x:cell>
        </x:row>
        <x:row r="348">
          <x:cell r="A348" t="str">
            <x:v>9190575</x:v>
          </x:cell>
          <x:cell r="B348" t="str">
            <x:v>전원공급기</x:v>
          </x:cell>
          <x:cell r="C348">
            <x:v>26</x:v>
          </x:cell>
          <x:cell r="D348" t="str">
            <x:v>GS8606003</x:v>
          </x:cell>
          <x:cell r="E348" t="str">
            <x:v>SCREW STUD</x:v>
          </x:cell>
          <x:cell r="F348" t="str">
            <x:v>EA</x:v>
          </x:cell>
          <x:cell r="G348" t="str">
            <x:v>C</x:v>
          </x:cell>
          <x:cell r="H348" t="str">
            <x:v>D</x:v>
          </x:cell>
          <x:cell r="I348">
            <x:v>4</x:v>
          </x:cell>
          <x:cell r="J348">
            <x:v>104</x:v>
          </x:cell>
          <x:cell r="K348">
            <x:v>106.12244897959184</x:v>
          </x:cell>
          <x:cell r="L348" t="str">
            <x:v>WON</x:v>
          </x:cell>
          <x:cell r="O348">
            <x:v>106.12244897959184</x:v>
          </x:cell>
          <x:cell r="P348">
            <x:v>450</x:v>
          </x:cell>
          <x:cell r="S348">
            <x:v>46800</x:v>
          </x:cell>
          <x:cell r="T348">
            <x:v>0</x:v>
          </x:cell>
          <x:cell r="U348">
            <x:v>4</x:v>
          </x:cell>
          <x:cell r="V348">
            <x:v>4</x:v>
          </x:cell>
          <x:cell r="W348">
            <x:v>37042</x:v>
          </x:cell>
          <x:cell r="X348">
            <x:v>37085</x:v>
          </x:cell>
        </x:row>
        <x:row r="349">
          <x:cell r="A349" t="str">
            <x:v>9190575</x:v>
          </x:cell>
          <x:cell r="B349" t="str">
            <x:v>전원공급기</x:v>
          </x:cell>
          <x:cell r="C349">
            <x:v>26</x:v>
          </x:cell>
          <x:cell r="D349" t="str">
            <x:v>GS8606004-1</x:v>
          </x:cell>
          <x:cell r="E349" t="str">
            <x:v>HOUSING</x:v>
          </x:cell>
          <x:cell r="F349" t="str">
            <x:v>EA</x:v>
          </x:cell>
          <x:cell r="G349" t="str">
            <x:v>C</x:v>
          </x:cell>
          <x:cell r="H349" t="str">
            <x:v>D</x:v>
          </x:cell>
          <x:cell r="I349">
            <x:v>1</x:v>
          </x:cell>
          <x:cell r="J349">
            <x:v>26</x:v>
          </x:cell>
          <x:cell r="K349">
            <x:v>26.530612244897959</x:v>
          </x:cell>
          <x:cell r="L349" t="str">
            <x:v>WON</x:v>
          </x:cell>
          <x:cell r="O349">
            <x:v>26.530612244897959</x:v>
          </x:cell>
          <x:cell r="P349">
            <x:v>11250</x:v>
          </x:cell>
          <x:cell r="S349">
            <x:v>292500</x:v>
          </x:cell>
          <x:cell r="T349">
            <x:v>0</x:v>
          </x:cell>
          <x:cell r="U349">
            <x:v>4</x:v>
          </x:cell>
          <x:cell r="V349">
            <x:v>4</x:v>
          </x:cell>
          <x:cell r="W349">
            <x:v>37042</x:v>
          </x:cell>
          <x:cell r="X349">
            <x:v>37085</x:v>
          </x:cell>
        </x:row>
        <x:row r="350">
          <x:cell r="A350" t="str">
            <x:v>9190575</x:v>
          </x:cell>
          <x:cell r="B350" t="str">
            <x:v>전원공급기</x:v>
          </x:cell>
          <x:cell r="C350">
            <x:v>26</x:v>
          </x:cell>
          <x:cell r="D350" t="str">
            <x:v>GS8606004-2</x:v>
          </x:cell>
          <x:cell r="E350" t="str">
            <x:v>TERMINAL</x:v>
          </x:cell>
          <x:cell r="F350" t="str">
            <x:v>EA</x:v>
          </x:cell>
          <x:cell r="G350" t="str">
            <x:v>C</x:v>
          </x:cell>
          <x:cell r="H350" t="str">
            <x:v>D</x:v>
          </x:cell>
          <x:cell r="I350">
            <x:v>1</x:v>
          </x:cell>
          <x:cell r="J350">
            <x:v>26</x:v>
          </x:cell>
          <x:cell r="K350">
            <x:v>26.530612244897959</x:v>
          </x:cell>
          <x:cell r="L350" t="str">
            <x:v>WON</x:v>
          </x:cell>
          <x:cell r="O350">
            <x:v>26.530612244897959</x:v>
          </x:cell>
          <x:cell r="P350">
            <x:v>7000</x:v>
          </x:cell>
          <x:cell r="S350">
            <x:v>182000</x:v>
          </x:cell>
          <x:cell r="T350">
            <x:v>0</x:v>
          </x:cell>
          <x:cell r="U350">
            <x:v>4</x:v>
          </x:cell>
          <x:cell r="V350">
            <x:v>4</x:v>
          </x:cell>
          <x:cell r="W350">
            <x:v>37042</x:v>
          </x:cell>
          <x:cell r="X350">
            <x:v>37085</x:v>
          </x:cell>
        </x:row>
        <x:row r="351">
          <x:cell r="A351" t="str">
            <x:v>9190575</x:v>
          </x:cell>
          <x:cell r="B351" t="str">
            <x:v>전원공급기</x:v>
          </x:cell>
          <x:cell r="C351">
            <x:v>26</x:v>
          </x:cell>
          <x:cell r="D351" t="str">
            <x:v>GS8606005-1</x:v>
          </x:cell>
          <x:cell r="E351" t="str">
            <x:v>TERMINAL</x:v>
          </x:cell>
          <x:cell r="F351" t="str">
            <x:v>EA</x:v>
          </x:cell>
          <x:cell r="G351" t="str">
            <x:v>C</x:v>
          </x:cell>
          <x:cell r="H351" t="str">
            <x:v>D</x:v>
          </x:cell>
          <x:cell r="I351">
            <x:v>7</x:v>
          </x:cell>
          <x:cell r="J351">
            <x:v>182</x:v>
          </x:cell>
          <x:cell r="K351">
            <x:v>185.71428571428572</x:v>
          </x:cell>
          <x:cell r="L351" t="str">
            <x:v>WON</x:v>
          </x:cell>
          <x:cell r="O351">
            <x:v>185.71428571428572</x:v>
          </x:cell>
          <x:cell r="P351">
            <x:v>91960</x:v>
          </x:cell>
          <x:cell r="S351">
            <x:v>16736720</x:v>
          </x:cell>
          <x:cell r="T351">
            <x:v>0</x:v>
          </x:cell>
          <x:cell r="U351">
            <x:v>4</x:v>
          </x:cell>
          <x:cell r="V351">
            <x:v>4</x:v>
          </x:cell>
          <x:cell r="W351">
            <x:v>37042</x:v>
          </x:cell>
          <x:cell r="X351">
            <x:v>37085</x:v>
          </x:cell>
        </x:row>
        <x:row r="352">
          <x:cell r="A352" t="str">
            <x:v>9190575</x:v>
          </x:cell>
          <x:cell r="B352" t="str">
            <x:v>전원공급기</x:v>
          </x:cell>
          <x:cell r="C352">
            <x:v>26</x:v>
          </x:cell>
          <x:cell r="D352" t="str">
            <x:v>GS8606005-3</x:v>
          </x:cell>
          <x:cell r="E352" t="str">
            <x:v>EYELET</x:v>
          </x:cell>
          <x:cell r="F352" t="str">
            <x:v>EA</x:v>
          </x:cell>
          <x:cell r="G352" t="str">
            <x:v>C</x:v>
          </x:cell>
          <x:cell r="H352" t="str">
            <x:v>D</x:v>
          </x:cell>
          <x:cell r="I352">
            <x:v>7</x:v>
          </x:cell>
          <x:cell r="J352">
            <x:v>182</x:v>
          </x:cell>
          <x:cell r="K352">
            <x:v>185.71428571428572</x:v>
          </x:cell>
          <x:cell r="L352" t="str">
            <x:v>WON</x:v>
          </x:cell>
          <x:cell r="O352">
            <x:v>185.71428571428572</x:v>
          </x:cell>
          <x:cell r="P352">
            <x:v>1050</x:v>
          </x:cell>
          <x:cell r="S352">
            <x:v>191100</x:v>
          </x:cell>
          <x:cell r="T352">
            <x:v>0</x:v>
          </x:cell>
          <x:cell r="U352">
            <x:v>4</x:v>
          </x:cell>
          <x:cell r="V352">
            <x:v>4</x:v>
          </x:cell>
          <x:cell r="W352">
            <x:v>37042</x:v>
          </x:cell>
          <x:cell r="X352">
            <x:v>37085</x:v>
          </x:cell>
        </x:row>
        <x:row r="353">
          <x:cell r="A353" t="str">
            <x:v>9190575</x:v>
          </x:cell>
          <x:cell r="B353" t="str">
            <x:v>전원공급기</x:v>
          </x:cell>
          <x:cell r="C353">
            <x:v>26</x:v>
          </x:cell>
          <x:cell r="D353" t="str">
            <x:v>GS8606009</x:v>
          </x:cell>
          <x:cell r="E353" t="str">
            <x:v>SPACER</x:v>
          </x:cell>
          <x:cell r="F353" t="str">
            <x:v>EA</x:v>
          </x:cell>
          <x:cell r="G353" t="str">
            <x:v>C</x:v>
          </x:cell>
          <x:cell r="H353" t="str">
            <x:v>D</x:v>
          </x:cell>
          <x:cell r="I353">
            <x:v>8</x:v>
          </x:cell>
          <x:cell r="J353">
            <x:v>208</x:v>
          </x:cell>
          <x:cell r="K353">
            <x:v>212.24489795918367</x:v>
          </x:cell>
          <x:cell r="L353" t="str">
            <x:v>WON</x:v>
          </x:cell>
          <x:cell r="O353">
            <x:v>212.24489795918367</x:v>
          </x:cell>
          <x:cell r="P353">
            <x:v>400</x:v>
          </x:cell>
          <x:cell r="S353">
            <x:v>83200</x:v>
          </x:cell>
          <x:cell r="T353">
            <x:v>0</x:v>
          </x:cell>
          <x:cell r="U353">
            <x:v>4</x:v>
          </x:cell>
          <x:cell r="V353">
            <x:v>4</x:v>
          </x:cell>
          <x:cell r="W353">
            <x:v>37042</x:v>
          </x:cell>
          <x:cell r="X353">
            <x:v>37085</x:v>
          </x:cell>
        </x:row>
        <x:row r="354">
          <x:cell r="A354" t="str">
            <x:v>9190575</x:v>
          </x:cell>
          <x:cell r="B354" t="str">
            <x:v>전원공급기</x:v>
          </x:cell>
          <x:cell r="C354">
            <x:v>26</x:v>
          </x:cell>
          <x:cell r="D354" t="str">
            <x:v>GS8606011</x:v>
          </x:cell>
          <x:cell r="E354" t="str">
            <x:v>SPACER</x:v>
          </x:cell>
          <x:cell r="F354" t="str">
            <x:v>EA</x:v>
          </x:cell>
          <x:cell r="G354" t="str">
            <x:v>C</x:v>
          </x:cell>
          <x:cell r="H354" t="str">
            <x:v>D</x:v>
          </x:cell>
          <x:cell r="I354">
            <x:v>12</x:v>
          </x:cell>
          <x:cell r="J354">
            <x:v>312</x:v>
          </x:cell>
          <x:cell r="K354">
            <x:v>318.36734693877554</x:v>
          </x:cell>
          <x:cell r="L354" t="str">
            <x:v>WON</x:v>
          </x:cell>
          <x:cell r="O354">
            <x:v>318.36734693877554</x:v>
          </x:cell>
          <x:cell r="P354">
            <x:v>400</x:v>
          </x:cell>
          <x:cell r="S354">
            <x:v>124800</x:v>
          </x:cell>
          <x:cell r="T354">
            <x:v>0</x:v>
          </x:cell>
          <x:cell r="U354">
            <x:v>4</x:v>
          </x:cell>
          <x:cell r="V354">
            <x:v>4</x:v>
          </x:cell>
          <x:cell r="W354">
            <x:v>37042</x:v>
          </x:cell>
          <x:cell r="X354">
            <x:v>37085</x:v>
          </x:cell>
        </x:row>
        <x:row r="355">
          <x:cell r="A355" t="str">
            <x:v>9190575</x:v>
          </x:cell>
          <x:cell r="B355" t="str">
            <x:v>전원공급기</x:v>
          </x:cell>
          <x:cell r="C355">
            <x:v>26</x:v>
          </x:cell>
          <x:cell r="D355" t="str">
            <x:v>GS8606012-1</x:v>
          </x:cell>
          <x:cell r="E355" t="str">
            <x:v>TERMINAL BOARD</x:v>
          </x:cell>
          <x:cell r="F355" t="str">
            <x:v>EA</x:v>
          </x:cell>
          <x:cell r="G355" t="str">
            <x:v>C</x:v>
          </x:cell>
          <x:cell r="H355" t="str">
            <x:v>D</x:v>
          </x:cell>
          <x:cell r="I355">
            <x:v>1</x:v>
          </x:cell>
          <x:cell r="J355">
            <x:v>26</x:v>
          </x:cell>
          <x:cell r="K355">
            <x:v>26.530612244897959</x:v>
          </x:cell>
          <x:cell r="L355" t="str">
            <x:v>WON</x:v>
          </x:cell>
          <x:cell r="O355">
            <x:v>26.530612244897959</x:v>
          </x:cell>
          <x:cell r="P355">
            <x:v>26850</x:v>
          </x:cell>
          <x:cell r="S355">
            <x:v>698100</x:v>
          </x:cell>
          <x:cell r="T355">
            <x:v>0</x:v>
          </x:cell>
          <x:cell r="U355">
            <x:v>4</x:v>
          </x:cell>
          <x:cell r="V355">
            <x:v>4</x:v>
          </x:cell>
          <x:cell r="W355">
            <x:v>37042</x:v>
          </x:cell>
          <x:cell r="X355">
            <x:v>37085</x:v>
          </x:cell>
        </x:row>
        <x:row r="356">
          <x:cell r="A356" t="str">
            <x:v>9190575</x:v>
          </x:cell>
          <x:cell r="B356" t="str">
            <x:v>전원공급기</x:v>
          </x:cell>
          <x:cell r="C356">
            <x:v>26</x:v>
          </x:cell>
          <x:cell r="D356" t="str">
            <x:v>GS8606013</x:v>
          </x:cell>
          <x:cell r="E356" t="str">
            <x:v>INSULATOR</x:v>
          </x:cell>
          <x:cell r="F356" t="str">
            <x:v>EA</x:v>
          </x:cell>
          <x:cell r="G356" t="str">
            <x:v>C</x:v>
          </x:cell>
          <x:cell r="H356" t="str">
            <x:v>D</x:v>
          </x:cell>
          <x:cell r="I356">
            <x:v>1</x:v>
          </x:cell>
          <x:cell r="J356">
            <x:v>26</x:v>
          </x:cell>
          <x:cell r="K356">
            <x:v>26.530612244897959</x:v>
          </x:cell>
          <x:cell r="L356" t="str">
            <x:v>WON</x:v>
          </x:cell>
          <x:cell r="O356">
            <x:v>26.530612244897959</x:v>
          </x:cell>
          <x:cell r="P356">
            <x:v>11200</x:v>
          </x:cell>
          <x:cell r="S356">
            <x:v>291200</x:v>
          </x:cell>
          <x:cell r="T356">
            <x:v>0</x:v>
          </x:cell>
          <x:cell r="U356">
            <x:v>4</x:v>
          </x:cell>
          <x:cell r="V356">
            <x:v>4</x:v>
          </x:cell>
          <x:cell r="W356">
            <x:v>37042</x:v>
          </x:cell>
          <x:cell r="X356">
            <x:v>37085</x:v>
          </x:cell>
        </x:row>
        <x:row r="357">
          <x:cell r="A357" t="str">
            <x:v>9190575</x:v>
          </x:cell>
          <x:cell r="B357" t="str">
            <x:v>전원공급기</x:v>
          </x:cell>
          <x:cell r="C357">
            <x:v>26</x:v>
          </x:cell>
          <x:cell r="D357" t="str">
            <x:v>GS8606015</x:v>
          </x:cell>
          <x:cell r="E357" t="str">
            <x:v>INSULATOR</x:v>
          </x:cell>
          <x:cell r="F357" t="str">
            <x:v>EA</x:v>
          </x:cell>
          <x:cell r="G357" t="str">
            <x:v>C</x:v>
          </x:cell>
          <x:cell r="H357" t="str">
            <x:v>D</x:v>
          </x:cell>
          <x:cell r="I357">
            <x:v>3</x:v>
          </x:cell>
          <x:cell r="J357">
            <x:v>78</x:v>
          </x:cell>
          <x:cell r="K357">
            <x:v>79.591836734693885</x:v>
          </x:cell>
          <x:cell r="L357" t="str">
            <x:v>WON</x:v>
          </x:cell>
          <x:cell r="O357">
            <x:v>79.591836734693885</x:v>
          </x:cell>
          <x:cell r="P357">
            <x:v>8500</x:v>
          </x:cell>
          <x:cell r="S357">
            <x:v>663000</x:v>
          </x:cell>
          <x:cell r="T357">
            <x:v>0</x:v>
          </x:cell>
          <x:cell r="U357">
            <x:v>4</x:v>
          </x:cell>
          <x:cell r="V357">
            <x:v>4</x:v>
          </x:cell>
          <x:cell r="W357">
            <x:v>37042</x:v>
          </x:cell>
          <x:cell r="X357">
            <x:v>37085</x:v>
          </x:cell>
        </x:row>
        <x:row r="358">
          <x:cell r="A358" t="str">
            <x:v>9190575</x:v>
          </x:cell>
          <x:cell r="B358" t="str">
            <x:v>전원공급기</x:v>
          </x:cell>
          <x:cell r="C358">
            <x:v>26</x:v>
          </x:cell>
          <x:cell r="D358" t="str">
            <x:v>GS8606017</x:v>
          </x:cell>
          <x:cell r="E358" t="str">
            <x:v>SPACER</x:v>
          </x:cell>
          <x:cell r="F358" t="str">
            <x:v>EA</x:v>
          </x:cell>
          <x:cell r="G358" t="str">
            <x:v>C</x:v>
          </x:cell>
          <x:cell r="H358" t="str">
            <x:v>D</x:v>
          </x:cell>
          <x:cell r="I358">
            <x:v>4</x:v>
          </x:cell>
          <x:cell r="J358">
            <x:v>104</x:v>
          </x:cell>
          <x:cell r="K358">
            <x:v>106.12244897959184</x:v>
          </x:cell>
          <x:cell r="L358" t="str">
            <x:v>WON</x:v>
          </x:cell>
          <x:cell r="O358">
            <x:v>106.12244897959184</x:v>
          </x:cell>
          <x:cell r="P358">
            <x:v>350</x:v>
          </x:cell>
          <x:cell r="S358">
            <x:v>36400</x:v>
          </x:cell>
          <x:cell r="T358">
            <x:v>0</x:v>
          </x:cell>
          <x:cell r="U358">
            <x:v>4</x:v>
          </x:cell>
          <x:cell r="V358">
            <x:v>4</x:v>
          </x:cell>
          <x:cell r="W358">
            <x:v>37042</x:v>
          </x:cell>
          <x:cell r="X358">
            <x:v>37085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0"/>
      <x:sheetData sheetId="14" refreshError="1"/>
      <x:sheetData sheetId="15" refreshError="1"/>
    </x:sheetDataSet>
  </x:externalBook>
</x:externalLink>
</file>

<file path=xl/externalLinks/externalLink7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표지"/>
      <x:sheetName val="99 조정수량"/>
      <x:sheetName val="99 조정금액"/>
      <x:sheetName val="종합"/>
      <x:sheetName val="99 조정금액 (2)"/>
      <x:sheetName val="내역(중앙)"/>
      <x:sheetName val="내역(창신)"/>
      <x:sheetName val="주요재료비(원본)"/>
      <x:sheetName val="일반수량총괄집계"/>
    </x:sheetNames>
    <x:sheetDataSet>
      <x:sheetData sheetId="0" refreshError="1"/>
      <x:sheetData sheetId="1" refreshError="1"/>
      <x:sheetData sheetId="2" refreshError="1">
        <x:row r="13">
          <x:cell r="AB13">
            <x:v>0.099996207034657059</x:v>
          </x:cell>
        </x:row>
      </x:sheetData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</x:sheetDataSet>
  </x:externalBook>
</x:externalLink>
</file>

<file path=xl/externalLinks/externalLink7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BGA009-사급수정"/>
      <x:sheetName val="수입부품(원본)"/>
      <x:sheetName val="수입부품(집)"/>
      <x:sheetName val="수입부품계산서"/>
      <x:sheetName val="수입부품단가"/>
      <x:sheetName val="BL순"/>
      <x:sheetName val="1차정산실적"/>
      <x:sheetName val="99 조정금액"/>
      <x:sheetName val="미익SUB"/>
      <x:sheetName val="일반물자(한국통신)"/>
      <x:sheetName val="주요재료비(원본)"/>
      <x:sheetName val="임율"/>
      <x:sheetName val="주재료비"/>
      <x:sheetName val="간이연락"/>
      <x:sheetName val="M431TOT"/>
      <x:sheetName val="하이스캔(내수용)"/>
      <x:sheetName val="BS"/>
      <x:sheetName val="1차견적2차국산화비교"/>
      <x:sheetName val="기준정보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>
        <x:row r="6">
          <x:cell r="D6">
            <x:v>211736</x:v>
          </x:cell>
          <x:cell r="E6" t="str">
            <x:v>3K</x:v>
          </x:cell>
          <x:cell r="F6" t="str">
            <x:v>PIN.MS16555-60</x:v>
          </x:cell>
          <x:cell r="H6">
            <x:v>4</x:v>
          </x:cell>
          <x:cell r="I6" t="str">
            <x:v>EA</x:v>
          </x:cell>
          <x:cell r="J6">
            <x:v>1.1499999999999999</x:v>
          </x:cell>
          <x:cell r="K6">
            <x:v>4.5999999999999996</x:v>
          </x:cell>
          <x:cell r="L6">
            <x:v>449</x:v>
          </x:cell>
        </x:row>
        <x:row r="7">
          <x:cell r="D7">
            <x:v>211735</x:v>
          </x:cell>
          <x:cell r="E7" t="str">
            <x:v>3K</x:v>
          </x:cell>
          <x:cell r="F7" t="str">
            <x:v>WASHER.MS51848-12</x:v>
          </x:cell>
          <x:cell r="H7">
            <x:v>11</x:v>
          </x:cell>
          <x:cell r="I7" t="str">
            <x:v>EA</x:v>
          </x:cell>
          <x:cell r="J7">
            <x:v>0.38</x:v>
          </x:cell>
          <x:cell r="K7">
            <x:v>4.1799999999999997</x:v>
          </x:cell>
          <x:cell r="L7">
            <x:v>447</x:v>
          </x:cell>
        </x:row>
        <x:row r="8">
          <x:cell r="D8">
            <x:v>202359</x:v>
          </x:cell>
          <x:cell r="E8" t="str">
            <x:v>3K</x:v>
          </x:cell>
          <x:cell r="F8" t="str">
            <x:v>SCREW.</x:v>
          </x:cell>
          <x:cell r="G8" t="str">
            <x:v>MS16997-100</x:v>
          </x:cell>
          <x:cell r="H8">
            <x:v>11</x:v>
          </x:cell>
          <x:cell r="I8" t="str">
            <x:v>EA</x:v>
          </x:cell>
          <x:cell r="J8">
            <x:v>0.68999999999999995</x:v>
          </x:cell>
          <x:cell r="K8">
            <x:v>7.5899999999999999</x:v>
          </x:cell>
          <x:cell r="L8">
            <x:v>98</x:v>
          </x:cell>
        </x:row>
        <x:row r="9">
          <x:cell r="D9">
            <x:v>223231</x:v>
          </x:cell>
          <x:cell r="E9" t="str">
            <x:v>3C</x:v>
          </x:cell>
          <x:cell r="F9" t="str">
            <x:v>BEARING.TK/SR15106/15245</x:v>
          </x:cell>
          <x:cell r="G9">
            <x:v>60333009</x:v>
          </x:cell>
          <x:cell r="H9">
            <x:v>2</x:v>
          </x:cell>
          <x:cell r="I9" t="str">
            <x:v>EA</x:v>
          </x:cell>
          <x:cell r="J9">
            <x:v>98.5</x:v>
          </x:cell>
          <x:cell r="K9">
            <x:v>197</x:v>
          </x:cell>
          <x:cell r="L9">
            <x:v>721</x:v>
          </x:cell>
        </x:row>
        <x:row r="10">
          <x:cell r="D10">
            <x:v>205991</x:v>
          </x:cell>
          <x:cell r="E10" t="str">
            <x:v>3C</x:v>
          </x:cell>
          <x:cell r="F10" t="str">
            <x:v>BEARING.T/R TK/SR LM813049/10</x:v>
          </x:cell>
          <x:cell r="G10" t="str">
            <x:v>60716605(*)</x:v>
          </x:cell>
          <x:cell r="H10">
            <x:v>1</x:v>
          </x:cell>
          <x:cell r="I10" t="str">
            <x:v>EA</x:v>
          </x:cell>
          <x:cell r="J10">
            <x:v>156.09999999999999</x:v>
          </x:cell>
          <x:cell r="K10">
            <x:v>156.09999999999999</x:v>
          </x:cell>
          <x:cell r="L10">
            <x:v>204</x:v>
          </x:cell>
        </x:row>
        <x:row r="11">
          <x:cell r="D11">
            <x:v>235596</x:v>
          </x:cell>
          <x:cell r="E11" t="str">
            <x:v>3C</x:v>
          </x:cell>
          <x:cell r="F11" t="str">
            <x:v>BEARING.NEEDLE TRT/GNB4012</x:v>
          </x:cell>
          <x:cell r="G11">
            <x:v>60716606</x:v>
          </x:cell>
          <x:cell r="H11">
            <x:v>2</x:v>
          </x:cell>
          <x:cell r="I11" t="str">
            <x:v>EA</x:v>
          </x:cell>
          <x:cell r="J11">
            <x:v>121.09999999999999</x:v>
          </x:cell>
          <x:cell r="K11">
            <x:v>242.19999999999999</x:v>
          </x:cell>
          <x:cell r="L11">
            <x:v>733</x:v>
          </x:cell>
        </x:row>
        <x:row r="12">
          <x:cell r="D12">
            <x:v>205980</x:v>
          </x:cell>
          <x:cell r="E12" t="str">
            <x:v>3F</x:v>
          </x:cell>
          <x:cell r="F12" t="str">
            <x:v>SEAL OIL.NATIONAL/471570</x:v>
          </x:cell>
          <x:cell r="G12" t="str">
            <x:v>60716607(*)</x:v>
          </x:cell>
          <x:cell r="H12">
            <x:v>1</x:v>
          </x:cell>
          <x:cell r="I12" t="str">
            <x:v>EA</x:v>
          </x:cell>
          <x:cell r="J12">
            <x:v>6.6900000000000004</x:v>
          </x:cell>
          <x:cell r="K12">
            <x:v>6.6900000000000004</x:v>
          </x:cell>
          <x:cell r="L12">
            <x:v>190</x:v>
          </x:cell>
        </x:row>
        <x:row r="13">
          <x:cell r="D13">
            <x:v>206049</x:v>
          </x:cell>
          <x:cell r="E13" t="str">
            <x:v>3C</x:v>
          </x:cell>
          <x:cell r="F13" t="str">
            <x:v>BEARING.T/R TK/SR LM72849/10</x:v>
          </x:cell>
          <x:cell r="G13" t="str">
            <x:v>12321115(*)</x:v>
          </x:cell>
          <x:cell r="H13">
            <x:v>2</x:v>
          </x:cell>
          <x:cell r="I13" t="str">
            <x:v>EA</x:v>
          </x:cell>
          <x:cell r="J13">
            <x:v>134.36000000000001</x:v>
          </x:cell>
          <x:cell r="K13">
            <x:v>268.72000000000003</x:v>
          </x:cell>
          <x:cell r="L13">
            <x:v>227</x:v>
          </x:cell>
        </x:row>
        <x:row r="14">
          <x:cell r="D14">
            <x:v>712987</x:v>
          </x:cell>
          <x:cell r="E14" t="str">
            <x:v>3Q</x:v>
          </x:cell>
          <x:cell r="F14" t="str">
            <x:v>M/A OUTPUT DRIVE</x:v>
          </x:cell>
          <x:cell r="G14">
            <x:v>60333010</x:v>
          </x:cell>
          <x:cell r="H14">
            <x:v>0.5</x:v>
          </x:cell>
          <x:cell r="I14" t="str">
            <x:v>EA</x:v>
          </x:cell>
          <x:cell r="J14">
            <x:v>12895</x:v>
          </x:cell>
          <x:cell r="K14">
            <x:v>6447.5</x:v>
          </x:cell>
          <x:cell r="L14">
            <x:v>886</x:v>
          </x:cell>
        </x:row>
        <x:row r="15">
          <x:cell r="D15">
            <x:v>222697</x:v>
          </x:cell>
          <x:cell r="E15" t="str">
            <x:v>3Q</x:v>
          </x:cell>
          <x:cell r="F15" t="str">
            <x:v>GEAR CLUSTER</x:v>
          </x:cell>
          <x:cell r="G15">
            <x:v>60333014</x:v>
          </x:cell>
          <x:cell r="H15">
            <x:v>0.5</x:v>
          </x:cell>
          <x:cell r="I15" t="str">
            <x:v>EA</x:v>
          </x:cell>
          <x:cell r="J15">
            <x:v>2327</x:v>
          </x:cell>
          <x:cell r="K15">
            <x:v>1163.5</x:v>
          </x:cell>
          <x:cell r="L15">
            <x:v>701</x:v>
          </x:cell>
        </x:row>
        <x:row r="16">
          <x:cell r="D16">
            <x:v>206445</x:v>
          </x:cell>
          <x:cell r="E16" t="str">
            <x:v>3C</x:v>
          </x:cell>
          <x:cell r="F16" t="str">
            <x:v>BEARING.T/R TK/SR LM18590/20</x:v>
          </x:cell>
          <x:cell r="G16" t="str">
            <x:v>60716614(*)</x:v>
          </x:cell>
          <x:cell r="H16">
            <x:v>1</x:v>
          </x:cell>
          <x:cell r="I16" t="str">
            <x:v>EA</x:v>
          </x:cell>
          <x:cell r="J16">
            <x:v>97.840000000000003</x:v>
          </x:cell>
          <x:cell r="K16">
            <x:v>97.840000000000003</x:v>
          </x:cell>
          <x:cell r="L16">
            <x:v>389</x:v>
          </x:cell>
        </x:row>
        <x:row r="17">
          <x:cell r="D17">
            <x:v>205958</x:v>
          </x:cell>
          <x:cell r="E17" t="str">
            <x:v>3Q</x:v>
          </x:cell>
          <x:cell r="F17" t="str">
            <x:v>SHIM</x:v>
          </x:cell>
          <x:cell r="G17" t="str">
            <x:v>60716615(D)</x:v>
          </x:cell>
          <x:cell r="H17">
            <x:v>3</x:v>
          </x:cell>
          <x:cell r="I17" t="str">
            <x:v>EA</x:v>
          </x:cell>
          <x:cell r="J17">
            <x:v>4.04</x:v>
          </x:cell>
          <x:cell r="K17">
            <x:v>12.119999999999999</x:v>
          </x:cell>
          <x:cell r="L17">
            <x:v>164</x:v>
          </x:cell>
        </x:row>
        <x:row r="18">
          <x:cell r="D18">
            <x:v>205959</x:v>
          </x:cell>
          <x:cell r="E18" t="str">
            <x:v>3Q</x:v>
          </x:cell>
          <x:cell r="F18" t="str">
            <x:v>SHIM</x:v>
          </x:cell>
          <x:cell r="G18" t="str">
            <x:v>60716616(D)</x:v>
          </x:cell>
          <x:cell r="H18">
            <x:v>3</x:v>
          </x:cell>
          <x:cell r="I18" t="str">
            <x:v>EA</x:v>
          </x:cell>
          <x:cell r="J18">
            <x:v>4.0599999999999996</x:v>
          </x:cell>
          <x:cell r="K18">
            <x:v>12.18</x:v>
          </x:cell>
          <x:cell r="L18">
            <x:v>166</x:v>
          </x:cell>
        </x:row>
        <x:row r="19">
          <x:cell r="D19">
            <x:v>205960</x:v>
          </x:cell>
          <x:cell r="E19" t="str">
            <x:v>3Q</x:v>
          </x:cell>
          <x:cell r="F19" t="str">
            <x:v>SHIM</x:v>
          </x:cell>
          <x:cell r="G19" t="str">
            <x:v>60716617(D)</x:v>
          </x:cell>
          <x:cell r="H19">
            <x:v>3</x:v>
          </x:cell>
          <x:cell r="I19" t="str">
            <x:v>EA</x:v>
          </x:cell>
          <x:cell r="J19">
            <x:v>4.0999999999999996</x:v>
          </x:cell>
          <x:cell r="K19">
            <x:v>12.300000000000001</x:v>
          </x:cell>
          <x:cell r="L19">
            <x:v>168</x:v>
          </x:cell>
        </x:row>
        <x:row r="20">
          <x:cell r="D20">
            <x:v>205961</x:v>
          </x:cell>
          <x:cell r="E20" t="str">
            <x:v>3Q</x:v>
          </x:cell>
          <x:cell r="F20" t="str">
            <x:v>SHIM</x:v>
          </x:cell>
          <x:cell r="G20" t="str">
            <x:v>60716618(D)</x:v>
          </x:cell>
          <x:cell r="H20">
            <x:v>3</x:v>
          </x:cell>
          <x:cell r="I20" t="str">
            <x:v>EA</x:v>
          </x:cell>
          <x:cell r="J20">
            <x:v>3.9700000000000002</x:v>
          </x:cell>
          <x:cell r="K20">
            <x:v>11.91</x:v>
          </x:cell>
          <x:cell r="L20">
            <x:v>170</x:v>
          </x:cell>
        </x:row>
        <x:row r="21">
          <x:cell r="D21">
            <x:v>206040</x:v>
          </x:cell>
          <x:cell r="E21" t="str">
            <x:v>3F</x:v>
          </x:cell>
          <x:cell r="F21" t="str">
            <x:v>SEAL OIL.VICTOR/63344</x:v>
          </x:cell>
          <x:cell r="G21" t="str">
            <x:v>12283135(*)</x:v>
          </x:cell>
          <x:cell r="H21">
            <x:v>1</x:v>
          </x:cell>
          <x:cell r="I21" t="str">
            <x:v>EA</x:v>
          </x:cell>
          <x:cell r="J21">
            <x:v>5.0499999999999998</x:v>
          </x:cell>
          <x:cell r="K21">
            <x:v>5.0499999999999998</x:v>
          </x:cell>
          <x:cell r="L21">
            <x:v>220</x:v>
          </x:cell>
        </x:row>
        <x:row r="22">
          <x:cell r="D22">
            <x:v>202752</x:v>
          </x:cell>
          <x:cell r="E22" t="str">
            <x:v>3K</x:v>
          </x:cell>
          <x:cell r="F22" t="str">
            <x:v>WASHER.MS35338-45</x:v>
          </x:cell>
          <x:cell r="H22">
            <x:v>8</x:v>
          </x:cell>
          <x:cell r="I22" t="str">
            <x:v>EA</x:v>
          </x:cell>
          <x:cell r="J22">
            <x:v>0.11</x:v>
          </x:cell>
          <x:cell r="K22">
            <x:v>0.88</x:v>
          </x:cell>
          <x:cell r="L22">
            <x:v>147</x:v>
          </x:cell>
        </x:row>
        <x:row r="23">
          <x:cell r="D23">
            <x:v>206073</x:v>
          </x:cell>
          <x:cell r="E23" t="str">
            <x:v>3K</x:v>
          </x:cell>
          <x:cell r="F23" t="str">
            <x:v>SCREW.</x:v>
          </x:cell>
          <x:cell r="G23" t="str">
            <x:v>MS90728-32</x:v>
          </x:cell>
          <x:cell r="H23">
            <x:v>4</x:v>
          </x:cell>
          <x:cell r="I23" t="str">
            <x:v>EA</x:v>
          </x:cell>
          <x:cell r="J23">
            <x:v>1.03</x:v>
          </x:cell>
          <x:cell r="K23">
            <x:v>4.1200000000000001</x:v>
          </x:cell>
          <x:cell r="L23">
            <x:v>271</x:v>
          </x:cell>
        </x:row>
        <x:row r="24">
          <x:cell r="D24">
            <x:v>206077</x:v>
          </x:cell>
          <x:cell r="E24" t="str">
            <x:v>3F</x:v>
          </x:cell>
          <x:cell r="F24" t="str">
            <x:v>RING RETAINER.M27426-4148C</x:v>
          </x:cell>
          <x:cell r="H24">
            <x:v>1</x:v>
          </x:cell>
          <x:cell r="I24" t="str">
            <x:v>EA</x:v>
          </x:cell>
          <x:cell r="J24">
            <x:v>7.9500000000000002</x:v>
          </x:cell>
          <x:cell r="K24">
            <x:v>7.9500000000000002</x:v>
          </x:cell>
          <x:cell r="L24">
            <x:v>279</x:v>
          </x:cell>
        </x:row>
        <x:row r="25">
          <x:cell r="D25">
            <x:v>205993</x:v>
          </x:cell>
          <x:cell r="E25" t="str">
            <x:v>3F</x:v>
          </x:cell>
          <x:cell r="F25" t="str">
            <x:v>SEAL OIL.GARLOCK/71X6292</x:v>
          </x:cell>
          <x:cell r="G25" t="str">
            <x:v>60716620(*)</x:v>
          </x:cell>
          <x:cell r="H25">
            <x:v>1</x:v>
          </x:cell>
          <x:cell r="I25" t="str">
            <x:v>EA</x:v>
          </x:cell>
          <x:cell r="J25">
            <x:v>12.289999999999999</x:v>
          </x:cell>
          <x:cell r="K25">
            <x:v>12.289999999999999</x:v>
          </x:cell>
          <x:cell r="L25">
            <x:v>206</x:v>
          </x:cell>
        </x:row>
        <x:row r="26">
          <x:cell r="D26">
            <x:v>206039</x:v>
          </x:cell>
          <x:cell r="E26" t="str">
            <x:v>3Q</x:v>
          </x:cell>
          <x:cell r="F26" t="str">
            <x:v>COVER FLANGE</x:v>
          </x:cell>
          <x:cell r="G26">
            <x:v>12283121</x:v>
          </x:cell>
          <x:cell r="H26">
            <x:v>1</x:v>
          </x:cell>
          <x:cell r="I26" t="str">
            <x:v>EA</x:v>
          </x:cell>
          <x:cell r="J26">
            <x:v>167.41</x:v>
          </x:cell>
          <x:cell r="K26">
            <x:v>167.41</x:v>
          </x:cell>
          <x:cell r="L26">
            <x:v>218</x:v>
          </x:cell>
        </x:row>
        <x:row r="27">
          <x:cell r="D27">
            <x:v>206058</x:v>
          </x:cell>
          <x:cell r="E27" t="str">
            <x:v>3K</x:v>
          </x:cell>
          <x:cell r="F27" t="str">
            <x:v>SCREW.</x:v>
          </x:cell>
          <x:cell r="G27" t="str">
            <x:v>MS24693-S48</x:v>
          </x:cell>
          <x:cell r="H27">
            <x:v>3</x:v>
          </x:cell>
          <x:cell r="I27" t="str">
            <x:v>EA</x:v>
          </x:cell>
          <x:cell r="J27">
            <x:v>0.19</x:v>
          </x:cell>
          <x:cell r="K27">
            <x:v>0.56999999999999995</x:v>
          </x:cell>
          <x:cell r="L27">
            <x:v>245</x:v>
          </x:cell>
        </x:row>
        <x:row r="28">
          <x:cell r="D28">
            <x:v>206059</x:v>
          </x:cell>
          <x:cell r="E28" t="str">
            <x:v>3C</x:v>
          </x:cell>
          <x:cell r="F28" t="str">
            <x:v>BEARING.MS27641-20</x:v>
          </x:cell>
          <x:cell r="H28">
            <x:v>1</x:v>
          </x:cell>
          <x:cell r="I28" t="str">
            <x:v>EA</x:v>
          </x:cell>
          <x:cell r="J28">
            <x:v>28.649999999999999</x:v>
          </x:cell>
          <x:cell r="K28">
            <x:v>28.649999999999999</x:v>
          </x:cell>
          <x:cell r="L28">
            <x:v>247</x:v>
          </x:cell>
        </x:row>
        <x:row r="29">
          <x:cell r="D29">
            <x:v>222698</x:v>
          </x:cell>
          <x:cell r="E29" t="str">
            <x:v>3Q</x:v>
          </x:cell>
          <x:cell r="F29" t="str">
            <x:v>BAR TORSION</x:v>
          </x:cell>
          <x:cell r="G29">
            <x:v>60333015</x:v>
          </x:cell>
          <x:cell r="H29">
            <x:v>0.5</x:v>
          </x:cell>
          <x:cell r="I29" t="str">
            <x:v>EA</x:v>
          </x:cell>
          <x:cell r="J29">
            <x:v>961</x:v>
          </x:cell>
          <x:cell r="K29">
            <x:v>480.5</x:v>
          </x:cell>
          <x:cell r="L29">
            <x:v>703</x:v>
          </x:cell>
        </x:row>
        <x:row r="30">
          <x:cell r="D30">
            <x:v>112797</x:v>
          </x:cell>
          <x:cell r="E30" t="str">
            <x:v>3G</x:v>
          </x:cell>
          <x:cell r="F30" t="str">
            <x:v>SHAFT INPUT</x:v>
          </x:cell>
          <x:cell r="G30" t="str">
            <x:v>60716623(D)</x:v>
          </x:cell>
          <x:cell r="H30">
            <x:v>0.5</x:v>
          </x:cell>
          <x:cell r="I30" t="str">
            <x:v>EA</x:v>
          </x:cell>
          <x:cell r="J30">
            <x:v>835.04999999999995</x:v>
          </x:cell>
          <x:cell r="K30">
            <x:v>417.51999999999998</x:v>
          </x:cell>
          <x:cell r="L30">
            <x:v>6</x:v>
          </x:cell>
        </x:row>
        <x:row r="31">
          <x:cell r="D31">
            <x:v>205977</x:v>
          </x:cell>
          <x:cell r="E31" t="str">
            <x:v>3Q</x:v>
          </x:cell>
          <x:cell r="F31" t="str">
            <x:v>SHIM</x:v>
          </x:cell>
          <x:cell r="G31" t="str">
            <x:v>60716625(D)</x:v>
          </x:cell>
          <x:cell r="H31">
            <x:v>3</x:v>
          </x:cell>
          <x:cell r="I31" t="str">
            <x:v>EA</x:v>
          </x:cell>
          <x:cell r="J31">
            <x:v>4.0099999999999998</x:v>
          </x:cell>
          <x:cell r="K31">
            <x:v>12.029999999999999</x:v>
          </x:cell>
          <x:cell r="L31">
            <x:v>184</x:v>
          </x:cell>
        </x:row>
        <x:row r="32">
          <x:cell r="D32">
            <x:v>205978</x:v>
          </x:cell>
          <x:cell r="E32" t="str">
            <x:v>3Q</x:v>
          </x:cell>
          <x:cell r="F32" t="str">
            <x:v>SHIM</x:v>
          </x:cell>
          <x:cell r="G32" t="str">
            <x:v>60716626(D)</x:v>
          </x:cell>
          <x:cell r="H32">
            <x:v>3</x:v>
          </x:cell>
          <x:cell r="I32" t="str">
            <x:v>EA</x:v>
          </x:cell>
          <x:cell r="J32">
            <x:v>4.0300000000000002</x:v>
          </x:cell>
          <x:cell r="K32">
            <x:v>12.09</x:v>
          </x:cell>
          <x:cell r="L32">
            <x:v>186</x:v>
          </x:cell>
        </x:row>
        <x:row r="33">
          <x:cell r="D33">
            <x:v>205979</x:v>
          </x:cell>
          <x:cell r="E33" t="str">
            <x:v>3Q</x:v>
          </x:cell>
          <x:cell r="F33" t="str">
            <x:v>SHIM</x:v>
          </x:cell>
          <x:cell r="G33" t="str">
            <x:v>60716627(D)</x:v>
          </x:cell>
          <x:cell r="H33">
            <x:v>3</x:v>
          </x:cell>
          <x:cell r="I33" t="str">
            <x:v>EA</x:v>
          </x:cell>
          <x:cell r="J33">
            <x:v>4.0800000000000001</x:v>
          </x:cell>
          <x:cell r="K33">
            <x:v>12.24</x:v>
          </x:cell>
          <x:cell r="L33">
            <x:v>188</x:v>
          </x:cell>
        </x:row>
        <x:row r="34">
          <x:cell r="D34">
            <x:v>223666</x:v>
          </x:cell>
          <x:cell r="E34" t="str">
            <x:v>3Q</x:v>
          </x:cell>
          <x:cell r="F34" t="str">
            <x:v>SHIM</x:v>
          </x:cell>
          <x:cell r="G34">
            <x:v>60333017</x:v>
          </x:cell>
          <x:cell r="H34">
            <x:v>3</x:v>
          </x:cell>
          <x:cell r="I34" t="str">
            <x:v>EA</x:v>
          </x:cell>
          <x:cell r="J34">
            <x:v>17.5</x:v>
          </x:cell>
          <x:cell r="K34">
            <x:v>52.5</x:v>
          </x:cell>
          <x:cell r="L34">
            <x:v>725</x:v>
          </x:cell>
        </x:row>
        <x:row r="35">
          <x:cell r="D35">
            <x:v>223669</x:v>
          </x:cell>
          <x:cell r="E35" t="str">
            <x:v>3Q</x:v>
          </x:cell>
          <x:cell r="F35" t="str">
            <x:v>SHIM</x:v>
          </x:cell>
          <x:cell r="G35">
            <x:v>60333018</x:v>
          </x:cell>
          <x:cell r="H35">
            <x:v>3</x:v>
          </x:cell>
          <x:cell r="I35" t="str">
            <x:v>EA</x:v>
          </x:cell>
          <x:cell r="J35">
            <x:v>17.5</x:v>
          </x:cell>
          <x:cell r="K35">
            <x:v>52.5</x:v>
          </x:cell>
          <x:cell r="L35">
            <x:v>727</x:v>
          </x:cell>
        </x:row>
        <x:row r="36">
          <x:cell r="D36">
            <x:v>223670</x:v>
          </x:cell>
          <x:cell r="E36" t="str">
            <x:v>3Q</x:v>
          </x:cell>
          <x:cell r="F36" t="str">
            <x:v>SHIM</x:v>
          </x:cell>
          <x:cell r="G36">
            <x:v>60333019</x:v>
          </x:cell>
          <x:cell r="H36">
            <x:v>3</x:v>
          </x:cell>
          <x:cell r="I36" t="str">
            <x:v>EA</x:v>
          </x:cell>
          <x:cell r="J36">
            <x:v>17.5</x:v>
          </x:cell>
          <x:cell r="K36">
            <x:v>52.5</x:v>
          </x:cell>
          <x:cell r="L36">
            <x:v>729</x:v>
          </x:cell>
        </x:row>
        <x:row r="37">
          <x:cell r="D37">
            <x:v>223671</x:v>
          </x:cell>
          <x:cell r="E37" t="str">
            <x:v>3Q</x:v>
          </x:cell>
          <x:cell r="F37" t="str">
            <x:v>SHIM</x:v>
          </x:cell>
          <x:cell r="G37">
            <x:v>60333020</x:v>
          </x:cell>
          <x:cell r="H37">
            <x:v>3</x:v>
          </x:cell>
          <x:cell r="I37" t="str">
            <x:v>EA</x:v>
          </x:cell>
          <x:cell r="J37">
            <x:v>17.5</x:v>
          </x:cell>
          <x:cell r="K37">
            <x:v>52.5</x:v>
          </x:cell>
          <x:cell r="L37">
            <x:v>731</x:v>
          </x:cell>
        </x:row>
        <x:row r="38">
          <x:cell r="D38">
            <x:v>206015</x:v>
          </x:cell>
          <x:cell r="E38" t="str">
            <x:v>3K</x:v>
          </x:cell>
          <x:cell r="F38" t="str">
            <x:v>WASHER.ASBG/U250-0082-S</x:v>
          </x:cell>
          <x:cell r="G38" t="str">
            <x:v>60716636(*)</x:v>
          </x:cell>
          <x:cell r="H38">
            <x:v>8</x:v>
          </x:cell>
          <x:cell r="I38" t="str">
            <x:v>EA</x:v>
          </x:cell>
          <x:cell r="J38">
            <x:v>4.0800000000000001</x:v>
          </x:cell>
          <x:cell r="K38">
            <x:v>32.640000000000001</x:v>
          </x:cell>
          <x:cell r="L38">
            <x:v>208</x:v>
          </x:cell>
        </x:row>
        <x:row r="39">
          <x:cell r="D39">
            <x:v>202367</x:v>
          </x:cell>
          <x:cell r="E39" t="str">
            <x:v>3K</x:v>
          </x:cell>
          <x:cell r="F39" t="str">
            <x:v>SCREW.</x:v>
          </x:cell>
          <x:cell r="G39" t="str">
            <x:v>MS16997-59L</x:v>
          </x:cell>
          <x:cell r="H39">
            <x:v>8</x:v>
          </x:cell>
          <x:cell r="I39" t="str">
            <x:v>EA</x:v>
          </x:cell>
          <x:cell r="J39">
            <x:v>1.6100000000000001</x:v>
          </x:cell>
          <x:cell r="K39">
            <x:v>12.880000000000001</x:v>
          </x:cell>
          <x:cell r="L39">
            <x:v>102</x:v>
          </x:cell>
        </x:row>
        <x:row r="40">
          <x:cell r="D40">
            <x:v>127736</x:v>
          </x:cell>
          <x:cell r="E40" t="str">
            <x:v>3F</x:v>
          </x:cell>
          <x:cell r="F40" t="str">
            <x:v>GASKET</x:v>
          </x:cell>
          <x:cell r="G40">
            <x:v>60333023</x:v>
          </x:cell>
          <x:cell r="H40">
            <x:v>1</x:v>
          </x:cell>
          <x:cell r="I40" t="str">
            <x:v>EA</x:v>
          </x:cell>
          <x:cell r="J40">
            <x:v>25</x:v>
          </x:cell>
          <x:cell r="K40">
            <x:v>25</x:v>
          </x:cell>
          <x:cell r="L40">
            <x:v>32</x:v>
          </x:cell>
        </x:row>
        <x:row r="41">
          <x:cell r="D41">
            <x:v>222699</x:v>
          </x:cell>
          <x:cell r="E41" t="str">
            <x:v>3A</x:v>
          </x:cell>
          <x:cell r="F41" t="str">
            <x:v>HYD MOTOR,VICKERS/MF1-152-KP</x:v>
          </x:cell>
          <x:cell r="G41">
            <x:v>60333024</x:v>
          </x:cell>
          <x:cell r="H41">
            <x:v>1</x:v>
          </x:cell>
          <x:cell r="I41" t="str">
            <x:v>EA</x:v>
          </x:cell>
          <x:cell r="J41">
            <x:v>16180</x:v>
          </x:cell>
          <x:cell r="K41">
            <x:v>16180</x:v>
          </x:cell>
          <x:cell r="L41">
            <x:v>705</x:v>
          </x:cell>
        </x:row>
        <x:row r="42">
          <x:cell r="D42">
            <x:v>206074</x:v>
          </x:cell>
          <x:cell r="E42" t="str">
            <x:v>3K</x:v>
          </x:cell>
          <x:cell r="F42" t="str">
            <x:v>SCREW.</x:v>
          </x:cell>
          <x:cell r="G42" t="str">
            <x:v>MS90728-33</x:v>
          </x:cell>
          <x:cell r="H42">
            <x:v>4</x:v>
          </x:cell>
          <x:cell r="I42" t="str">
            <x:v>EA</x:v>
          </x:cell>
          <x:cell r="J42">
            <x:v>0.34000000000000002</x:v>
          </x:cell>
          <x:cell r="K42">
            <x:v>1.3600000000000001</x:v>
          </x:cell>
          <x:cell r="L42">
            <x:v>273</x:v>
          </x:cell>
        </x:row>
        <x:row r="43">
          <x:cell r="D43">
            <x:v>206070</x:v>
          </x:cell>
          <x:cell r="E43" t="str">
            <x:v>3K</x:v>
          </x:cell>
          <x:cell r="F43" t="str">
            <x:v>WASHER.</x:v>
          </x:cell>
          <x:cell r="G43" t="str">
            <x:v>MS51848-9</x:v>
          </x:cell>
          <x:cell r="H43">
            <x:v>4</x:v>
          </x:cell>
          <x:cell r="I43" t="str">
            <x:v>EA</x:v>
          </x:cell>
          <x:cell r="J43">
            <x:v>0.42999999999999999</x:v>
          </x:cell>
          <x:cell r="K43">
            <x:v>1.72</x:v>
          </x:cell>
          <x:cell r="L43">
            <x:v>265</x:v>
          </x:cell>
        </x:row>
        <x:row r="44">
          <x:cell r="D44">
            <x:v>206055</x:v>
          </x:cell>
          <x:cell r="E44" t="str">
            <x:v>3K</x:v>
          </x:cell>
          <x:cell r="F44" t="str">
            <x:v>SCREW.</x:v>
          </x:cell>
          <x:cell r="G44" t="str">
            <x:v>MS16998-30</x:v>
          </x:cell>
          <x:cell r="H44">
            <x:v>4</x:v>
          </x:cell>
          <x:cell r="I44" t="str">
            <x:v>EA</x:v>
          </x:cell>
          <x:cell r="J44">
            <x:v>1.25</x:v>
          </x:cell>
          <x:cell r="K44">
            <x:v>5</x:v>
          </x:cell>
          <x:cell r="L44">
            <x:v>239</x:v>
          </x:cell>
        </x:row>
        <x:row r="45">
          <x:cell r="D45">
            <x:v>205983</x:v>
          </x:cell>
          <x:cell r="E45" t="str">
            <x:v>3Q</x:v>
          </x:cell>
          <x:cell r="F45" t="str">
            <x:v>SHIM</x:v>
          </x:cell>
          <x:cell r="G45" t="str">
            <x:v>60716686(D)</x:v>
          </x:cell>
          <x:cell r="H45">
            <x:v>3</x:v>
          </x:cell>
          <x:cell r="I45" t="str">
            <x:v>EA</x:v>
          </x:cell>
          <x:cell r="J45">
            <x:v>4.1200000000000001</x:v>
          </x:cell>
          <x:cell r="K45">
            <x:v>12.359999999999999</x:v>
          </x:cell>
          <x:cell r="L45">
            <x:v>192</x:v>
          </x:cell>
        </x:row>
        <x:row r="46">
          <x:cell r="D46">
            <x:v>205984</x:v>
          </x:cell>
          <x:cell r="E46" t="str">
            <x:v>3Q</x:v>
          </x:cell>
          <x:cell r="F46" t="str">
            <x:v>SHIM</x:v>
          </x:cell>
          <x:cell r="G46" t="str">
            <x:v>60716687(D)</x:v>
          </x:cell>
          <x:cell r="H46">
            <x:v>3</x:v>
          </x:cell>
          <x:cell r="I46" t="str">
            <x:v>EA</x:v>
          </x:cell>
          <x:cell r="J46">
            <x:v>3.98</x:v>
          </x:cell>
          <x:cell r="K46">
            <x:v>11.94</x:v>
          </x:cell>
          <x:cell r="L46">
            <x:v>194</x:v>
          </x:cell>
        </x:row>
        <x:row r="47">
          <x:cell r="D47">
            <x:v>205985</x:v>
          </x:cell>
          <x:cell r="E47" t="str">
            <x:v>3Q</x:v>
          </x:cell>
          <x:cell r="F47" t="str">
            <x:v>SHIM</x:v>
          </x:cell>
          <x:cell r="G47" t="str">
            <x:v>60716688(D)</x:v>
          </x:cell>
          <x:cell r="H47">
            <x:v>3</x:v>
          </x:cell>
          <x:cell r="I47" t="str">
            <x:v>EA</x:v>
          </x:cell>
          <x:cell r="J47">
            <x:v>4</x:v>
          </x:cell>
          <x:cell r="K47">
            <x:v>12</x:v>
          </x:cell>
          <x:cell r="L47">
            <x:v>196</x:v>
          </x:cell>
        </x:row>
        <x:row r="48">
          <x:cell r="D48">
            <x:v>205986</x:v>
          </x:cell>
          <x:cell r="E48" t="str">
            <x:v>3Q</x:v>
          </x:cell>
          <x:cell r="F48" t="str">
            <x:v>SHIM</x:v>
          </x:cell>
          <x:cell r="G48" t="str">
            <x:v>60716689(D)</x:v>
          </x:cell>
          <x:cell r="H48">
            <x:v>3</x:v>
          </x:cell>
          <x:cell r="I48" t="str">
            <x:v>EA</x:v>
          </x:cell>
          <x:cell r="J48">
            <x:v>4.0199999999999996</x:v>
          </x:cell>
          <x:cell r="K48">
            <x:v>12.06</x:v>
          </x:cell>
          <x:cell r="L48">
            <x:v>198</x:v>
          </x:cell>
        </x:row>
        <x:row r="49">
          <x:cell r="D49">
            <x:v>205987</x:v>
          </x:cell>
          <x:cell r="E49" t="str">
            <x:v>3Q</x:v>
          </x:cell>
          <x:cell r="F49" t="str">
            <x:v>SHIM</x:v>
          </x:cell>
          <x:cell r="G49" t="str">
            <x:v>60716690(D)</x:v>
          </x:cell>
          <x:cell r="H49">
            <x:v>3</x:v>
          </x:cell>
          <x:cell r="I49" t="str">
            <x:v>EA</x:v>
          </x:cell>
          <x:cell r="J49">
            <x:v>4.0499999999999998</x:v>
          </x:cell>
          <x:cell r="K49">
            <x:v>12.15</x:v>
          </x:cell>
          <x:cell r="L49">
            <x:v>200</x:v>
          </x:cell>
        </x:row>
        <x:row r="50">
          <x:cell r="D50">
            <x:v>205988</x:v>
          </x:cell>
          <x:cell r="E50" t="str">
            <x:v>3Q</x:v>
          </x:cell>
          <x:cell r="F50" t="str">
            <x:v>SHIM</x:v>
          </x:cell>
          <x:cell r="G50" t="str">
            <x:v>60716691(D)</x:v>
          </x:cell>
          <x:cell r="H50">
            <x:v>3</x:v>
          </x:cell>
          <x:cell r="I50" t="str">
            <x:v>EA</x:v>
          </x:cell>
          <x:cell r="J50">
            <x:v>4.1299999999999999</x:v>
          </x:cell>
          <x:cell r="K50">
            <x:v>12.390000000000001</x:v>
          </x:cell>
          <x:cell r="L50">
            <x:v>202</x:v>
          </x:cell>
        </x:row>
        <x:row r="51">
          <x:cell r="D51">
            <x:v>202751</x:v>
          </x:cell>
          <x:cell r="E51" t="str">
            <x:v>3K</x:v>
          </x:cell>
          <x:cell r="F51" t="str">
            <x:v>WASHER.MS35338-44</x:v>
          </x:cell>
          <x:cell r="H51">
            <x:v>1</x:v>
          </x:cell>
          <x:cell r="I51" t="str">
            <x:v>EA</x:v>
          </x:cell>
          <x:cell r="J51">
            <x:v>0.65000000000000002</x:v>
          </x:cell>
          <x:cell r="K51">
            <x:v>0.65000000000000002</x:v>
          </x:cell>
          <x:cell r="L51">
            <x:v>143</x:v>
          </x:cell>
        </x:row>
        <x:row r="52">
          <x:cell r="D52">
            <x:v>202416</x:v>
          </x:cell>
          <x:cell r="E52" t="str">
            <x:v>3K</x:v>
          </x:cell>
          <x:cell r="F52" t="str">
            <x:v>SCREW.</x:v>
          </x:cell>
          <x:cell r="G52" t="str">
            <x:v>MS90728-3</x:v>
          </x:cell>
          <x:cell r="H52">
            <x:v>1</x:v>
          </x:cell>
          <x:cell r="I52" t="str">
            <x:v>EA</x:v>
          </x:cell>
          <x:cell r="J52">
            <x:v>0.39000000000000001</x:v>
          </x:cell>
          <x:cell r="K52">
            <x:v>0.39000000000000001</x:v>
          </x:cell>
          <x:cell r="L52">
            <x:v>112</x:v>
          </x:cell>
        </x:row>
        <x:row r="53">
          <x:cell r="D53">
            <x:v>202749</x:v>
          </x:cell>
          <x:cell r="E53" t="str">
            <x:v>3K</x:v>
          </x:cell>
          <x:cell r="F53" t="str">
            <x:v>WASHER.MS35338-42</x:v>
          </x:cell>
          <x:cell r="H53">
            <x:v>2</x:v>
          </x:cell>
          <x:cell r="I53" t="str">
            <x:v>EA</x:v>
          </x:cell>
          <x:cell r="J53">
            <x:v>0.20999999999999999</x:v>
          </x:cell>
          <x:cell r="K53">
            <x:v>0.41999999999999998</x:v>
          </x:cell>
          <x:cell r="L53">
            <x:v>131</x:v>
          </x:cell>
        </x:row>
        <x:row r="54">
          <x:cell r="D54">
            <x:v>206052</x:v>
          </x:cell>
          <x:cell r="E54" t="str">
            <x:v>3K</x:v>
          </x:cell>
          <x:cell r="F54" t="str">
            <x:v>SCREW.</x:v>
          </x:cell>
          <x:cell r="G54" t="str">
            <x:v>MS16997-31</x:v>
          </x:cell>
          <x:cell r="H54">
            <x:v>2</x:v>
          </x:cell>
          <x:cell r="I54" t="str">
            <x:v>EA</x:v>
          </x:cell>
          <x:cell r="J54">
            <x:v>0.84999999999999998</x:v>
          </x:cell>
          <x:cell r="K54">
            <x:v>1.7</x:v>
          </x:cell>
          <x:cell r="L54">
            <x:v>233</x:v>
          </x:cell>
        </x:row>
        <x:row r="55">
          <x:cell r="D55">
            <x:v>206072</x:v>
          </x:cell>
          <x:cell r="E55" t="str">
            <x:v>3K</x:v>
          </x:cell>
          <x:cell r="F55" t="str">
            <x:v>WASHER.MS51848-31</x:v>
          </x:cell>
          <x:cell r="H55">
            <x:v>1</x:v>
          </x:cell>
          <x:cell r="I55" t="str">
            <x:v>EA</x:v>
          </x:cell>
          <x:cell r="J55">
            <x:v>2.6299999999999999</x:v>
          </x:cell>
          <x:cell r="K55">
            <x:v>2.6299999999999999</x:v>
          </x:cell>
          <x:cell r="L55">
            <x:v>269</x:v>
          </x:cell>
        </x:row>
        <x:row r="56">
          <x:cell r="D56">
            <x:v>202373</x:v>
          </x:cell>
          <x:cell r="E56" t="str">
            <x:v>3K</x:v>
          </x:cell>
          <x:cell r="F56" t="str">
            <x:v>SCREW.</x:v>
          </x:cell>
          <x:cell r="G56" t="str">
            <x:v>MS16997-80</x:v>
          </x:cell>
          <x:cell r="H56">
            <x:v>1</x:v>
          </x:cell>
          <x:cell r="I56" t="str">
            <x:v>EA</x:v>
          </x:cell>
          <x:cell r="J56">
            <x:v>0.68000000000000005</x:v>
          </x:cell>
          <x:cell r="K56">
            <x:v>0.68000000000000005</x:v>
          </x:cell>
          <x:cell r="L56">
            <x:v>104</x:v>
          </x:cell>
        </x:row>
        <x:row r="57">
          <x:cell r="D57">
            <x:v>703929</x:v>
          </x:cell>
          <x:cell r="E57" t="str">
            <x:v>3Q</x:v>
          </x:cell>
          <x:cell r="F57" t="str">
            <x:v>COVER ASS'Y PINION</x:v>
          </x:cell>
          <x:cell r="G57">
            <x:v>12283147</x:v>
          </x:cell>
          <x:cell r="H57">
            <x:v>1</x:v>
          </x:cell>
          <x:cell r="I57" t="str">
            <x:v>EA</x:v>
          </x:cell>
          <x:cell r="J57">
            <x:v>186.5</x:v>
          </x:cell>
          <x:cell r="K57">
            <x:v>186.5</x:v>
          </x:cell>
          <x:cell r="L57">
            <x:v>879</x:v>
          </x:cell>
        </x:row>
        <x:row r="58">
          <x:cell r="D58">
            <x:v>206443</x:v>
          </x:cell>
          <x:cell r="E58" t="str">
            <x:v>3Q</x:v>
          </x:cell>
          <x:cell r="F58" t="str">
            <x:v>VENT.ALEMITE/301370A</x:v>
          </x:cell>
          <x:cell r="G58" t="str">
            <x:v>60716696(*)</x:v>
          </x:cell>
          <x:cell r="H58">
            <x:v>1</x:v>
          </x:cell>
          <x:cell r="I58" t="str">
            <x:v>EA</x:v>
          </x:cell>
          <x:cell r="J58">
            <x:v>2.9300000000000002</x:v>
          </x:cell>
          <x:cell r="K58">
            <x:v>2.9300000000000002</x:v>
          </x:cell>
          <x:cell r="L58">
            <x:v>385</x:v>
          </x:cell>
        </x:row>
        <x:row r="59">
          <x:cell r="D59">
            <x:v>112789</x:v>
          </x:cell>
          <x:cell r="E59" t="str">
            <x:v>3F</x:v>
          </x:cell>
          <x:cell r="F59" t="str">
            <x:v>GASKET</x:v>
          </x:cell>
          <x:cell r="G59">
            <x:v>60716750</x:v>
          </x:cell>
          <x:cell r="H59">
            <x:v>1</x:v>
          </x:cell>
          <x:cell r="I59" t="str">
            <x:v>EA</x:v>
          </x:cell>
          <x:cell r="J59">
            <x:v>8.5</x:v>
          </x:cell>
          <x:cell r="K59">
            <x:v>8.5</x:v>
          </x:cell>
          <x:cell r="L59">
            <x:v>2</x:v>
          </x:cell>
        </x:row>
        <x:row r="60">
          <x:cell r="D60">
            <x:v>206056</x:v>
          </x:cell>
          <x:cell r="E60" t="str">
            <x:v>3Q</x:v>
          </x:cell>
          <x:cell r="F60" t="str">
            <x:v>COIL INSERT LOCKING HELICAL</x:v>
          </x:cell>
          <x:cell r="G60" t="str">
            <x:v>MS21209-C4-15</x:v>
          </x:cell>
          <x:cell r="H60">
            <x:v>4</x:v>
          </x:cell>
          <x:cell r="I60" t="str">
            <x:v>EA</x:v>
          </x:cell>
          <x:cell r="J60">
            <x:v>0.90000000000000002</x:v>
          </x:cell>
          <x:cell r="K60">
            <x:v>3.6000000000000001</x:v>
          </x:cell>
          <x:cell r="L60">
            <x:v>241</x:v>
          </x:cell>
        </x:row>
        <x:row r="61">
          <x:cell r="D61">
            <x:v>211759</x:v>
          </x:cell>
          <x:cell r="E61" t="str">
            <x:v>3Q</x:v>
          </x:cell>
          <x:cell r="F61" t="str">
            <x:v>INSERT.HELI-COIL</x:v>
          </x:cell>
          <x:cell r="G61" t="str">
            <x:v>MS122123</x:v>
          </x:cell>
          <x:cell r="H61">
            <x:v>5</x:v>
          </x:cell>
          <x:cell r="I61" t="str">
            <x:v>EA</x:v>
          </x:cell>
          <x:cell r="J61">
            <x:v>0.71999999999999997</x:v>
          </x:cell>
          <x:cell r="K61">
            <x:v>3.6000000000000001</x:v>
          </x:cell>
          <x:cell r="L61">
            <x:v>468</x:v>
          </x:cell>
        </x:row>
        <x:row r="62">
          <x:cell r="D62">
            <x:v>211749</x:v>
          </x:cell>
          <x:cell r="E62" t="str">
            <x:v>3K</x:v>
          </x:cell>
          <x:cell r="F62" t="str">
            <x:v>PIN.MS16555-56</x:v>
          </x:cell>
          <x:cell r="H62">
            <x:v>2</x:v>
          </x:cell>
          <x:cell r="I62" t="str">
            <x:v>EA</x:v>
          </x:cell>
          <x:cell r="J62">
            <x:v>1.9199999999999999</x:v>
          </x:cell>
          <x:cell r="K62">
            <x:v>3.8399999999999999</x:v>
          </x:cell>
          <x:cell r="L62">
            <x:v>454</x:v>
          </x:cell>
        </x:row>
        <x:row r="63">
          <x:cell r="D63">
            <x:v>202753</x:v>
          </x:cell>
          <x:cell r="E63" t="str">
            <x:v>3K</x:v>
          </x:cell>
          <x:cell r="F63" t="str">
            <x:v>WASHER.MS35338-46</x:v>
          </x:cell>
          <x:cell r="H63">
            <x:v>11</x:v>
          </x:cell>
          <x:cell r="I63" t="str">
            <x:v>EA</x:v>
          </x:cell>
          <x:cell r="J63">
            <x:v>0.54000000000000004</x:v>
          </x:cell>
          <x:cell r="K63">
            <x:v>5.9400000000000004</x:v>
          </x:cell>
          <x:cell r="L63">
            <x:v>151</x:v>
          </x:cell>
        </x:row>
        <x:row r="64">
          <x:cell r="D64">
            <x:v>211750</x:v>
          </x:cell>
          <x:cell r="E64" t="str">
            <x:v>3K</x:v>
          </x:cell>
          <x:cell r="F64" t="str">
            <x:v>SCREW.</x:v>
          </x:cell>
          <x:cell r="G64" t="str">
            <x:v>MS90728-66</x:v>
          </x:cell>
          <x:cell r="H64">
            <x:v>5</x:v>
          </x:cell>
          <x:cell r="I64" t="str">
            <x:v>EA</x:v>
          </x:cell>
          <x:cell r="J64">
            <x:v>0.98999999999999999</x:v>
          </x:cell>
          <x:cell r="K64">
            <x:v>4.9500000000000002</x:v>
          </x:cell>
          <x:cell r="L64">
            <x:v>456</x:v>
          </x:cell>
        </x:row>
        <x:row r="65">
          <x:cell r="D65">
            <x:v>206076</x:v>
          </x:cell>
          <x:cell r="E65" t="str">
            <x:v>3Q</x:v>
          </x:cell>
          <x:cell r="F65" t="str">
            <x:v>COIL INSERT HELICAL.</x:v>
          </x:cell>
          <x:cell r="G65" t="str">
            <x:v>MS122161</x:v>
          </x:cell>
          <x:cell r="H65">
            <x:v>6</x:v>
          </x:cell>
          <x:cell r="I65" t="str">
            <x:v>EA</x:v>
          </x:cell>
          <x:cell r="J65">
            <x:v>0.56000000000000005</x:v>
          </x:cell>
          <x:cell r="K65">
            <x:v>3.3599999999999999</x:v>
          </x:cell>
          <x:cell r="L65">
            <x:v>277</x:v>
          </x:cell>
        </x:row>
        <x:row r="66">
          <x:cell r="D66">
            <x:v>211751</x:v>
          </x:cell>
          <x:cell r="E66" t="str">
            <x:v>3K</x:v>
          </x:cell>
          <x:cell r="F66" t="str">
            <x:v>SCREW.</x:v>
          </x:cell>
          <x:cell r="G66" t="str">
            <x:v>MS16997-107</x:v>
          </x:cell>
          <x:cell r="H66">
            <x:v>6</x:v>
          </x:cell>
          <x:cell r="I66" t="str">
            <x:v>EA</x:v>
          </x:cell>
          <x:cell r="J66">
            <x:v>0.40999999999999998</x:v>
          </x:cell>
          <x:cell r="K66">
            <x:v>2.46</x:v>
          </x:cell>
          <x:cell r="L66">
            <x:v>458</x:v>
          </x:cell>
        </x:row>
        <x:row r="67">
          <x:cell r="D67">
            <x:v>202734</x:v>
          </x:cell>
          <x:cell r="E67" t="str">
            <x:v>3K</x:v>
          </x:cell>
          <x:cell r="F67" t="str">
            <x:v>WASHER.MS27183-14</x:v>
          </x:cell>
          <x:cell r="H67">
            <x:v>6</x:v>
          </x:cell>
          <x:cell r="I67" t="str">
            <x:v>EA</x:v>
          </x:cell>
          <x:cell r="J67">
            <x:v>0.17000000000000001</x:v>
          </x:cell>
          <x:cell r="K67">
            <x:v>1.02</x:v>
          </x:cell>
          <x:cell r="L67">
            <x:v>124</x:v>
          </x:cell>
        </x:row>
        <x:row r="68">
          <x:cell r="D68">
            <x:v>201487</x:v>
          </x:cell>
          <x:cell r="E68" t="str">
            <x:v>3K</x:v>
          </x:cell>
          <x:cell r="F68" t="str">
            <x:v>NUT.MS35691-18</x:v>
          </x:cell>
          <x:cell r="H68">
            <x:v>6</x:v>
          </x:cell>
          <x:cell r="I68" t="str">
            <x:v>EA</x:v>
          </x:cell>
          <x:cell r="J68">
            <x:v>0.65000000000000002</x:v>
          </x:cell>
          <x:cell r="K68">
            <x:v>3.8999999999999999</x:v>
          </x:cell>
          <x:cell r="L68">
            <x:v>42</x:v>
          </x:cell>
        </x:row>
        <x:row r="69">
          <x:cell r="D69">
            <x:v>206060</x:v>
          </x:cell>
          <x:cell r="E69" t="str">
            <x:v>3F</x:v>
          </x:cell>
          <x:cell r="F69" t="str">
            <x:v>RETAINER.MS28774-111</x:v>
          </x:cell>
          <x:cell r="H69">
            <x:v>3</x:v>
          </x:cell>
          <x:cell r="I69" t="str">
            <x:v>EA</x:v>
          </x:cell>
          <x:cell r="J69">
            <x:v>0.23999999999999999</x:v>
          </x:cell>
          <x:cell r="K69">
            <x:v>0.71999999999999997</x:v>
          </x:cell>
          <x:cell r="L69">
            <x:v>249</x:v>
          </x:cell>
        </x:row>
        <x:row r="70">
          <x:cell r="D70">
            <x:v>206063</x:v>
          </x:cell>
          <x:cell r="E70" t="str">
            <x:v>3F</x:v>
          </x:cell>
          <x:cell r="F70" t="str">
            <x:v>PACKING.MS28775-111</x:v>
          </x:cell>
          <x:cell r="H70">
            <x:v>3</x:v>
          </x:cell>
          <x:cell r="I70" t="str">
            <x:v>EA</x:v>
          </x:cell>
          <x:cell r="J70">
            <x:v>0.17000000000000001</x:v>
          </x:cell>
          <x:cell r="K70">
            <x:v>0.51000000000000001</x:v>
          </x:cell>
          <x:cell r="L70">
            <x:v>253</x:v>
          </x:cell>
        </x:row>
        <x:row r="71">
          <x:cell r="D71">
            <x:v>206050</x:v>
          </x:cell>
          <x:cell r="E71" t="str">
            <x:v>3K</x:v>
          </x:cell>
          <x:cell r="F71" t="str">
            <x:v>PIN.MS9048-195</x:v>
          </x:cell>
          <x:cell r="H71">
            <x:v>3</x:v>
          </x:cell>
          <x:cell r="I71" t="str">
            <x:v>EA</x:v>
          </x:cell>
          <x:cell r="J71">
            <x:v>2.9399999999999999</x:v>
          </x:cell>
          <x:cell r="K71">
            <x:v>8.8200000000000003</x:v>
          </x:cell>
          <x:cell r="L71">
            <x:v>229</x:v>
          </x:cell>
        </x:row>
        <x:row r="72">
          <x:cell r="D72">
            <x:v>206057</x:v>
          </x:cell>
          <x:cell r="E72" t="str">
            <x:v>3K</x:v>
          </x:cell>
          <x:cell r="F72" t="str">
            <x:v>SCREW.</x:v>
          </x:cell>
          <x:cell r="G72" t="str">
            <x:v>MS24667-14</x:v>
          </x:cell>
          <x:cell r="H72">
            <x:v>6</x:v>
          </x:cell>
          <x:cell r="I72" t="str">
            <x:v>EA</x:v>
          </x:cell>
          <x:cell r="J72">
            <x:v>0.91000000000000003</x:v>
          </x:cell>
          <x:cell r="K72">
            <x:v>5.46</x:v>
          </x:cell>
          <x:cell r="L72">
            <x:v>243</x:v>
          </x:cell>
        </x:row>
        <x:row r="73">
          <x:cell r="D73">
            <x:v>112823</x:v>
          </x:cell>
          <x:cell r="E73" t="str">
            <x:v>3G</x:v>
          </x:cell>
          <x:cell r="F73" t="str">
            <x:v>GEAR INPUT CLUTCH</x:v>
          </x:cell>
          <x:cell r="G73" t="str">
            <x:v>12283210(D)</x:v>
          </x:cell>
          <x:cell r="H73">
            <x:v>0.5</x:v>
          </x:cell>
          <x:cell r="I73" t="str">
            <x:v>EA</x:v>
          </x:cell>
          <x:cell r="J73">
            <x:v>435.61000000000001</x:v>
          </x:cell>
          <x:cell r="K73">
            <x:v>217.80000000000001</x:v>
          </x:cell>
          <x:cell r="L73">
            <x:v>14</x:v>
          </x:cell>
        </x:row>
        <x:row r="74">
          <x:cell r="D74">
            <x:v>211754</x:v>
          </x:cell>
          <x:cell r="E74" t="str">
            <x:v>3Q</x:v>
          </x:cell>
          <x:cell r="F74" t="str">
            <x:v>SHIM</x:v>
          </x:cell>
          <x:cell r="G74" t="str">
            <x:v>12283224-1</x:v>
          </x:cell>
          <x:cell r="H74">
            <x:v>64</x:v>
          </x:cell>
          <x:cell r="I74" t="str">
            <x:v>EA</x:v>
          </x:cell>
          <x:cell r="J74">
            <x:v>1.1799999999999999</x:v>
          </x:cell>
          <x:cell r="K74">
            <x:v>75.519999999999996</x:v>
          </x:cell>
          <x:cell r="L74">
            <x:v>460</x:v>
          </x:cell>
        </x:row>
        <x:row r="75">
          <x:cell r="D75">
            <x:v>211755</x:v>
          </x:cell>
          <x:cell r="E75" t="str">
            <x:v>3Q</x:v>
          </x:cell>
          <x:cell r="F75" t="str">
            <x:v>SHIM</x:v>
          </x:cell>
          <x:cell r="G75" t="str">
            <x:v>12283224-2</x:v>
          </x:cell>
          <x:cell r="H75">
            <x:v>48</x:v>
          </x:cell>
          <x:cell r="I75" t="str">
            <x:v>EA</x:v>
          </x:cell>
          <x:cell r="J75">
            <x:v>0.92000000000000004</x:v>
          </x:cell>
          <x:cell r="K75">
            <x:v>44.159999999999997</x:v>
          </x:cell>
          <x:cell r="L75">
            <x:v>462</x:v>
          </x:cell>
        </x:row>
        <x:row r="76">
          <x:cell r="D76">
            <x:v>211756</x:v>
          </x:cell>
          <x:cell r="E76" t="str">
            <x:v>3C</x:v>
          </x:cell>
          <x:cell r="F76" t="str">
            <x:v>BEARING BALL.KEENE/KA047XP3</x:v>
          </x:cell>
          <x:cell r="G76" t="str">
            <x:v>12283217(*)</x:v>
          </x:cell>
          <x:cell r="H76">
            <x:v>1</x:v>
          </x:cell>
          <x:cell r="I76" t="str">
            <x:v>EA</x:v>
          </x:cell>
          <x:cell r="J76">
            <x:v>374.05000000000001</x:v>
          </x:cell>
          <x:cell r="K76">
            <x:v>374.05000000000001</x:v>
          </x:cell>
          <x:cell r="L76">
            <x:v>464</x:v>
          </x:cell>
        </x:row>
        <x:row r="77">
          <x:cell r="D77">
            <x:v>211757</x:v>
          </x:cell>
          <x:cell r="E77" t="str">
            <x:v>3Q</x:v>
          </x:cell>
          <x:cell r="F77" t="str">
            <x:v>DISC FRICTION HYD.MECH/H 10597</x:v>
          </x:cell>
          <x:cell r="G77" t="str">
            <x:v>12283176(*)</x:v>
          </x:cell>
          <x:cell r="H77">
            <x:v>3</x:v>
          </x:cell>
          <x:cell r="I77" t="str">
            <x:v>EA</x:v>
          </x:cell>
          <x:cell r="J77">
            <x:v>44.520000000000003</x:v>
          </x:cell>
          <x:cell r="K77">
            <x:v>133.56</x:v>
          </x:cell>
          <x:cell r="L77">
            <x:v>466</x:v>
          </x:cell>
        </x:row>
        <x:row r="78">
          <x:cell r="D78">
            <x:v>112814</x:v>
          </x:cell>
          <x:cell r="E78" t="str">
            <x:v>3F</x:v>
          </x:cell>
          <x:cell r="F78" t="str">
            <x:v>GASKET</x:v>
          </x:cell>
          <x:cell r="G78">
            <x:v>60716764</x:v>
          </x:cell>
          <x:cell r="H78">
            <x:v>2</x:v>
          </x:cell>
          <x:cell r="I78" t="str">
            <x:v>EA</x:v>
          </x:cell>
          <x:cell r="J78">
            <x:v>6.5</x:v>
          </x:cell>
          <x:cell r="K78">
            <x:v>13</x:v>
          </x:cell>
          <x:cell r="L78">
            <x:v>8</x:v>
          </x:cell>
        </x:row>
        <x:row r="79">
          <x:cell r="D79">
            <x:v>206038</x:v>
          </x:cell>
          <x:cell r="E79" t="str">
            <x:v>3C</x:v>
          </x:cell>
          <x:cell r="F79" t="str">
            <x:v>BEARING BALL ANGULAR</x:v>
          </x:cell>
          <x:cell r="G79">
            <x:v>11637582</x:v>
          </x:cell>
          <x:cell r="H79">
            <x:v>1</x:v>
          </x:cell>
          <x:cell r="I79" t="str">
            <x:v>EA</x:v>
          </x:cell>
          <x:cell r="J79">
            <x:v>14.26</x:v>
          </x:cell>
          <x:cell r="K79">
            <x:v>14.26</x:v>
          </x:cell>
          <x:cell r="L79">
            <x:v>216</x:v>
          </x:cell>
        </x:row>
        <x:row r="80">
          <x:cell r="D80">
            <x:v>112815</x:v>
          </x:cell>
          <x:cell r="E80" t="str">
            <x:v>3G</x:v>
          </x:cell>
          <x:cell r="F80" t="str">
            <x:v>GEAR MANUAL DRIVE</x:v>
          </x:cell>
          <x:cell r="G80">
            <x:v>60716765</x:v>
          </x:cell>
          <x:cell r="H80">
            <x:v>0.5</x:v>
          </x:cell>
          <x:cell r="I80" t="str">
            <x:v>EA</x:v>
          </x:cell>
          <x:cell r="J80">
            <x:v>405.56</x:v>
          </x:cell>
          <x:cell r="K80">
            <x:v>202.78</x:v>
          </x:cell>
          <x:cell r="L80">
            <x:v>10</x:v>
          </x:cell>
        </x:row>
        <x:row r="81">
          <x:cell r="D81">
            <x:v>205972</x:v>
          </x:cell>
          <x:cell r="E81" t="str">
            <x:v>3C</x:v>
          </x:cell>
          <x:cell r="F81" t="str">
            <x:v>BEARING THRUST.TRT/NTA-1625</x:v>
          </x:cell>
          <x:cell r="G81" t="str">
            <x:v>60716766(*)</x:v>
          </x:cell>
          <x:cell r="H81">
            <x:v>1</x:v>
          </x:cell>
          <x:cell r="I81" t="str">
            <x:v>EA</x:v>
          </x:cell>
          <x:cell r="J81">
            <x:v>2.9900000000000002</x:v>
          </x:cell>
          <x:cell r="K81">
            <x:v>2.9900000000000002</x:v>
          </x:cell>
          <x:cell r="L81">
            <x:v>178</x:v>
          </x:cell>
        </x:row>
        <x:row r="82">
          <x:cell r="D82">
            <x:v>205973</x:v>
          </x:cell>
          <x:cell r="E82" t="str">
            <x:v>3K</x:v>
          </x:cell>
          <x:cell r="F82" t="str">
            <x:v>THRUST WASHER</x:v>
          </x:cell>
          <x:cell r="G82" t="str">
            <x:v>60716767(D)</x:v>
          </x:cell>
          <x:cell r="H82">
            <x:v>1</x:v>
          </x:cell>
          <x:cell r="I82" t="str">
            <x:v>EA</x:v>
          </x:cell>
          <x:cell r="J82">
            <x:v>10.33</x:v>
          </x:cell>
          <x:cell r="K82">
            <x:v>10.33</x:v>
          </x:cell>
          <x:cell r="L82">
            <x:v>180</x:v>
          </x:cell>
        </x:row>
        <x:row r="83">
          <x:cell r="D83">
            <x:v>202053</x:v>
          </x:cell>
          <x:cell r="E83" t="str">
            <x:v>3F</x:v>
          </x:cell>
          <x:cell r="F83" t="str">
            <x:v>PACKING.MS28775-210</x:v>
          </x:cell>
          <x:cell r="H83">
            <x:v>1</x:v>
          </x:cell>
          <x:cell r="I83" t="str">
            <x:v>EA</x:v>
          </x:cell>
          <x:cell r="J83">
            <x:v>0.19</x:v>
          </x:cell>
          <x:cell r="K83">
            <x:v>0.19</x:v>
          </x:cell>
          <x:cell r="L83">
            <x:v>71</x:v>
          </x:cell>
        </x:row>
        <x:row r="84">
          <x:cell r="D84">
            <x:v>205974</x:v>
          </x:cell>
          <x:cell r="E84" t="str">
            <x:v>3Q</x:v>
          </x:cell>
          <x:cell r="F84" t="str">
            <x:v>STRIP CAP.WSS/S-11338-210</x:v>
          </x:cell>
          <x:cell r="G84" t="str">
            <x:v>60716768(*)</x:v>
          </x:cell>
          <x:cell r="H84">
            <x:v>1</x:v>
          </x:cell>
          <x:cell r="I84" t="str">
            <x:v>EA</x:v>
          </x:cell>
          <x:cell r="J84">
            <x:v>11.75</x:v>
          </x:cell>
          <x:cell r="K84">
            <x:v>11.75</x:v>
          </x:cell>
          <x:cell r="L84">
            <x:v>182</x:v>
          </x:cell>
        </x:row>
        <x:row r="85">
          <x:cell r="D85">
            <x:v>205963</x:v>
          </x:cell>
          <x:cell r="E85" t="str">
            <x:v>3Q</x:v>
          </x:cell>
          <x:cell r="F85" t="str">
            <x:v>SHIM</x:v>
          </x:cell>
          <x:cell r="G85" t="str">
            <x:v>60716770(D)</x:v>
          </x:cell>
          <x:cell r="H85">
            <x:v>3</x:v>
          </x:cell>
          <x:cell r="I85" t="str">
            <x:v>EA</x:v>
          </x:cell>
          <x:cell r="J85">
            <x:v>4.0099999999999998</x:v>
          </x:cell>
          <x:cell r="K85">
            <x:v>12.029999999999999</x:v>
          </x:cell>
          <x:cell r="L85">
            <x:v>172</x:v>
          </x:cell>
        </x:row>
        <x:row r="86">
          <x:cell r="D86">
            <x:v>205964</x:v>
          </x:cell>
          <x:cell r="E86" t="str">
            <x:v>3Q</x:v>
          </x:cell>
          <x:cell r="F86" t="str">
            <x:v>SHIM</x:v>
          </x:cell>
          <x:cell r="G86" t="str">
            <x:v>60716771(D)</x:v>
          </x:cell>
          <x:cell r="H86">
            <x:v>3</x:v>
          </x:cell>
          <x:cell r="I86" t="str">
            <x:v>EA</x:v>
          </x:cell>
          <x:cell r="J86">
            <x:v>4.0300000000000002</x:v>
          </x:cell>
          <x:cell r="K86">
            <x:v>12.09</x:v>
          </x:cell>
          <x:cell r="L86">
            <x:v>174</x:v>
          </x:cell>
        </x:row>
        <x:row r="87">
          <x:cell r="D87">
            <x:v>205965</x:v>
          </x:cell>
          <x:cell r="E87" t="str">
            <x:v>3Q</x:v>
          </x:cell>
          <x:cell r="F87" t="str">
            <x:v>SHIM</x:v>
          </x:cell>
          <x:cell r="G87" t="str">
            <x:v>60716772(D)</x:v>
          </x:cell>
          <x:cell r="H87">
            <x:v>9</x:v>
          </x:cell>
          <x:cell r="I87" t="str">
            <x:v>EA</x:v>
          </x:cell>
          <x:cell r="J87">
            <x:v>4.0300000000000002</x:v>
          </x:cell>
          <x:cell r="K87">
            <x:v>36.270000000000003</x:v>
          </x:cell>
          <x:cell r="L87">
            <x:v>176</x:v>
          </x:cell>
        </x:row>
        <x:row r="88">
          <x:cell r="D88">
            <x:v>112817</x:v>
          </x:cell>
          <x:cell r="E88" t="str">
            <x:v>3F</x:v>
          </x:cell>
          <x:cell r="F88" t="str">
            <x:v>GASKET</x:v>
          </x:cell>
          <x:cell r="G88">
            <x:v>60716773</x:v>
          </x:cell>
          <x:cell r="H88">
            <x:v>1</x:v>
          </x:cell>
          <x:cell r="I88" t="str">
            <x:v>EA</x:v>
          </x:cell>
          <x:cell r="J88">
            <x:v>8.2300000000000004</x:v>
          </x:cell>
          <x:cell r="K88">
            <x:v>8.2300000000000004</x:v>
          </x:cell>
          <x:cell r="L88">
            <x:v>12</x:v>
          </x:cell>
        </x:row>
        <x:row r="89">
          <x:cell r="D89">
            <x:v>202388</x:v>
          </x:cell>
          <x:cell r="E89" t="str">
            <x:v>3K</x:v>
          </x:cell>
          <x:cell r="F89" t="str">
            <x:v>SCREW.</x:v>
          </x:cell>
          <x:cell r="G89" t="str">
            <x:v>MS24667-29</x:v>
          </x:cell>
          <x:cell r="H89">
            <x:v>4</x:v>
          </x:cell>
          <x:cell r="I89" t="str">
            <x:v>EA</x:v>
          </x:cell>
          <x:cell r="J89">
            <x:v>1.03</x:v>
          </x:cell>
          <x:cell r="K89">
            <x:v>4.1200000000000001</x:v>
          </x:cell>
          <x:cell r="L89">
            <x:v>108</x:v>
          </x:cell>
        </x:row>
        <x:row r="90">
          <x:cell r="D90">
            <x:v>206044</x:v>
          </x:cell>
          <x:cell r="E90" t="str">
            <x:v>3A</x:v>
          </x:cell>
          <x:cell r="F90" t="str">
            <x:v>V/V CHECK.CSP/P116-376</x:v>
          </x:cell>
          <x:cell r="G90" t="str">
            <x:v>12283196(*)</x:v>
          </x:cell>
          <x:cell r="H90">
            <x:v>1</x:v>
          </x:cell>
          <x:cell r="I90" t="str">
            <x:v>EA</x:v>
          </x:cell>
          <x:cell r="J90">
            <x:v>71.909999999999997</x:v>
          </x:cell>
          <x:cell r="K90">
            <x:v>71.909999999999997</x:v>
          </x:cell>
          <x:cell r="L90">
            <x:v>223</x:v>
          </x:cell>
        </x:row>
        <x:row r="91">
          <x:cell r="D91">
            <x:v>206047</x:v>
          </x:cell>
          <x:cell r="E91" t="str">
            <x:v>3F</x:v>
          </x:cell>
          <x:cell r="F91" t="str">
            <x:v>PACKING</x:v>
          </x:cell>
          <x:cell r="G91">
            <x:v>12283424</x:v>
          </x:cell>
          <x:cell r="H91">
            <x:v>1</x:v>
          </x:cell>
          <x:cell r="I91" t="str">
            <x:v>EA</x:v>
          </x:cell>
          <x:cell r="J91">
            <x:v>0.19</x:v>
          </x:cell>
          <x:cell r="K91">
            <x:v>0.19</x:v>
          </x:cell>
          <x:cell r="L91">
            <x:v>225</x:v>
          </x:cell>
        </x:row>
        <x:row r="92">
          <x:cell r="D92">
            <x:v>205952</x:v>
          </x:cell>
          <x:cell r="E92" t="str">
            <x:v>3J</x:v>
          </x:cell>
          <x:cell r="F92" t="str">
            <x:v>PLUG.CAPLUGS/ADP-4GN</x:v>
          </x:cell>
          <x:cell r="G92" t="str">
            <x:v>60716785(*)</x:v>
          </x:cell>
          <x:cell r="H92">
            <x:v>1</x:v>
          </x:cell>
          <x:cell r="I92" t="str">
            <x:v>EA</x:v>
          </x:cell>
          <x:cell r="J92">
            <x:v>0.78000000000000003</x:v>
          </x:cell>
          <x:cell r="K92">
            <x:v>0.78000000000000003</x:v>
          </x:cell>
          <x:cell r="L92">
            <x:v>162</x:v>
          </x:cell>
        </x:row>
        <x:row r="93">
          <x:cell r="D93">
            <x:v>202066</x:v>
          </x:cell>
          <x:cell r="E93" t="str">
            <x:v>3F</x:v>
          </x:cell>
          <x:cell r="F93" t="str">
            <x:v>PACKING MS28778-2</x:v>
          </x:cell>
          <x:cell r="H93">
            <x:v>1</x:v>
          </x:cell>
          <x:cell r="I93" t="str">
            <x:v>EA</x:v>
          </x:cell>
          <x:cell r="J93">
            <x:v>0.90000000000000002</x:v>
          </x:cell>
          <x:cell r="K93">
            <x:v>0.90000000000000002</x:v>
          </x:cell>
          <x:cell r="L93">
            <x:v>82</x:v>
          </x:cell>
        </x:row>
        <x:row r="94">
          <x:cell r="D94">
            <x:v>206444</x:v>
          </x:cell>
          <x:cell r="E94" t="str">
            <x:v>3J</x:v>
          </x:cell>
          <x:cell r="F94" t="str">
            <x:v>PLUG.PARKER/2HP5N-S</x:v>
          </x:cell>
          <x:cell r="G94" t="str">
            <x:v>60716786(*)</x:v>
          </x:cell>
          <x:cell r="H94">
            <x:v>1</x:v>
          </x:cell>
          <x:cell r="I94" t="str">
            <x:v>EA</x:v>
          </x:cell>
          <x:cell r="J94">
            <x:v>3.1400000000000001</x:v>
          </x:cell>
          <x:cell r="K94">
            <x:v>3.1400000000000001</x:v>
          </x:cell>
          <x:cell r="L94">
            <x:v>387</x:v>
          </x:cell>
        </x:row>
        <x:row r="95">
          <x:cell r="D95">
            <x:v>202753</x:v>
          </x:cell>
          <x:cell r="E95" t="str">
            <x:v>3K</x:v>
          </x:cell>
          <x:cell r="F95" t="str">
            <x:v>WASHER.MS35338-46</x:v>
          </x:cell>
          <x:cell r="H95">
            <x:v>6</x:v>
          </x:cell>
          <x:cell r="I95" t="str">
            <x:v>EA</x:v>
          </x:cell>
          <x:cell r="J95">
            <x:v>0.54000000000000004</x:v>
          </x:cell>
          <x:cell r="K95">
            <x:v>3.2400000000000002</x:v>
          </x:cell>
          <x:cell r="L95">
            <x:v>151</x:v>
          </x:cell>
        </x:row>
        <x:row r="96">
          <x:cell r="D96">
            <x:v>206075</x:v>
          </x:cell>
          <x:cell r="E96" t="str">
            <x:v>3K</x:v>
          </x:cell>
          <x:cell r="F96" t="str">
            <x:v>SCREW.</x:v>
          </x:cell>
          <x:cell r="G96" t="str">
            <x:v>MS90728-72</x:v>
          </x:cell>
          <x:cell r="H96">
            <x:v>6</x:v>
          </x:cell>
          <x:cell r="I96" t="str">
            <x:v>EA</x:v>
          </x:cell>
          <x:cell r="J96">
            <x:v>1.1799999999999999</x:v>
          </x:cell>
          <x:cell r="K96">
            <x:v>7.0800000000000001</x:v>
          </x:cell>
          <x:cell r="L96">
            <x:v>275</x:v>
          </x:cell>
        </x:row>
        <x:row r="97">
          <x:cell r="D97">
            <x:v>206069</x:v>
          </x:cell>
          <x:cell r="E97" t="str">
            <x:v>3Q</x:v>
          </x:cell>
          <x:cell r="F97" t="str">
            <x:v>KEY.</x:v>
          </x:cell>
          <x:cell r="G97" t="str">
            <x:v>MS35756-16</x:v>
          </x:cell>
          <x:cell r="H97">
            <x:v>1</x:v>
          </x:cell>
          <x:cell r="I97" t="str">
            <x:v>EA</x:v>
          </x:cell>
          <x:cell r="J97">
            <x:v>1.1299999999999999</x:v>
          </x:cell>
          <x:cell r="K97">
            <x:v>1.1299999999999999</x:v>
          </x:cell>
          <x:cell r="L97">
            <x:v>260</x:v>
          </x:cell>
        </x:row>
        <x:row r="98">
          <x:cell r="D98">
            <x:v>112790</x:v>
          </x:cell>
          <x:cell r="E98" t="str">
            <x:v>3F</x:v>
          </x:cell>
          <x:cell r="F98" t="str">
            <x:v>GASKET</x:v>
          </x:cell>
          <x:cell r="G98">
            <x:v>60716820</x:v>
          </x:cell>
          <x:cell r="H98">
            <x:v>1</x:v>
          </x:cell>
          <x:cell r="I98" t="str">
            <x:v>EA</x:v>
          </x:cell>
          <x:cell r="J98">
            <x:v>8.5</x:v>
          </x:cell>
          <x:cell r="K98">
            <x:v>8.5</x:v>
          </x:cell>
          <x:cell r="L98">
            <x:v>4</x:v>
          </x:cell>
        </x:row>
        <x:row r="99">
          <x:cell r="D99">
            <x:v>212150</x:v>
          </x:cell>
          <x:cell r="E99" t="str">
            <x:v>3K</x:v>
          </x:cell>
          <x:cell r="F99" t="str">
            <x:v>SCREW.</x:v>
          </x:cell>
          <x:cell r="G99" t="str">
            <x:v>MS16997-62</x:v>
          </x:cell>
          <x:cell r="H99">
            <x:v>6</x:v>
          </x:cell>
          <x:cell r="I99" t="str">
            <x:v>EA</x:v>
          </x:cell>
          <x:cell r="J99">
            <x:v>1.22</x:v>
          </x:cell>
          <x:cell r="K99">
            <x:v>7.3200000000000003</x:v>
          </x:cell>
          <x:cell r="L99">
            <x:v>620</x:v>
          </x:cell>
        </x:row>
        <x:row r="100">
          <x:cell r="D100">
            <x:v>202777</x:v>
          </x:cell>
          <x:cell r="E100" t="str">
            <x:v>3K</x:v>
          </x:cell>
          <x:cell r="F100" t="str">
            <x:v>WASHER</x:v>
          </x:cell>
          <x:cell r="G100">
            <x:v>7407417</x:v>
          </x:cell>
          <x:cell r="H100">
            <x:v>6</x:v>
          </x:cell>
          <x:cell r="I100" t="str">
            <x:v>EA</x:v>
          </x:cell>
          <x:cell r="J100">
            <x:v>0.70999999999999996</x:v>
          </x:cell>
          <x:cell r="K100">
            <x:v>4.2599999999999998</x:v>
          </x:cell>
          <x:cell r="L100">
            <x:v>154</x:v>
          </x:cell>
        </x:row>
        <x:row r="101">
          <x:cell r="D101">
            <x:v>212153</x:v>
          </x:cell>
          <x:cell r="E101" t="str">
            <x:v>3K</x:v>
          </x:cell>
          <x:cell r="F101" t="str">
            <x:v>PIN DOWEL.MS16555-53</x:v>
          </x:cell>
          <x:cell r="H101">
            <x:v>2</x:v>
          </x:cell>
          <x:cell r="I101" t="str">
            <x:v>EA</x:v>
          </x:cell>
          <x:cell r="J101">
            <x:v>0.71999999999999997</x:v>
          </x:cell>
          <x:cell r="K101">
            <x:v>1.4399999999999999</x:v>
          </x:cell>
          <x:cell r="L101">
            <x:v>626</x:v>
          </x:cell>
        </x:row>
        <x:row r="102">
          <x:cell r="D102">
            <x:v>211760</x:v>
          </x:cell>
          <x:cell r="E102" t="str">
            <x:v>3C</x:v>
          </x:cell>
          <x:cell r="F102" t="str">
            <x:v>BEARING BALL ANGULAR</x:v>
          </x:cell>
          <x:cell r="G102">
            <x:v>10940632</x:v>
          </x:cell>
          <x:cell r="H102">
            <x:v>2</x:v>
          </x:cell>
          <x:cell r="I102" t="str">
            <x:v>EA</x:v>
          </x:cell>
          <x:cell r="J102">
            <x:v>151.75</x:v>
          </x:cell>
          <x:cell r="K102">
            <x:v>303.5</x:v>
          </x:cell>
          <x:cell r="L102">
            <x:v>470</x:v>
          </x:cell>
        </x:row>
        <x:row r="103">
          <x:cell r="D103">
            <x:v>211761</x:v>
          </x:cell>
          <x:cell r="E103" t="str">
            <x:v>3E</x:v>
          </x:cell>
          <x:cell r="F103" t="str">
            <x:v>SPRING</x:v>
          </x:cell>
          <x:cell r="G103">
            <x:v>10940628</x:v>
          </x:cell>
          <x:cell r="H103">
            <x:v>2</x:v>
          </x:cell>
          <x:cell r="I103" t="str">
            <x:v>EA</x:v>
          </x:cell>
          <x:cell r="J103">
            <x:v>4.1600000000000001</x:v>
          </x:cell>
          <x:cell r="K103">
            <x:v>8.3200000000000003</x:v>
          </x:cell>
          <x:cell r="L103">
            <x:v>472</x:v>
          </x:cell>
        </x:row>
        <x:row r="104">
          <x:cell r="D104">
            <x:v>206036</x:v>
          </x:cell>
          <x:cell r="E104" t="str">
            <x:v>3K</x:v>
          </x:cell>
          <x:cell r="F104" t="str">
            <x:v>PIN KEY</x:v>
          </x:cell>
          <x:cell r="G104">
            <x:v>7973694</x:v>
          </x:cell>
          <x:cell r="H104">
            <x:v>1</x:v>
          </x:cell>
          <x:cell r="I104" t="str">
            <x:v>EA</x:v>
          </x:cell>
          <x:cell r="J104">
            <x:v>5.9100000000000001</x:v>
          </x:cell>
          <x:cell r="K104">
            <x:v>5.9100000000000001</x:v>
          </x:cell>
          <x:cell r="L104">
            <x:v>214</x:v>
          </x:cell>
        </x:row>
        <x:row r="105">
          <x:cell r="D105">
            <x:v>206051</x:v>
          </x:cell>
          <x:cell r="E105" t="str">
            <x:v>3F</x:v>
          </x:cell>
          <x:cell r="F105" t="str">
            <x:v>RING RETAINING.MS16631-1315</x:v>
          </x:cell>
          <x:cell r="H105">
            <x:v>1</x:v>
          </x:cell>
          <x:cell r="I105" t="str">
            <x:v>EA</x:v>
          </x:cell>
          <x:cell r="J105">
            <x:v>9.5</x:v>
          </x:cell>
          <x:cell r="K105">
            <x:v>9.5</x:v>
          </x:cell>
          <x:cell r="L105">
            <x:v>231</x:v>
          </x:cell>
        </x:row>
        <x:row r="106">
          <x:cell r="D106">
            <x:v>206069</x:v>
          </x:cell>
          <x:cell r="E106" t="str">
            <x:v>3Q</x:v>
          </x:cell>
          <x:cell r="F106" t="str">
            <x:v>KEY.</x:v>
          </x:cell>
          <x:cell r="G106" t="str">
            <x:v>MS35756-16</x:v>
          </x:cell>
          <x:cell r="H106">
            <x:v>2</x:v>
          </x:cell>
          <x:cell r="I106" t="str">
            <x:v>EA</x:v>
          </x:cell>
          <x:cell r="J106">
            <x:v>1.1299999999999999</x:v>
          </x:cell>
          <x:cell r="K106">
            <x:v>2.2599999999999998</x:v>
          </x:cell>
          <x:cell r="L106">
            <x:v>260</x:v>
          </x:cell>
        </x:row>
        <x:row r="107">
          <x:cell r="D107">
            <x:v>212145</x:v>
          </x:cell>
          <x:cell r="E107" t="str">
            <x:v>3K</x:v>
          </x:cell>
          <x:cell r="F107" t="str">
            <x:v>RING.MS16625-1200</x:v>
          </x:cell>
          <x:cell r="H107">
            <x:v>1</x:v>
          </x:cell>
          <x:cell r="I107" t="str">
            <x:v>EA</x:v>
          </x:cell>
          <x:cell r="J107">
            <x:v>1.45</x:v>
          </x:cell>
          <x:cell r="K107">
            <x:v>1.45</x:v>
          </x:cell>
          <x:cell r="L107">
            <x:v>609</x:v>
          </x:cell>
        </x:row>
        <x:row r="108">
          <x:cell r="D108">
            <x:v>212146</x:v>
          </x:cell>
          <x:cell r="E108" t="str">
            <x:v>3C</x:v>
          </x:cell>
          <x:cell r="F108" t="str">
            <x:v>BEARING(TORRINGTON.S7KDD)</x:v>
          </x:cell>
          <x:cell r="G108" t="str">
            <x:v>60716941(*)</x:v>
          </x:cell>
          <x:cell r="H108">
            <x:v>1</x:v>
          </x:cell>
          <x:cell r="I108" t="str">
            <x:v>EA</x:v>
          </x:cell>
          <x:cell r="J108">
            <x:v>14.130000000000001</x:v>
          </x:cell>
          <x:cell r="K108">
            <x:v>14.130000000000001</x:v>
          </x:cell>
          <x:cell r="L108">
            <x:v>611</x:v>
          </x:cell>
        </x:row>
        <x:row r="109">
          <x:cell r="D109">
            <x:v>212147</x:v>
          </x:cell>
          <x:cell r="E109" t="str">
            <x:v>3C</x:v>
          </x:cell>
          <x:cell r="F109" t="str">
            <x:v>BEARING(TORRINGTON.S10KDD)</x:v>
          </x:cell>
          <x:cell r="G109" t="str">
            <x:v>60716943(*)</x:v>
          </x:cell>
          <x:cell r="H109">
            <x:v>1</x:v>
          </x:cell>
          <x:cell r="I109" t="str">
            <x:v>EA</x:v>
          </x:cell>
          <x:cell r="J109">
            <x:v>18.829999999999998</x:v>
          </x:cell>
          <x:cell r="K109">
            <x:v>18.829999999999998</x:v>
          </x:cell>
          <x:cell r="L109">
            <x:v>613</x:v>
          </x:cell>
        </x:row>
        <x:row r="110">
          <x:cell r="D110">
            <x:v>216856</x:v>
          </x:cell>
          <x:cell r="E110" t="str">
            <x:v>3K</x:v>
          </x:cell>
          <x:cell r="F110" t="str">
            <x:v>RING.MS16624-1050</x:v>
          </x:cell>
          <x:cell r="H110">
            <x:v>1</x:v>
          </x:cell>
          <x:cell r="I110" t="str">
            <x:v>EA</x:v>
          </x:cell>
          <x:cell r="J110">
            <x:v>2.7000000000000002</x:v>
          </x:cell>
          <x:cell r="K110">
            <x:v>2.7000000000000002</x:v>
          </x:cell>
          <x:cell r="L110">
            <x:v>695</x:v>
          </x:cell>
        </x:row>
        <x:row r="111">
          <x:cell r="D111">
            <x:v>212148</x:v>
          </x:cell>
          <x:cell r="E111" t="str">
            <x:v>3C</x:v>
          </x:cell>
          <x:cell r="F111" t="str">
            <x:v>BEARING(TORRINGTON.S8KDD)</x:v>
          </x:cell>
          <x:cell r="G111" t="str">
            <x:v>60716942(*)</x:v>
          </x:cell>
          <x:cell r="H111">
            <x:v>1</x:v>
          </x:cell>
          <x:cell r="I111" t="str">
            <x:v>EA</x:v>
          </x:cell>
          <x:cell r="J111">
            <x:v>13.69</x:v>
          </x:cell>
          <x:cell r="K111">
            <x:v>13.69</x:v>
          </x:cell>
          <x:cell r="L111">
            <x:v>615</x:v>
          </x:cell>
        </x:row>
        <x:row r="112">
          <x:cell r="D112">
            <x:v>212149</x:v>
          </x:cell>
          <x:cell r="E112" t="str">
            <x:v>3K</x:v>
          </x:cell>
          <x:cell r="F112" t="str">
            <x:v>WIPER(PARKER TYPE'D'.NO.500)</x:v>
          </x:cell>
          <x:cell r="G112" t="str">
            <x:v>60716940(*)</x:v>
          </x:cell>
          <x:cell r="H112">
            <x:v>1</x:v>
          </x:cell>
          <x:cell r="I112" t="str">
            <x:v>EA</x:v>
          </x:cell>
          <x:cell r="J112">
            <x:v>4.7800000000000002</x:v>
          </x:cell>
          <x:cell r="K112">
            <x:v>4.7800000000000002</x:v>
          </x:cell>
          <x:cell r="L112">
            <x:v>617</x:v>
          </x:cell>
        </x:row>
        <x:row r="113">
          <x:cell r="D113">
            <x:v>202777</x:v>
          </x:cell>
          <x:cell r="E113" t="str">
            <x:v>3K</x:v>
          </x:cell>
          <x:cell r="F113" t="str">
            <x:v>WASHER</x:v>
          </x:cell>
          <x:cell r="G113">
            <x:v>7407417</x:v>
          </x:cell>
          <x:cell r="H113">
            <x:v>1</x:v>
          </x:cell>
          <x:cell r="I113" t="str">
            <x:v>EA</x:v>
          </x:cell>
          <x:cell r="J113">
            <x:v>0.70999999999999996</x:v>
          </x:cell>
          <x:cell r="K113">
            <x:v>0.70999999999999996</x:v>
          </x:cell>
          <x:cell r="L113">
            <x:v>154</x:v>
          </x:cell>
        </x:row>
        <x:row r="114">
          <x:cell r="D114">
            <x:v>212150</x:v>
          </x:cell>
          <x:cell r="E114" t="str">
            <x:v>3K</x:v>
          </x:cell>
          <x:cell r="F114" t="str">
            <x:v>SCREW.</x:v>
          </x:cell>
          <x:cell r="G114" t="str">
            <x:v>MS16997-62</x:v>
          </x:cell>
          <x:cell r="H114">
            <x:v>1</x:v>
          </x:cell>
          <x:cell r="I114" t="str">
            <x:v>EA</x:v>
          </x:cell>
          <x:cell r="J114">
            <x:v>1.22</x:v>
          </x:cell>
          <x:cell r="K114">
            <x:v>1.22</x:v>
          </x:cell>
          <x:cell r="L114">
            <x:v>620</x:v>
          </x:cell>
        </x:row>
        <x:row r="115">
          <x:cell r="D115">
            <x:v>212151</x:v>
          </x:cell>
          <x:cell r="E115" t="str">
            <x:v>3Q</x:v>
          </x:cell>
          <x:cell r="F115" t="str">
            <x:v>BALL.MS19059-2417</x:v>
          </x:cell>
          <x:cell r="H115">
            <x:v>1</x:v>
          </x:cell>
          <x:cell r="I115" t="str">
            <x:v>EA</x:v>
          </x:cell>
          <x:cell r="J115">
            <x:v>2.25</x:v>
          </x:cell>
          <x:cell r="K115">
            <x:v>2.25</x:v>
          </x:cell>
          <x:cell r="L115">
            <x:v>622</x:v>
          </x:cell>
        </x:row>
        <x:row r="116">
          <x:cell r="D116">
            <x:v>212152</x:v>
          </x:cell>
          <x:cell r="E116" t="str">
            <x:v>3K</x:v>
          </x:cell>
          <x:cell r="F116" t="str">
            <x:v>SCREW.</x:v>
          </x:cell>
          <x:cell r="G116" t="str">
            <x:v>MS90726-79</x:v>
          </x:cell>
          <x:cell r="H116">
            <x:v>1</x:v>
          </x:cell>
          <x:cell r="I116" t="str">
            <x:v>EA</x:v>
          </x:cell>
          <x:cell r="J116">
            <x:v>4.8600000000000003</x:v>
          </x:cell>
          <x:cell r="K116">
            <x:v>4.8600000000000003</x:v>
          </x:cell>
          <x:cell r="L116">
            <x:v>624</x:v>
          </x:cell>
        </x:row>
        <x:row r="117">
          <x:cell r="D117">
            <x:v>202041</x:v>
          </x:cell>
          <x:cell r="E117" t="str">
            <x:v>3F</x:v>
          </x:cell>
          <x:cell r="F117" t="str">
            <x:v>PACKING.MS28775-014</x:v>
          </x:cell>
          <x:cell r="H117">
            <x:v>1</x:v>
          </x:cell>
          <x:cell r="I117" t="str">
            <x:v>EA</x:v>
          </x:cell>
          <x:cell r="J117">
            <x:v>0.16</x:v>
          </x:cell>
          <x:cell r="K117">
            <x:v>0.16</x:v>
          </x:cell>
          <x:cell r="L117">
            <x:v>61</x:v>
          </x:cell>
        </x:row>
        <x:row r="118">
          <x:cell r="D118">
            <x:v>201350</x:v>
          </x:cell>
          <x:cell r="E118" t="str">
            <x:v>3K</x:v>
          </x:cell>
          <x:cell r="F118" t="str">
            <x:v>KEY.</x:v>
          </x:cell>
          <x:cell r="G118" t="str">
            <x:v>MS35756-9</x:v>
          </x:cell>
          <x:cell r="H118">
            <x:v>1</x:v>
          </x:cell>
          <x:cell r="I118" t="str">
            <x:v>EA</x:v>
          </x:cell>
          <x:cell r="J118">
            <x:v>1.1499999999999999</x:v>
          </x:cell>
          <x:cell r="K118">
            <x:v>1.1499999999999999</x:v>
          </x:cell>
          <x:cell r="L118">
            <x:v>38</x:v>
          </x:cell>
        </x:row>
        <x:row r="119">
          <x:cell r="D119">
            <x:v>202057</x:v>
          </x:cell>
          <x:cell r="E119" t="str">
            <x:v>3F</x:v>
          </x:cell>
          <x:cell r="F119" t="str">
            <x:v>PACKING.MS28775-228</x:v>
          </x:cell>
          <x:cell r="H119">
            <x:v>4</x:v>
          </x:cell>
          <x:cell r="I119" t="str">
            <x:v>EA</x:v>
          </x:cell>
          <x:cell r="J119">
            <x:v>0.40999999999999998</x:v>
          </x:cell>
          <x:cell r="K119">
            <x:v>1.6399999999999999</x:v>
          </x:cell>
          <x:cell r="L119">
            <x:v>73</x:v>
          </x:cell>
        </x:row>
        <x:row r="120">
          <x:cell r="D120">
            <x:v>201679</x:v>
          </x:cell>
          <x:cell r="E120" t="str">
            <x:v>3F</x:v>
          </x:cell>
          <x:cell r="F120" t="str">
            <x:v>PACKING.MS28775-12</x:v>
          </x:cell>
          <x:cell r="H120">
            <x:v>8</x:v>
          </x:cell>
          <x:cell r="I120" t="str">
            <x:v>EA</x:v>
          </x:cell>
          <x:cell r="J120">
            <x:v>0.14000000000000001</x:v>
          </x:cell>
          <x:cell r="K120">
            <x:v>1.1200000000000001</x:v>
          </x:cell>
          <x:cell r="L120">
            <x:v>46</x:v>
          </x:cell>
        </x:row>
        <x:row r="121">
          <x:cell r="D121">
            <x:v>202751</x:v>
          </x:cell>
          <x:cell r="E121" t="str">
            <x:v>3K</x:v>
          </x:cell>
          <x:cell r="F121" t="str">
            <x:v>WASHER.MS35338-44</x:v>
          </x:cell>
          <x:cell r="H121">
            <x:v>4</x:v>
          </x:cell>
          <x:cell r="I121" t="str">
            <x:v>EA</x:v>
          </x:cell>
          <x:cell r="J121">
            <x:v>0.65000000000000002</x:v>
          </x:cell>
          <x:cell r="K121">
            <x:v>2.6000000000000001</x:v>
          </x:cell>
          <x:cell r="L121">
            <x:v>143</x:v>
          </x:cell>
        </x:row>
        <x:row r="122">
          <x:cell r="D122">
            <x:v>202420</x:v>
          </x:cell>
          <x:cell r="E122" t="str">
            <x:v>3K</x:v>
          </x:cell>
          <x:cell r="F122" t="str">
            <x:v>SCREW.</x:v>
          </x:cell>
          <x:cell r="G122" t="str">
            <x:v>MS90728-6</x:v>
          </x:cell>
          <x:cell r="H122">
            <x:v>4</x:v>
          </x:cell>
          <x:cell r="I122" t="str">
            <x:v>EA</x:v>
          </x:cell>
          <x:cell r="J122">
            <x:v>1.1599999999999999</x:v>
          </x:cell>
          <x:cell r="K122">
            <x:v>4.6399999999999997</x:v>
          </x:cell>
          <x:cell r="L122">
            <x:v>117</x:v>
          </x:cell>
        </x:row>
        <x:row r="123">
          <x:cell r="D123">
            <x:v>202048</x:v>
          </x:cell>
          <x:cell r="E123" t="str">
            <x:v>3F</x:v>
          </x:cell>
          <x:cell r="F123" t="str">
            <x:v>PACKING.MS28775-115</x:v>
          </x:cell>
          <x:cell r="H123">
            <x:v>1</x:v>
          </x:cell>
          <x:cell r="I123" t="str">
            <x:v>EA</x:v>
          </x:cell>
          <x:cell r="J123">
            <x:v>0.19</x:v>
          </x:cell>
          <x:cell r="K123">
            <x:v>0.19</x:v>
          </x:cell>
          <x:cell r="L123">
            <x:v>68</x:v>
          </x:cell>
        </x:row>
        <x:row r="124">
          <x:cell r="D124">
            <x:v>206068</x:v>
          </x:cell>
          <x:cell r="E124" t="str">
            <x:v>3F</x:v>
          </x:cell>
          <x:cell r="F124" t="str">
            <x:v>RING BACK UP.MS28782-6</x:v>
          </x:cell>
          <x:cell r="H124">
            <x:v>1</x:v>
          </x:cell>
          <x:cell r="I124" t="str">
            <x:v>EA</x:v>
          </x:cell>
          <x:cell r="J124">
            <x:v>0.39000000000000001</x:v>
          </x:cell>
          <x:cell r="K124">
            <x:v>0.39000000000000001</x:v>
          </x:cell>
          <x:cell r="L124">
            <x:v>257</x:v>
          </x:cell>
        </x:row>
        <x:row r="125">
          <x:cell r="D125">
            <x:v>201678</x:v>
          </x:cell>
          <x:cell r="E125" t="str">
            <x:v>3F</x:v>
          </x:cell>
          <x:cell r="F125" t="str">
            <x:v>PACKING.MS28775-11</x:v>
          </x:cell>
          <x:cell r="H125">
            <x:v>1</x:v>
          </x:cell>
          <x:cell r="I125" t="str">
            <x:v>EA</x:v>
          </x:cell>
          <x:cell r="J125">
            <x:v>0.20000000000000001</x:v>
          </x:cell>
          <x:cell r="K125">
            <x:v>0.20000000000000001</x:v>
          </x:cell>
          <x:cell r="L125">
            <x:v>44</x:v>
          </x:cell>
        </x:row>
        <x:row r="126">
          <x:cell r="D126">
            <x:v>202333</x:v>
          </x:cell>
          <x:cell r="E126" t="str">
            <x:v>3K</x:v>
          </x:cell>
          <x:cell r="F126" t="str">
            <x:v>RING.MS16624-1037</x:v>
          </x:cell>
          <x:cell r="H126">
            <x:v>1</x:v>
          </x:cell>
          <x:cell r="I126" t="str">
            <x:v>EA</x:v>
          </x:cell>
          <x:cell r="J126">
            <x:v>1.0700000000000001</x:v>
          </x:cell>
          <x:cell r="K126">
            <x:v>1.0700000000000001</x:v>
          </x:cell>
          <x:cell r="L126">
            <x:v>95</x:v>
          </x:cell>
        </x:row>
        <x:row r="127">
          <x:cell r="D127">
            <x:v>200275</x:v>
          </x:cell>
          <x:cell r="E127" t="str">
            <x:v>3C</x:v>
          </x:cell>
          <x:cell r="F127" t="str">
            <x:v>BEARING.700001</x:v>
          </x:cell>
          <x:cell r="H127">
            <x:v>1</x:v>
          </x:cell>
          <x:cell r="I127" t="str">
            <x:v>EA</x:v>
          </x:cell>
          <x:cell r="J127">
            <x:v>9.9499999999999993</x:v>
          </x:cell>
          <x:cell r="K127">
            <x:v>9.9499999999999993</x:v>
          </x:cell>
          <x:cell r="L127">
            <x:v>34</x:v>
          </x:cell>
        </x:row>
        <x:row r="128">
          <x:cell r="D128">
            <x:v>206035</x:v>
          </x:cell>
          <x:cell r="E128" t="str">
            <x:v>3C</x:v>
          </x:cell>
          <x:cell r="F128" t="str">
            <x:v>BEARING(ON CABX10)</x:v>
          </x:cell>
          <x:cell r="G128">
            <x:v>714489</x:v>
          </x:cell>
          <x:cell r="H128">
            <x:v>1</x:v>
          </x:cell>
          <x:cell r="I128" t="str">
            <x:v>EA</x:v>
          </x:cell>
          <x:cell r="J128">
            <x:v>18.870000000000001</x:v>
          </x:cell>
          <x:cell r="K128">
            <x:v>18.870000000000001</x:v>
          </x:cell>
          <x:cell r="L128">
            <x:v>212</x:v>
          </x:cell>
        </x:row>
        <x:row r="129">
          <x:cell r="D129">
            <x:v>206034</x:v>
          </x:cell>
          <x:cell r="E129" t="str">
            <x:v>3C</x:v>
          </x:cell>
          <x:cell r="F129" t="str">
            <x:v>BEARING(ON CAAX8)</x:v>
          </x:cell>
          <x:cell r="G129">
            <x:v>701179</x:v>
          </x:cell>
          <x:cell r="H129">
            <x:v>1</x:v>
          </x:cell>
          <x:cell r="I129" t="str">
            <x:v>EA</x:v>
          </x:cell>
          <x:cell r="J129">
            <x:v>13.4</x:v>
          </x:cell>
          <x:cell r="K129">
            <x:v>13.4</x:v>
          </x:cell>
          <x:cell r="L129">
            <x:v>210</x:v>
          </x:cell>
        </x:row>
        <x:row r="130">
          <x:cell r="D130">
            <x:v>201680</x:v>
          </x:cell>
          <x:cell r="E130" t="str">
            <x:v>3F</x:v>
          </x:cell>
          <x:cell r="F130" t="str">
            <x:v>PACKING.MS28775-114</x:v>
          </x:cell>
          <x:cell r="H130">
            <x:v>1</x:v>
          </x:cell>
          <x:cell r="I130" t="str">
            <x:v>EA</x:v>
          </x:cell>
          <x:cell r="J130">
            <x:v>0.23999999999999999</x:v>
          </x:cell>
          <x:cell r="K130">
            <x:v>0.23999999999999999</x:v>
          </x:cell>
          <x:cell r="L130">
            <x:v>48</x:v>
          </x:cell>
        </x:row>
        <x:row r="131">
          <x:cell r="D131">
            <x:v>202324</x:v>
          </x:cell>
          <x:cell r="E131" t="str">
            <x:v>3F</x:v>
          </x:cell>
          <x:cell r="F131" t="str">
            <x:v>RETAINER .MS28782-12</x:v>
          </x:cell>
          <x:cell r="H131">
            <x:v>1</x:v>
          </x:cell>
          <x:cell r="I131" t="str">
            <x:v>EA</x:v>
          </x:cell>
          <x:cell r="J131">
            <x:v>0.34000000000000002</x:v>
          </x:cell>
          <x:cell r="K131">
            <x:v>0.34000000000000002</x:v>
          </x:cell>
          <x:cell r="L131">
            <x:v>93</x:v>
          </x:cell>
        </x:row>
        <x:row r="132">
          <x:cell r="D132">
            <x:v>201682</x:v>
          </x:cell>
          <x:cell r="E132" t="str">
            <x:v>3F</x:v>
          </x:cell>
          <x:cell r="F132" t="str">
            <x:v>PACKING.MS28775-216</x:v>
          </x:cell>
          <x:cell r="H132">
            <x:v>1</x:v>
          </x:cell>
          <x:cell r="I132" t="str">
            <x:v>EA</x:v>
          </x:cell>
          <x:cell r="J132">
            <x:v>0.23999999999999999</x:v>
          </x:cell>
          <x:cell r="K132">
            <x:v>0.23999999999999999</x:v>
          </x:cell>
          <x:cell r="L132">
            <x:v>51</x:v>
          </x:cell>
        </x:row>
        <x:row r="133">
          <x:cell r="D133">
            <x:v>206066</x:v>
          </x:cell>
          <x:cell r="E133" t="str">
            <x:v>3F</x:v>
          </x:cell>
          <x:cell r="F133" t="str">
            <x:v>PACKING.MS28775-227</x:v>
          </x:cell>
          <x:cell r="H133">
            <x:v>1</x:v>
          </x:cell>
          <x:cell r="I133" t="str">
            <x:v>EA</x:v>
          </x:cell>
          <x:cell r="J133">
            <x:v>0.45000000000000001</x:v>
          </x:cell>
          <x:cell r="K133">
            <x:v>0.45000000000000001</x:v>
          </x:cell>
          <x:cell r="L133">
            <x:v>255</x:v>
          </x:cell>
        </x:row>
        <x:row r="134">
          <x:cell r="D134">
            <x:v>206071</x:v>
          </x:cell>
          <x:cell r="E134" t="str">
            <x:v>3K</x:v>
          </x:cell>
          <x:cell r="F134" t="str">
            <x:v>WASHER LOCK.MS51848-11</x:v>
          </x:cell>
          <x:cell r="H134">
            <x:v>1</x:v>
          </x:cell>
          <x:cell r="I134" t="str">
            <x:v>EA</x:v>
          </x:cell>
          <x:cell r="J134">
            <x:v>1.23</x:v>
          </x:cell>
          <x:cell r="K134">
            <x:v>1.23</x:v>
          </x:cell>
          <x:cell r="L134">
            <x:v>267</x:v>
          </x:cell>
        </x:row>
        <x:row r="135">
          <x:cell r="D135">
            <x:v>206054</x:v>
          </x:cell>
          <x:cell r="E135" t="str">
            <x:v>3K</x:v>
          </x:cell>
          <x:cell r="F135" t="str">
            <x:v>SCREW.</x:v>
          </x:cell>
          <x:cell r="G135" t="str">
            <x:v>MS16997-79</x:v>
          </x:cell>
          <x:cell r="H135">
            <x:v>1</x:v>
          </x:cell>
          <x:cell r="I135" t="str">
            <x:v>EA</x:v>
          </x:cell>
          <x:cell r="J135">
            <x:v>0.96999999999999997</x:v>
          </x:cell>
          <x:cell r="K135">
            <x:v>0.96999999999999997</x:v>
          </x:cell>
          <x:cell r="L135">
            <x:v>237</x:v>
          </x:cell>
        </x:row>
        <x:row r="136">
          <x:cell r="D136">
            <x:v>206062</x:v>
          </x:cell>
          <x:cell r="E136" t="str">
            <x:v>3F</x:v>
          </x:cell>
          <x:cell r="F136" t="str">
            <x:v>PACKING.MS28775-013</x:v>
          </x:cell>
          <x:cell r="H136">
            <x:v>3</x:v>
          </x:cell>
          <x:cell r="I136" t="str">
            <x:v>EA</x:v>
          </x:cell>
          <x:cell r="J136">
            <x:v>0.22</x:v>
          </x:cell>
          <x:cell r="K136">
            <x:v>0.66000000000000003</x:v>
          </x:cell>
          <x:cell r="L136">
            <x:v>251</x:v>
          </x:cell>
        </x:row>
        <x:row r="137">
          <x:cell r="D137">
            <x:v>206070</x:v>
          </x:cell>
          <x:cell r="E137" t="str">
            <x:v>3K</x:v>
          </x:cell>
          <x:cell r="F137" t="str">
            <x:v>WASHER.</x:v>
          </x:cell>
          <x:cell r="G137" t="str">
            <x:v>MS51848-9</x:v>
          </x:cell>
          <x:cell r="H137">
            <x:v>6</x:v>
          </x:cell>
          <x:cell r="I137" t="str">
            <x:v>EA</x:v>
          </x:cell>
          <x:cell r="J137">
            <x:v>0.42999999999999999</x:v>
          </x:cell>
          <x:cell r="K137">
            <x:v>2.5800000000000001</x:v>
          </x:cell>
          <x:cell r="L137">
            <x:v>265</x:v>
          </x:cell>
        </x:row>
        <x:row r="138">
          <x:cell r="D138">
            <x:v>202366</x:v>
          </x:cell>
          <x:cell r="E138" t="str">
            <x:v>3K</x:v>
          </x:cell>
          <x:cell r="F138" t="str">
            <x:v>SCREW.</x:v>
          </x:cell>
          <x:cell r="G138" t="str">
            <x:v>MS16997-49</x:v>
          </x:cell>
          <x:cell r="H138">
            <x:v>6</x:v>
          </x:cell>
          <x:cell r="I138" t="str">
            <x:v>EA</x:v>
          </x:cell>
          <x:cell r="J138">
            <x:v>0.39000000000000001</x:v>
          </x:cell>
          <x:cell r="K138">
            <x:v>2.3399999999999999</x:v>
          </x:cell>
          <x:cell r="L138">
            <x:v>100</x:v>
          </x:cell>
        </x:row>
        <x:row r="139">
          <x:cell r="D139">
            <x:v>205952</x:v>
          </x:cell>
          <x:cell r="E139" t="str">
            <x:v>3J</x:v>
          </x:cell>
          <x:cell r="F139" t="str">
            <x:v>PLUG.CAPLUGS/ADP-4GN</x:v>
          </x:cell>
          <x:cell r="G139" t="str">
            <x:v>60716785(*)</x:v>
          </x:cell>
          <x:cell r="H139">
            <x:v>3</x:v>
          </x:cell>
          <x:cell r="I139" t="str">
            <x:v>EA</x:v>
          </x:cell>
          <x:cell r="J139">
            <x:v>0.78000000000000003</x:v>
          </x:cell>
          <x:cell r="K139">
            <x:v>2.3399999999999999</x:v>
          </x:cell>
          <x:cell r="L139">
            <x:v>162</x:v>
          </x:cell>
        </x:row>
        <x:row r="140">
          <x:cell r="D140">
            <x:v>211735</x:v>
          </x:cell>
          <x:cell r="E140" t="str">
            <x:v>3K</x:v>
          </x:cell>
          <x:cell r="F140" t="str">
            <x:v>WASHER.MS51848-12</x:v>
          </x:cell>
          <x:cell r="H140">
            <x:v>4</x:v>
          </x:cell>
          <x:cell r="I140" t="str">
            <x:v>EA</x:v>
          </x:cell>
          <x:cell r="J140">
            <x:v>0.38</x:v>
          </x:cell>
          <x:cell r="K140">
            <x:v>1.52</x:v>
          </x:cell>
          <x:cell r="L140">
            <x:v>447</x:v>
          </x:cell>
        </x:row>
        <x:row r="141">
          <x:cell r="D141">
            <x:v>202359</x:v>
          </x:cell>
          <x:cell r="E141" t="str">
            <x:v>3K</x:v>
          </x:cell>
          <x:cell r="F141" t="str">
            <x:v>SCREW.</x:v>
          </x:cell>
          <x:cell r="G141" t="str">
            <x:v>MS16997-100</x:v>
          </x:cell>
          <x:cell r="H141">
            <x:v>4</x:v>
          </x:cell>
          <x:cell r="I141" t="str">
            <x:v>EA</x:v>
          </x:cell>
          <x:cell r="J141">
            <x:v>0.68999999999999995</x:v>
          </x:cell>
          <x:cell r="K141">
            <x:v>2.7599999999999998</x:v>
          </x:cell>
          <x:cell r="L141">
            <x:v>98</x:v>
          </x:cell>
        </x:row>
        <x:row r="142">
          <x:cell r="D142">
            <x:v>202751</x:v>
          </x:cell>
          <x:cell r="E142" t="str">
            <x:v>3K</x:v>
          </x:cell>
          <x:cell r="F142" t="str">
            <x:v>WASHER.MS35338-44</x:v>
          </x:cell>
          <x:cell r="H142">
            <x:v>6</x:v>
          </x:cell>
          <x:cell r="I142" t="str">
            <x:v>EA</x:v>
          </x:cell>
          <x:cell r="J142">
            <x:v>0.65000000000000002</x:v>
          </x:cell>
          <x:cell r="K142">
            <x:v>3.8999999999999999</x:v>
          </x:cell>
          <x:cell r="L142">
            <x:v>143</x:v>
          </x:cell>
        </x:row>
        <x:row r="143">
          <x:cell r="D143">
            <x:v>206053</x:v>
          </x:cell>
          <x:cell r="E143" t="str">
            <x:v>3K</x:v>
          </x:cell>
          <x:cell r="F143" t="str">
            <x:v>SCREW.</x:v>
          </x:cell>
          <x:cell r="G143" t="str">
            <x:v>MS16997-61</x:v>
          </x:cell>
          <x:cell r="H143">
            <x:v>6</x:v>
          </x:cell>
          <x:cell r="I143" t="str">
            <x:v>EA</x:v>
          </x:cell>
          <x:cell r="J143">
            <x:v>0.73999999999999999</x:v>
          </x:cell>
          <x:cell r="K143">
            <x:v>4.4400000000000004</x:v>
          </x:cell>
          <x:cell r="L143">
            <x:v>235</x:v>
          </x:cell>
        </x:row>
        <x:row r="144">
          <x:cell r="D144">
            <x:v>211734</x:v>
          </x:cell>
          <x:cell r="E144" t="str">
            <x:v>3K</x:v>
          </x:cell>
          <x:cell r="F144" t="str">
            <x:v>SCREW.</x:v>
          </x:cell>
          <x:cell r="G144" t="str">
            <x:v>MS51849-11</x:v>
          </x:cell>
          <x:cell r="H144">
            <x:v>2</x:v>
          </x:cell>
          <x:cell r="I144" t="str">
            <x:v>EA</x:v>
          </x:cell>
          <x:cell r="J144">
            <x:v>0.94999999999999996</x:v>
          </x:cell>
          <x:cell r="K144">
            <x:v>1.8999999999999999</x:v>
          </x:cell>
          <x:cell r="L144">
            <x:v>444</x:v>
          </x:cell>
        </x:row>
        <x:row r="145">
          <x:cell r="D145">
            <x:v>222304</x:v>
          </x:cell>
          <x:cell r="E145" t="str">
            <x:v>3J</x:v>
          </x:cell>
          <x:cell r="F145" t="str">
            <x:v>PLUG</x:v>
          </x:cell>
          <x:cell r="G145" t="str">
            <x:v>MS51840-23SS</x:v>
          </x:cell>
          <x:cell r="H145">
            <x:v>2</x:v>
          </x:cell>
          <x:cell r="I145" t="str">
            <x:v>EA</x:v>
          </x:cell>
          <x:cell r="J145">
            <x:v>5.6900000000000004</x:v>
          </x:cell>
          <x:cell r="K145">
            <x:v>11.380000000000001</x:v>
          </x:cell>
          <x:cell r="L145">
            <x:v>697</x:v>
          </x:cell>
        </x:row>
        <x:row r="146">
          <x:cell r="D146">
            <x:v>222305</x:v>
          </x:cell>
          <x:cell r="E146" t="str">
            <x:v>3F</x:v>
          </x:cell>
          <x:cell r="F146" t="str">
            <x:v>O-RING.M83248/1-904 MIL-R-8324</x:v>
          </x:cell>
          <x:cell r="G146" t="str">
            <x:v>8/1</x:v>
          </x:cell>
          <x:cell r="H146">
            <x:v>2</x:v>
          </x:cell>
          <x:cell r="I146" t="str">
            <x:v>EA</x:v>
          </x:cell>
          <x:cell r="J146">
            <x:v>0.20999999999999999</x:v>
          </x:cell>
          <x:cell r="K146">
            <x:v>0.41999999999999998</x:v>
          </x:cell>
          <x:cell r="L146">
            <x:v>699</x:v>
          </x:cell>
        </x:row>
        <x:row r="147">
          <x:cell r="F147" t="str">
            <x:v>합                계</x:v>
          </x:cell>
          <x:cell r="K147">
            <x:v>28370.029999999999</x:v>
          </x:cell>
        </x:row>
        <x:row r="148"/>
        <x:row r="149">
          <x:cell r="D149">
            <x:v>211767</x:v>
          </x:cell>
          <x:cell r="E149" t="str">
            <x:v>3J</x:v>
          </x:cell>
          <x:cell r="F149" t="str">
            <x:v>PLUG(OS).LEE/PLGA 291102</x:v>
          </x:cell>
          <x:cell r="G149" t="str">
            <x:v>60716221(*)</x:v>
          </x:cell>
          <x:cell r="H149">
            <x:v>1</x:v>
          </x:cell>
          <x:cell r="I149" t="str">
            <x:v>EA</x:v>
          </x:cell>
          <x:cell r="J149">
            <x:v>10.58</x:v>
          </x:cell>
          <x:cell r="K149">
            <x:v>10.58</x:v>
          </x:cell>
          <x:cell r="L149">
            <x:v>474</x:v>
          </x:cell>
        </x:row>
        <x:row r="150">
          <x:cell r="D150">
            <x:v>211769</x:v>
          </x:cell>
          <x:cell r="E150" t="str">
            <x:v>3J</x:v>
          </x:cell>
          <x:cell r="F150" t="str">
            <x:v>PLUG(OS).LEE/PLGA 416002</x:v>
          </x:cell>
          <x:cell r="G150" t="str">
            <x:v>60716222(*)</x:v>
          </x:cell>
          <x:cell r="H150">
            <x:v>1</x:v>
          </x:cell>
          <x:cell r="I150" t="str">
            <x:v>EA</x:v>
          </x:cell>
          <x:cell r="J150">
            <x:v>20.100000000000001</x:v>
          </x:cell>
          <x:cell r="K150">
            <x:v>20.100000000000001</x:v>
          </x:cell>
          <x:cell r="L150">
            <x:v>476</x:v>
          </x:cell>
        </x:row>
        <x:row r="151">
          <x:cell r="D151">
            <x:v>206142</x:v>
          </x:cell>
          <x:cell r="E151" t="str">
            <x:v>3K</x:v>
          </x:cell>
          <x:cell r="F151" t="str">
            <x:v>PIN DOWEL.MS9390-971</x:v>
          </x:cell>
          <x:cell r="H151">
            <x:v>2</x:v>
          </x:cell>
          <x:cell r="I151" t="str">
            <x:v>EA</x:v>
          </x:cell>
          <x:cell r="J151">
            <x:v>22.579999999999998</x:v>
          </x:cell>
          <x:cell r="K151">
            <x:v>45.159999999999997</x:v>
          </x:cell>
          <x:cell r="L151">
            <x:v>329</x:v>
          </x:cell>
        </x:row>
        <x:row r="152">
          <x:cell r="D152">
            <x:v>206127</x:v>
          </x:cell>
          <x:cell r="E152" t="str">
            <x:v>3E</x:v>
          </x:cell>
          <x:cell r="F152" t="str">
            <x:v>DISC SPRING.NAT'L DS/AM186206</x:v>
          </x:cell>
          <x:cell r="G152" t="str">
            <x:v>12283313(*)</x:v>
          </x:cell>
          <x:cell r="H152">
            <x:v>2</x:v>
          </x:cell>
          <x:cell r="I152" t="str">
            <x:v>EA</x:v>
          </x:cell>
          <x:cell r="J152">
            <x:v>0.53000000000000003</x:v>
          </x:cell>
          <x:cell r="K152">
            <x:v>1.0600000000000001</x:v>
          </x:cell>
          <x:cell r="L152">
            <x:v>321</x:v>
          </x:cell>
        </x:row>
        <x:row r="153">
          <x:cell r="D153">
            <x:v>206150</x:v>
          </x:cell>
          <x:cell r="E153" t="str">
            <x:v>3F</x:v>
          </x:cell>
          <x:cell r="F153" t="str">
            <x:v>PACKING.MS28775-113</x:v>
          </x:cell>
          <x:cell r="H153">
            <x:v>2</x:v>
          </x:cell>
          <x:cell r="I153" t="str">
            <x:v>EA</x:v>
          </x:cell>
          <x:cell r="J153">
            <x:v>0.19</x:v>
          </x:cell>
          <x:cell r="K153">
            <x:v>0.38</x:v>
          </x:cell>
          <x:cell r="L153">
            <x:v>339</x:v>
          </x:cell>
        </x:row>
        <x:row r="154">
          <x:cell r="D154">
            <x:v>202323</x:v>
          </x:cell>
          <x:cell r="E154" t="str">
            <x:v>3F</x:v>
          </x:cell>
          <x:cell r="F154" t="str">
            <x:v>RETAINER.MS28782-11</x:v>
          </x:cell>
          <x:cell r="H154">
            <x:v>2</x:v>
          </x:cell>
          <x:cell r="I154" t="str">
            <x:v>EA</x:v>
          </x:cell>
          <x:cell r="J154">
            <x:v>0.87</x:v>
          </x:cell>
          <x:cell r="K154">
            <x:v>1.74</x:v>
          </x:cell>
          <x:cell r="L154">
            <x:v>91</x:v>
          </x:cell>
        </x:row>
        <x:row r="155">
          <x:cell r="D155">
            <x:v>202047</x:v>
          </x:cell>
          <x:cell r="E155" t="str">
            <x:v>3F</x:v>
          </x:cell>
          <x:cell r="F155" t="str">
            <x:v>PACKING.MS28775-110</x:v>
          </x:cell>
          <x:cell r="H155">
            <x:v>3</x:v>
          </x:cell>
          <x:cell r="I155" t="str">
            <x:v>EA</x:v>
          </x:cell>
          <x:cell r="J155">
            <x:v>0.20999999999999999</x:v>
          </x:cell>
          <x:cell r="K155">
            <x:v>0.63</x:v>
          </x:cell>
          <x:cell r="L155">
            <x:v>65</x:v>
          </x:cell>
        </x:row>
        <x:row r="156">
          <x:cell r="D156">
            <x:v>222704</x:v>
          </x:cell>
          <x:cell r="E156" t="str">
            <x:v>3F</x:v>
          </x:cell>
          <x:cell r="F156" t="str">
            <x:v>PACKING,MS28775-346</x:v>
          </x:cell>
          <x:cell r="H156">
            <x:v>2</x:v>
          </x:cell>
          <x:cell r="I156" t="str">
            <x:v>EA</x:v>
          </x:cell>
          <x:cell r="J156">
            <x:v>0.94999999999999996</x:v>
          </x:cell>
          <x:cell r="K156">
            <x:v>1.8999999999999999</x:v>
          </x:cell>
          <x:cell r="L156">
            <x:v>715</x:v>
          </x:cell>
        </x:row>
        <x:row r="157">
          <x:cell r="D157">
            <x:v>222705</x:v>
          </x:cell>
          <x:cell r="E157" t="str">
            <x:v>3F</x:v>
          </x:cell>
          <x:cell r="F157" t="str">
            <x:v>RETAINER BACK-UP,MS28782-49</x:v>
          </x:cell>
          <x:cell r="H157">
            <x:v>2</x:v>
          </x:cell>
          <x:cell r="I157" t="str">
            <x:v>EA</x:v>
          </x:cell>
          <x:cell r="J157">
            <x:v>1.5900000000000001</x:v>
          </x:cell>
          <x:cell r="K157">
            <x:v>3.1800000000000002</x:v>
          </x:cell>
          <x:cell r="L157">
            <x:v>717</x:v>
          </x:cell>
        </x:row>
        <x:row r="158">
          <x:cell r="D158">
            <x:v>206130</x:v>
          </x:cell>
          <x:cell r="E158" t="str">
            <x:v>3F</x:v>
          </x:cell>
          <x:cell r="F158" t="str">
            <x:v>ROD SEAL.PK/B011-TR026-4182</x:v>
          </x:cell>
          <x:cell r="G158" t="str">
            <x:v>12283318(*)</x:v>
          </x:cell>
          <x:cell r="H158">
            <x:v>2</x:v>
          </x:cell>
          <x:cell r="I158" t="str">
            <x:v>EA</x:v>
          </x:cell>
          <x:cell r="J158">
            <x:v>24.800000000000001</x:v>
          </x:cell>
          <x:cell r="K158">
            <x:v>49.600000000000001</x:v>
          </x:cell>
          <x:cell r="L158">
            <x:v>323</x:v>
          </x:cell>
        </x:row>
        <x:row r="159">
          <x:cell r="D159">
            <x:v>206156</x:v>
          </x:cell>
          <x:cell r="E159" t="str">
            <x:v>3K</x:v>
          </x:cell>
          <x:cell r="F159" t="str">
            <x:v>WASHER LOCK.MS51848-13</x:v>
          </x:cell>
          <x:cell r="H159">
            <x:v>8</x:v>
          </x:cell>
          <x:cell r="I159" t="str">
            <x:v>EA</x:v>
          </x:cell>
          <x:cell r="J159">
            <x:v>0.46000000000000002</x:v>
          </x:cell>
          <x:cell r="K159">
            <x:v>3.6800000000000002</x:v>
          </x:cell>
          <x:cell r="L159">
            <x:v>347</x:v>
          </x:cell>
        </x:row>
        <x:row r="160">
          <x:cell r="D160">
            <x:v>222700</x:v>
          </x:cell>
          <x:cell r="E160" t="str">
            <x:v>3K</x:v>
          </x:cell>
          <x:cell r="F160" t="str">
            <x:v>WASHER LOCK,MS51848-14</x:v>
          </x:cell>
          <x:cell r="H160">
            <x:v>16</x:v>
          </x:cell>
          <x:cell r="I160" t="str">
            <x:v>EA</x:v>
          </x:cell>
          <x:cell r="J160">
            <x:v>1</x:v>
          </x:cell>
          <x:cell r="K160">
            <x:v>16</x:v>
          </x:cell>
          <x:cell r="L160">
            <x:v>707</x:v>
          </x:cell>
        </x:row>
        <x:row r="161">
          <x:cell r="D161">
            <x:v>222701</x:v>
          </x:cell>
          <x:cell r="E161" t="str">
            <x:v>3K</x:v>
          </x:cell>
          <x:cell r="F161" t="str">
            <x:v>SCREW SOC HEAD,MS16997-145</x:v>
          </x:cell>
          <x:cell r="H161">
            <x:v>8</x:v>
          </x:cell>
          <x:cell r="I161" t="str">
            <x:v>EA</x:v>
          </x:cell>
          <x:cell r="J161">
            <x:v>2.0299999999999998</x:v>
          </x:cell>
          <x:cell r="K161">
            <x:v>16.239999999999998</x:v>
          </x:cell>
          <x:cell r="L161">
            <x:v>709</x:v>
          </x:cell>
        </x:row>
        <x:row r="162">
          <x:cell r="D162">
            <x:v>222706</x:v>
          </x:cell>
          <x:cell r="E162" t="str">
            <x:v>3K</x:v>
          </x:cell>
          <x:cell r="F162" t="str">
            <x:v>PISTON SEAL,PK/B011-TP041-4115</x:v>
          </x:cell>
          <x:cell r="G162">
            <x:v>60333047</x:v>
          </x:cell>
          <x:cell r="H162">
            <x:v>2</x:v>
          </x:cell>
          <x:cell r="I162" t="str">
            <x:v>EA</x:v>
          </x:cell>
          <x:cell r="J162">
            <x:v>25.559999999999999</x:v>
          </x:cell>
          <x:cell r="K162">
            <x:v>51.119999999999997</x:v>
          </x:cell>
          <x:cell r="L162">
            <x:v>719</x:v>
          </x:cell>
        </x:row>
        <x:row r="163">
          <x:cell r="D163">
            <x:v>206138</x:v>
          </x:cell>
          <x:cell r="E163" t="str">
            <x:v>3F</x:v>
          </x:cell>
          <x:cell r="F163" t="str">
            <x:v>SCRAPER RING.WSS/S-11065-20-1</x:v>
          </x:cell>
          <x:cell r="G163" t="str">
            <x:v>12283408(*)</x:v>
          </x:cell>
          <x:cell r="H163">
            <x:v>1</x:v>
          </x:cell>
          <x:cell r="I163" t="str">
            <x:v>EA</x:v>
          </x:cell>
          <x:cell r="J163">
            <x:v>9.75</x:v>
          </x:cell>
          <x:cell r="K163">
            <x:v>9.75</x:v>
          </x:cell>
          <x:cell r="L163">
            <x:v>325</x:v>
          </x:cell>
        </x:row>
        <x:row r="164">
          <x:cell r="D164">
            <x:v>222702</x:v>
          </x:cell>
          <x:cell r="E164" t="str">
            <x:v>3K</x:v>
          </x:cell>
          <x:cell r="F164" t="str">
            <x:v>SCREW SOC HEAD,MS16997-129</x:v>
          </x:cell>
          <x:cell r="H164">
            <x:v>8</x:v>
          </x:cell>
          <x:cell r="I164" t="str">
            <x:v>EA</x:v>
          </x:cell>
          <x:cell r="J164">
            <x:v>1.9099999999999999</x:v>
          </x:cell>
          <x:cell r="K164">
            <x:v>15.279999999999999</x:v>
          </x:cell>
          <x:cell r="L164">
            <x:v>711</x:v>
          </x:cell>
        </x:row>
        <x:row r="165">
          <x:cell r="D165">
            <x:v>222703</x:v>
          </x:cell>
          <x:cell r="E165" t="str">
            <x:v>3K</x:v>
          </x:cell>
          <x:cell r="F165" t="str">
            <x:v>SCREW SOC HEAD,MS16997-143</x:v>
          </x:cell>
          <x:cell r="H165">
            <x:v>8</x:v>
          </x:cell>
          <x:cell r="I165" t="str">
            <x:v>EA</x:v>
          </x:cell>
          <x:cell r="J165">
            <x:v>2.0299999999999998</x:v>
          </x:cell>
          <x:cell r="K165">
            <x:v>16.239999999999998</x:v>
          </x:cell>
          <x:cell r="L165">
            <x:v>713</x:v>
          </x:cell>
        </x:row>
        <x:row r="166">
          <x:cell r="D166">
            <x:v>206151</x:v>
          </x:cell>
          <x:cell r="E166" t="str">
            <x:v>3F</x:v>
          </x:cell>
          <x:cell r="F166" t="str">
            <x:v>PACKING.MS28775-121</x:v>
          </x:cell>
          <x:cell r="H166">
            <x:v>5</x:v>
          </x:cell>
          <x:cell r="I166" t="str">
            <x:v>EA</x:v>
          </x:cell>
          <x:cell r="J166">
            <x:v>0.27000000000000002</x:v>
          </x:cell>
          <x:cell r="K166">
            <x:v>1.3500000000000001</x:v>
          </x:cell>
          <x:cell r="L166">
            <x:v>341</x:v>
          </x:cell>
        </x:row>
        <x:row r="167">
          <x:cell r="D167">
            <x:v>206148</x:v>
          </x:cell>
          <x:cell r="E167" t="str">
            <x:v>3F</x:v>
          </x:cell>
          <x:cell r="F167" t="str">
            <x:v>RETAINER BACK-UP.MS28774-121</x:v>
          </x:cell>
          <x:cell r="H167">
            <x:v>8</x:v>
          </x:cell>
          <x:cell r="I167" t="str">
            <x:v>EA</x:v>
          </x:cell>
          <x:cell r="J167">
            <x:v>0.33000000000000002</x:v>
          </x:cell>
          <x:cell r="K167">
            <x:v>2.6400000000000001</x:v>
          </x:cell>
          <x:cell r="L167">
            <x:v>335</x:v>
          </x:cell>
        </x:row>
        <x:row r="168">
          <x:cell r="D168">
            <x:v>202751</x:v>
          </x:cell>
          <x:cell r="E168" t="str">
            <x:v>3K</x:v>
          </x:cell>
          <x:cell r="F168" t="str">
            <x:v>WASHER.MS35338-44</x:v>
          </x:cell>
          <x:cell r="H168">
            <x:v>8</x:v>
          </x:cell>
          <x:cell r="I168" t="str">
            <x:v>EA</x:v>
          </x:cell>
          <x:cell r="J168">
            <x:v>0.65000000000000002</x:v>
          </x:cell>
          <x:cell r="K168">
            <x:v>5.2000000000000002</x:v>
          </x:cell>
          <x:cell r="L168">
            <x:v>143</x:v>
          </x:cell>
        </x:row>
        <x:row r="169">
          <x:cell r="D169">
            <x:v>202424</x:v>
          </x:cell>
          <x:cell r="E169" t="str">
            <x:v>3K</x:v>
          </x:cell>
          <x:cell r="F169" t="str">
            <x:v>SCREW.</x:v>
          </x:cell>
          <x:cell r="G169" t="str">
            <x:v>MS90728-7</x:v>
          </x:cell>
          <x:cell r="H169">
            <x:v>8</x:v>
          </x:cell>
          <x:cell r="I169" t="str">
            <x:v>EA</x:v>
          </x:cell>
          <x:cell r="J169">
            <x:v>0.95999999999999996</x:v>
          </x:cell>
          <x:cell r="K169">
            <x:v>7.6799999999999997</x:v>
          </x:cell>
          <x:cell r="L169">
            <x:v>119</x:v>
          </x:cell>
        </x:row>
        <x:row r="170">
          <x:cell r="D170">
            <x:v>202066</x:v>
          </x:cell>
          <x:cell r="E170" t="str">
            <x:v>3F</x:v>
          </x:cell>
          <x:cell r="F170" t="str">
            <x:v>PACKING MS28778-2</x:v>
          </x:cell>
          <x:cell r="H170">
            <x:v>2</x:v>
          </x:cell>
          <x:cell r="I170" t="str">
            <x:v>EA</x:v>
          </x:cell>
          <x:cell r="J170">
            <x:v>0.90000000000000002</x:v>
          </x:cell>
          <x:cell r="K170">
            <x:v>1.8</x:v>
          </x:cell>
          <x:cell r="L170">
            <x:v>82</x:v>
          </x:cell>
        </x:row>
        <x:row r="171">
          <x:cell r="D171">
            <x:v>211770</x:v>
          </x:cell>
          <x:cell r="E171" t="str">
            <x:v>3J</x:v>
          </x:cell>
          <x:cell r="F171" t="str">
            <x:v>PLUG.PARKER/2HP-5NS</x:v>
          </x:cell>
          <x:cell r="G171" t="str">
            <x:v>12283420(*)</x:v>
          </x:cell>
          <x:cell r="H171">
            <x:v>2</x:v>
          </x:cell>
          <x:cell r="I171" t="str">
            <x:v>EA</x:v>
          </x:cell>
          <x:cell r="J171">
            <x:v>3.1400000000000001</x:v>
          </x:cell>
          <x:cell r="K171">
            <x:v>6.2800000000000002</x:v>
          </x:cell>
          <x:cell r="L171">
            <x:v>478</x:v>
          </x:cell>
        </x:row>
        <x:row r="172">
          <x:cell r="D172">
            <x:v>202043</x:v>
          </x:cell>
          <x:cell r="E172" t="str">
            <x:v>3F</x:v>
          </x:cell>
          <x:cell r="F172" t="str">
            <x:v>PACKING.MS28775-020</x:v>
          </x:cell>
          <x:cell r="H172">
            <x:v>2</x:v>
          </x:cell>
          <x:cell r="I172" t="str">
            <x:v>EA</x:v>
          </x:cell>
          <x:cell r="J172">
            <x:v>0.22</x:v>
          </x:cell>
          <x:cell r="K172">
            <x:v>0.44</x:v>
          </x:cell>
          <x:cell r="L172">
            <x:v>63</x:v>
          </x:cell>
        </x:row>
        <x:row r="173">
          <x:cell r="D173">
            <x:v>202317</x:v>
          </x:cell>
          <x:cell r="E173" t="str">
            <x:v>3F</x:v>
          </x:cell>
          <x:cell r="F173" t="str">
            <x:v>RETAINER .MS28774-020</x:v>
          </x:cell>
          <x:cell r="H173">
            <x:v>2</x:v>
          </x:cell>
          <x:cell r="I173" t="str">
            <x:v>EA</x:v>
          </x:cell>
          <x:cell r="J173">
            <x:v>0.69999999999999996</x:v>
          </x:cell>
          <x:cell r="K173">
            <x:v>1.3999999999999999</x:v>
          </x:cell>
          <x:cell r="L173">
            <x:v>89</x:v>
          </x:cell>
        </x:row>
        <x:row r="174">
          <x:cell r="D174">
            <x:v>211771</x:v>
          </x:cell>
          <x:cell r="E174" t="str">
            <x:v>3K</x:v>
          </x:cell>
          <x:cell r="F174" t="str">
            <x:v>SPRING PIN.MS16562-214</x:v>
          </x:cell>
          <x:cell r="H174">
            <x:v>4</x:v>
          </x:cell>
          <x:cell r="I174" t="str">
            <x:v>EA</x:v>
          </x:cell>
          <x:cell r="J174">
            <x:v>0.47999999999999998</x:v>
          </x:cell>
          <x:cell r="K174">
            <x:v>1.9199999999999999</x:v>
          </x:cell>
          <x:cell r="L174">
            <x:v>480</x:v>
          </x:cell>
        </x:row>
        <x:row r="175">
          <x:cell r="D175">
            <x:v>206120</x:v>
          </x:cell>
          <x:cell r="E175" t="str">
            <x:v>3Q</x:v>
          </x:cell>
          <x:cell r="F175" t="str">
            <x:v>SHIM</x:v>
          </x:cell>
          <x:cell r="G175">
            <x:v>12283280</x:v>
          </x:cell>
          <x:cell r="H175">
            <x:v>6</x:v>
          </x:cell>
          <x:cell r="I175" t="str">
            <x:v>EA</x:v>
          </x:cell>
          <x:cell r="J175">
            <x:v>4.9299999999999997</x:v>
          </x:cell>
          <x:cell r="K175">
            <x:v>29.579999999999998</x:v>
          </x:cell>
          <x:cell r="L175">
            <x:v>317</x:v>
          </x:cell>
        </x:row>
        <x:row r="176">
          <x:cell r="D176">
            <x:v>202068</x:v>
          </x:cell>
          <x:cell r="E176" t="str">
            <x:v>3F</x:v>
          </x:cell>
          <x:cell r="F176" t="str">
            <x:v>PACKING.MS28778-4</x:v>
          </x:cell>
          <x:cell r="H176">
            <x:v>3</x:v>
          </x:cell>
          <x:cell r="I176" t="str">
            <x:v>EA</x:v>
          </x:cell>
          <x:cell r="J176">
            <x:v>0.20999999999999999</x:v>
          </x:cell>
          <x:cell r="K176">
            <x:v>0.63</x:v>
          </x:cell>
          <x:cell r="L176">
            <x:v>85</x:v>
          </x:cell>
        </x:row>
        <x:row r="177">
          <x:cell r="D177">
            <x:v>206149</x:v>
          </x:cell>
          <x:cell r="E177" t="str">
            <x:v>3F</x:v>
          </x:cell>
          <x:cell r="F177" t="str">
            <x:v>PACKING.MS28775-019</x:v>
          </x:cell>
          <x:cell r="H177">
            <x:v>2</x:v>
          </x:cell>
          <x:cell r="I177" t="str">
            <x:v>EA</x:v>
          </x:cell>
          <x:cell r="J177">
            <x:v>0.20999999999999999</x:v>
          </x:cell>
          <x:cell r="K177">
            <x:v>0.41999999999999998</x:v>
          </x:cell>
          <x:cell r="L177">
            <x:v>337</x:v>
          </x:cell>
        </x:row>
        <x:row r="178">
          <x:cell r="D178">
            <x:v>206147</x:v>
          </x:cell>
          <x:cell r="E178" t="str">
            <x:v>3F</x:v>
          </x:cell>
          <x:cell r="F178" t="str">
            <x:v>RETAINER BACK-UP.MS28774-019</x:v>
          </x:cell>
          <x:cell r="H178">
            <x:v>4</x:v>
          </x:cell>
          <x:cell r="I178" t="str">
            <x:v>EA</x:v>
          </x:cell>
          <x:cell r="J178">
            <x:v>0.29999999999999999</x:v>
          </x:cell>
          <x:cell r="K178">
            <x:v>1.2</x:v>
          </x:cell>
          <x:cell r="L178">
            <x:v>333</x:v>
          </x:cell>
        </x:row>
        <x:row r="179">
          <x:cell r="D179">
            <x:v>202065</x:v>
          </x:cell>
          <x:cell r="E179" t="str">
            <x:v>3F</x:v>
          </x:cell>
          <x:cell r="F179" t="str">
            <x:v>PACKING.MS28778-12</x:v>
          </x:cell>
          <x:cell r="H179">
            <x:v>2</x:v>
          </x:cell>
          <x:cell r="I179" t="str">
            <x:v>EA</x:v>
          </x:cell>
          <x:cell r="J179">
            <x:v>0.34000000000000002</x:v>
          </x:cell>
          <x:cell r="K179">
            <x:v>0.68000000000000005</x:v>
          </x:cell>
          <x:cell r="L179">
            <x:v>76</x:v>
          </x:cell>
        </x:row>
        <x:row r="180">
          <x:cell r="D180">
            <x:v>206119</x:v>
          </x:cell>
          <x:cell r="E180" t="str">
            <x:v>3A</x:v>
          </x:cell>
          <x:cell r="F180" t="str">
            <x:v>V/V RELIEF.CSCA/P44-776</x:v>
          </x:cell>
          <x:cell r="G180" t="str">
            <x:v>12283306(*)</x:v>
          </x:cell>
          <x:cell r="H180">
            <x:v>2</x:v>
          </x:cell>
          <x:cell r="I180" t="str">
            <x:v>EA</x:v>
          </x:cell>
          <x:cell r="J180">
            <x:v>640</x:v>
          </x:cell>
          <x:cell r="K180">
            <x:v>1280</x:v>
          </x:cell>
          <x:cell r="L180">
            <x:v>315</x:v>
          </x:cell>
        </x:row>
        <x:row r="181">
          <x:cell r="D181">
            <x:v>206155</x:v>
          </x:cell>
          <x:cell r="E181" t="str">
            <x:v>3Q</x:v>
          </x:cell>
          <x:cell r="F181" t="str">
            <x:v>CLAMP TYPE F.</x:v>
          </x:cell>
          <x:cell r="G181" t="str">
            <x:v>MS35842-14</x:v>
          </x:cell>
          <x:cell r="H181">
            <x:v>1</x:v>
          </x:cell>
          <x:cell r="I181" t="str">
            <x:v>EA</x:v>
          </x:cell>
          <x:cell r="J181">
            <x:v>3.4500000000000002</x:v>
          </x:cell>
          <x:cell r="K181">
            <x:v>3.4500000000000002</x:v>
          </x:cell>
          <x:cell r="L181">
            <x:v>345</x:v>
          </x:cell>
        </x:row>
        <x:row r="182">
          <x:cell r="D182">
            <x:v>206154</x:v>
          </x:cell>
          <x:cell r="E182" t="str">
            <x:v>3Q</x:v>
          </x:cell>
          <x:cell r="F182" t="str">
            <x:v>CLAMP TYPE F.</x:v>
          </x:cell>
          <x:cell r="G182" t="str">
            <x:v>MS35842-12</x:v>
          </x:cell>
          <x:cell r="H182">
            <x:v>1</x:v>
          </x:cell>
          <x:cell r="I182" t="str">
            <x:v>EA</x:v>
          </x:cell>
          <x:cell r="J182">
            <x:v>4.25</x:v>
          </x:cell>
          <x:cell r="K182">
            <x:v>4.25</x:v>
          </x:cell>
          <x:cell r="L182">
            <x:v>343</x:v>
          </x:cell>
        </x:row>
        <x:row r="183">
          <x:cell r="D183">
            <x:v>206159</x:v>
          </x:cell>
          <x:cell r="E183" t="str">
            <x:v>3K</x:v>
          </x:cell>
          <x:cell r="F183" t="str">
            <x:v>WASHER.NAS513-20</x:v>
          </x:cell>
          <x:cell r="H183">
            <x:v>1</x:v>
          </x:cell>
          <x:cell r="I183" t="str">
            <x:v>EA</x:v>
          </x:cell>
          <x:cell r="J183">
            <x:v>12.949999999999999</x:v>
          </x:cell>
          <x:cell r="K183">
            <x:v>12.949999999999999</x:v>
          </x:cell>
          <x:cell r="L183">
            <x:v>353</x:v>
          </x:cell>
        </x:row>
        <x:row r="184">
          <x:cell r="D184">
            <x:v>206158</x:v>
          </x:cell>
          <x:cell r="E184" t="str">
            <x:v>3K</x:v>
          </x:cell>
          <x:cell r="F184" t="str">
            <x:v>NUT.NAS509-20</x:v>
          </x:cell>
          <x:cell r="H184">
            <x:v>1</x:v>
          </x:cell>
          <x:cell r="I184" t="str">
            <x:v>EA</x:v>
          </x:cell>
          <x:cell r="J184">
            <x:v>12.699999999999999</x:v>
          </x:cell>
          <x:cell r="K184">
            <x:v>12.699999999999999</x:v>
          </x:cell>
          <x:cell r="L184">
            <x:v>351</x:v>
          </x:cell>
        </x:row>
        <x:row r="185">
          <x:cell r="D185">
            <x:v>211772</x:v>
          </x:cell>
          <x:cell r="E185" t="str">
            <x:v>3K</x:v>
          </x:cell>
          <x:cell r="F185" t="str">
            <x:v>RING.MS16625-4212</x:v>
          </x:cell>
          <x:cell r="H185">
            <x:v>2</x:v>
          </x:cell>
          <x:cell r="I185" t="str">
            <x:v>EA</x:v>
          </x:cell>
          <x:cell r="J185">
            <x:v>12.119999999999999</x:v>
          </x:cell>
          <x:cell r="K185">
            <x:v>24.239999999999998</x:v>
          </x:cell>
          <x:cell r="L185">
            <x:v>482</x:v>
          </x:cell>
        </x:row>
        <x:row r="186">
          <x:cell r="D186">
            <x:v>211773</x:v>
          </x:cell>
          <x:cell r="E186" t="str">
            <x:v>3C</x:v>
          </x:cell>
          <x:cell r="F186" t="str">
            <x:v>BEARING.TRT/EL57786</x:v>
          </x:cell>
          <x:cell r="G186" t="str">
            <x:v>12283344(*)</x:v>
          </x:cell>
          <x:cell r="H186">
            <x:v>1</x:v>
          </x:cell>
          <x:cell r="I186" t="str">
            <x:v>EA</x:v>
          </x:cell>
          <x:cell r="J186">
            <x:v>566.42999999999995</x:v>
          </x:cell>
          <x:cell r="K186">
            <x:v>566.42999999999995</x:v>
          </x:cell>
          <x:cell r="L186">
            <x:v>484</x:v>
          </x:cell>
        </x:row>
        <x:row r="187">
          <x:cell r="D187">
            <x:v>206146</x:v>
          </x:cell>
          <x:cell r="E187" t="str">
            <x:v>3Q</x:v>
          </x:cell>
          <x:cell r="F187" t="str">
            <x:v>LOCK WIRE.MS20995-C32</x:v>
          </x:cell>
          <x:cell r="H187">
            <x:v>500</x:v>
          </x:cell>
          <x:cell r="I187" t="str">
            <x:v>IN</x:v>
          </x:cell>
          <x:cell r="J187">
            <x:v>0.020000000000000001</x:v>
          </x:cell>
          <x:cell r="K187">
            <x:v>10</x:v>
          </x:cell>
          <x:cell r="L187">
            <x:v>331</x:v>
          </x:cell>
        </x:row>
        <x:row r="188">
          <x:cell r="D188">
            <x:v>206139</x:v>
          </x:cell>
          <x:cell r="E188" t="str">
            <x:v>3J</x:v>
          </x:cell>
          <x:cell r="F188" t="str">
            <x:v>PLUG PIPE.STS TECH/69188-12-B</x:v>
          </x:cell>
          <x:cell r="G188" t="str">
            <x:v>12321151(*)</x:v>
          </x:cell>
          <x:cell r="H188">
            <x:v>1</x:v>
          </x:cell>
          <x:cell r="I188" t="str">
            <x:v>EA</x:v>
          </x:cell>
          <x:cell r="J188">
            <x:v>4.1600000000000001</x:v>
          </x:cell>
          <x:cell r="K188">
            <x:v>4.1600000000000001</x:v>
          </x:cell>
          <x:cell r="L188">
            <x:v>327</x:v>
          </x:cell>
        </x:row>
        <x:row r="189">
          <x:cell r="D189">
            <x:v>202750</x:v>
          </x:cell>
          <x:cell r="E189" t="str">
            <x:v>3K</x:v>
          </x:cell>
          <x:cell r="F189" t="str">
            <x:v>WASHER.MS35338-43</x:v>
          </x:cell>
          <x:cell r="H189">
            <x:v>2</x:v>
          </x:cell>
          <x:cell r="I189" t="str">
            <x:v>EA</x:v>
          </x:cell>
          <x:cell r="J189">
            <x:v>0.35999999999999999</x:v>
          </x:cell>
          <x:cell r="K189">
            <x:v>0.71999999999999997</x:v>
          </x:cell>
          <x:cell r="L189">
            <x:v>135</x:v>
          </x:cell>
        </x:row>
        <x:row r="190">
          <x:cell r="D190">
            <x:v>206157</x:v>
          </x:cell>
          <x:cell r="E190" t="str">
            <x:v>3K</x:v>
          </x:cell>
          <x:cell r="F190" t="str">
            <x:v>SCREW HEX HEAD.MS51849-65</x:v>
          </x:cell>
          <x:cell r="H190">
            <x:v>2</x:v>
          </x:cell>
          <x:cell r="I190" t="str">
            <x:v>EA</x:v>
          </x:cell>
          <x:cell r="J190">
            <x:v>0.78000000000000003</x:v>
          </x:cell>
          <x:cell r="K190">
            <x:v>1.5600000000000001</x:v>
          </x:cell>
          <x:cell r="L190">
            <x:v>349</x:v>
          </x:cell>
        </x:row>
        <x:row r="191">
          <x:cell r="D191">
            <x:v>206117</x:v>
          </x:cell>
          <x:cell r="E191" t="str">
            <x:v>3J</x:v>
          </x:cell>
          <x:cell r="F191" t="str">
            <x:v>FILTER</x:v>
          </x:cell>
          <x:cell r="G191">
            <x:v>11676555</x:v>
          </x:cell>
          <x:cell r="H191">
            <x:v>1</x:v>
          </x:cell>
          <x:cell r="I191" t="str">
            <x:v>EA</x:v>
          </x:cell>
          <x:cell r="J191">
            <x:v>21.620000000000001</x:v>
          </x:cell>
          <x:cell r="K191">
            <x:v>21.620000000000001</x:v>
          </x:cell>
          <x:cell r="L191">
            <x:v>313</x:v>
          </x:cell>
        </x:row>
        <x:row r="192">
          <x:cell r="D192">
            <x:v>206124</x:v>
          </x:cell>
          <x:cell r="E192" t="str">
            <x:v>3E</x:v>
          </x:cell>
          <x:cell r="F192" t="str">
            <x:v>SPRING RETAINING</x:v>
          </x:cell>
          <x:cell r="G192">
            <x:v>12283310</x:v>
          </x:cell>
          <x:cell r="H192">
            <x:v>1</x:v>
          </x:cell>
          <x:cell r="I192" t="str">
            <x:v>EA</x:v>
          </x:cell>
          <x:cell r="J192">
            <x:v>74.5</x:v>
          </x:cell>
          <x:cell r="K192">
            <x:v>74.5</x:v>
          </x:cell>
          <x:cell r="L192">
            <x:v>319</x:v>
          </x:cell>
        </x:row>
        <x:row r="193">
          <x:cell r="D193">
            <x:v>206160</x:v>
          </x:cell>
          <x:cell r="E193" t="str">
            <x:v>3J</x:v>
          </x:cell>
          <x:cell r="F193" t="str">
            <x:v>PLUG.M5501/1-4G</x:v>
          </x:cell>
          <x:cell r="H193">
            <x:v>2</x:v>
          </x:cell>
          <x:cell r="I193" t="str">
            <x:v>EA</x:v>
          </x:cell>
          <x:cell r="J193">
            <x:v>0.75</x:v>
          </x:cell>
          <x:cell r="K193">
            <x:v>1.5</x:v>
          </x:cell>
          <x:cell r="L193">
            <x:v>356</x:v>
          </x:cell>
        </x:row>
        <x:row r="194">
          <x:cell r="D194">
            <x:v>126996</x:v>
          </x:cell>
          <x:cell r="E194" t="str">
            <x:v>3F</x:v>
          </x:cell>
          <x:cell r="F194" t="str">
            <x:v>GASKET SHIPPING</x:v>
          </x:cell>
          <x:cell r="G194">
            <x:v>60333056</x:v>
          </x:cell>
          <x:cell r="H194">
            <x:v>1</x:v>
          </x:cell>
          <x:cell r="I194" t="str">
            <x:v>EA</x:v>
          </x:cell>
          <x:cell r="J194">
            <x:v>24.719999999999999</x:v>
          </x:cell>
          <x:cell r="K194">
            <x:v>24.719999999999999</x:v>
          </x:cell>
          <x:cell r="L194">
            <x:v>27</x:v>
          </x:cell>
        </x:row>
        <x:row r="195">
          <x:cell r="D195">
            <x:v>126997</x:v>
          </x:cell>
          <x:cell r="E195" t="str">
            <x:v>3Q</x:v>
          </x:cell>
          <x:cell r="F195" t="str">
            <x:v>PLATE SHIPPING</x:v>
          </x:cell>
          <x:cell r="G195">
            <x:v>60333057</x:v>
          </x:cell>
          <x:cell r="H195">
            <x:v>1</x:v>
          </x:cell>
          <x:cell r="I195" t="str">
            <x:v>EA</x:v>
          </x:cell>
          <x:cell r="J195">
            <x:v>25</x:v>
          </x:cell>
          <x:cell r="K195">
            <x:v>25</x:v>
          </x:cell>
          <x:cell r="L195">
            <x:v>30</x:v>
          </x:cell>
        </x:row>
        <x:row r="196">
          <x:cell r="D196">
            <x:v>211734</x:v>
          </x:cell>
          <x:cell r="E196" t="str">
            <x:v>3K</x:v>
          </x:cell>
          <x:cell r="F196" t="str">
            <x:v>SCREW.</x:v>
          </x:cell>
          <x:cell r="G196" t="str">
            <x:v>MS51849-11</x:v>
          </x:cell>
          <x:cell r="H196">
            <x:v>2</x:v>
          </x:cell>
          <x:cell r="I196" t="str">
            <x:v>EA</x:v>
          </x:cell>
          <x:cell r="J196">
            <x:v>0.94999999999999996</x:v>
          </x:cell>
          <x:cell r="K196">
            <x:v>1.8999999999999999</x:v>
          </x:cell>
          <x:cell r="L196">
            <x:v>444</x:v>
          </x:cell>
        </x:row>
        <x:row r="197">
          <x:cell r="D197">
            <x:v>223232</x:v>
          </x:cell>
          <x:cell r="E197" t="str">
            <x:v>3F</x:v>
          </x:cell>
          <x:cell r="F197" t="str">
            <x:v>WEARRING.</x:v>
          </x:cell>
          <x:cell r="G197">
            <x:v>60333058</x:v>
          </x:cell>
          <x:cell r="H197">
            <x:v>1</x:v>
          </x:cell>
          <x:cell r="I197" t="str">
            <x:v>EA</x:v>
          </x:cell>
          <x:cell r="J197">
            <x:v>15.300000000000001</x:v>
          </x:cell>
          <x:cell r="K197">
            <x:v>15.300000000000001</x:v>
          </x:cell>
          <x:cell r="L197">
            <x:v>723</x:v>
          </x:cell>
        </x:row>
        <x:row r="198">
          <x:cell r="F198" t="str">
            <x:v>합                계</x:v>
          </x:cell>
          <x:cell r="K198">
            <x:v>2408.8600000000001</x:v>
          </x:cell>
        </x:row>
        <x:row r="199"/>
        <x:row r="200">
          <x:cell r="D200">
            <x:v>211774</x:v>
          </x:cell>
          <x:cell r="E200" t="str">
            <x:v>3C</x:v>
          </x:cell>
          <x:cell r="F200" t="str">
            <x:v>BEARING(6008ZZ).HYATT/773L08XR1CJ</x:v>
          </x:cell>
          <x:cell r="G200" t="str">
            <x:v>12283263(*)</x:v>
          </x:cell>
          <x:cell r="H200">
            <x:v>2</x:v>
          </x:cell>
          <x:cell r="I200" t="str">
            <x:v>EA</x:v>
          </x:cell>
          <x:cell r="J200">
            <x:v>29.449999999999999</x:v>
          </x:cell>
          <x:cell r="K200">
            <x:v>58.899999999999999</x:v>
          </x:cell>
          <x:cell r="L200">
            <x:v>486</x:v>
          </x:cell>
        </x:row>
        <x:row r="201">
          <x:cell r="D201">
            <x:v>206070</x:v>
          </x:cell>
          <x:cell r="E201" t="str">
            <x:v>3K</x:v>
          </x:cell>
          <x:cell r="F201" t="str">
            <x:v>WASHER.</x:v>
          </x:cell>
          <x:cell r="G201" t="str">
            <x:v>MS51848-9</x:v>
          </x:cell>
          <x:cell r="H201">
            <x:v>4</x:v>
          </x:cell>
          <x:cell r="I201" t="str">
            <x:v>EA</x:v>
          </x:cell>
          <x:cell r="J201">
            <x:v>0.42999999999999999</x:v>
          </x:cell>
          <x:cell r="K201">
            <x:v>1.72</x:v>
          </x:cell>
          <x:cell r="L201">
            <x:v>265</x:v>
          </x:cell>
        </x:row>
        <x:row r="202">
          <x:cell r="D202">
            <x:v>211803</x:v>
          </x:cell>
          <x:cell r="E202" t="str">
            <x:v>3K</x:v>
          </x:cell>
          <x:cell r="F202" t="str">
            <x:v>SCREW.</x:v>
          </x:cell>
          <x:cell r="G202" t="str">
            <x:v>MS16997-47</x:v>
          </x:cell>
          <x:cell r="H202">
            <x:v>4</x:v>
          </x:cell>
          <x:cell r="I202" t="str">
            <x:v>EA</x:v>
          </x:cell>
          <x:cell r="J202">
            <x:v>1.0600000000000001</x:v>
          </x:cell>
          <x:cell r="K202">
            <x:v>4.2400000000000002</x:v>
          </x:cell>
          <x:cell r="L202">
            <x:v>541</x:v>
          </x:cell>
        </x:row>
        <x:row r="203">
          <x:cell r="D203">
            <x:v>211775</x:v>
          </x:cell>
          <x:cell r="E203" t="str">
            <x:v>3K</x:v>
          </x:cell>
          <x:cell r="F203" t="str">
            <x:v>SCREW.</x:v>
          </x:cell>
          <x:cell r="G203" t="str">
            <x:v>MS51964-124</x:v>
          </x:cell>
          <x:cell r="H203">
            <x:v>2</x:v>
          </x:cell>
          <x:cell r="I203" t="str">
            <x:v>EA</x:v>
          </x:cell>
          <x:cell r="J203">
            <x:v>3.9199999999999999</x:v>
          </x:cell>
          <x:cell r="K203">
            <x:v>7.8399999999999999</x:v>
          </x:cell>
          <x:cell r="L203">
            <x:v>488</x:v>
          </x:cell>
        </x:row>
        <x:row r="204">
          <x:cell r="D204">
            <x:v>211776</x:v>
          </x:cell>
          <x:cell r="E204" t="str">
            <x:v>3E</x:v>
          </x:cell>
          <x:cell r="F204" t="str">
            <x:v>SPRING TORSION</x:v>
          </x:cell>
          <x:cell r="G204">
            <x:v>12283255</x:v>
          </x:cell>
          <x:cell r="H204">
            <x:v>1</x:v>
          </x:cell>
          <x:cell r="I204" t="str">
            <x:v>EA</x:v>
          </x:cell>
          <x:cell r="J204">
            <x:v>66.5</x:v>
          </x:cell>
          <x:cell r="K204">
            <x:v>66.5</x:v>
          </x:cell>
          <x:cell r="L204">
            <x:v>490</x:v>
          </x:cell>
        </x:row>
        <x:row r="205">
          <x:cell r="D205">
            <x:v>216823</x:v>
          </x:cell>
          <x:cell r="E205" t="str">
            <x:v>3K</x:v>
          </x:cell>
          <x:cell r="F205" t="str">
            <x:v>SCREW</x:v>
          </x:cell>
          <x:cell r="G205" t="str">
            <x:v>MS51965-76</x:v>
          </x:cell>
          <x:cell r="H205">
            <x:v>2</x:v>
          </x:cell>
          <x:cell r="I205" t="str">
            <x:v>EA</x:v>
          </x:cell>
          <x:cell r="J205">
            <x:v>1.25</x:v>
          </x:cell>
          <x:cell r="K205">
            <x:v>2.5</x:v>
          </x:cell>
          <x:cell r="L205">
            <x:v>693</x:v>
          </x:cell>
        </x:row>
        <x:row r="206">
          <x:cell r="D206">
            <x:v>211778</x:v>
          </x:cell>
          <x:cell r="E206" t="str">
            <x:v>3K</x:v>
          </x:cell>
          <x:cell r="F206" t="str">
            <x:v>WASHER.ASCO/W2132-023</x:v>
          </x:cell>
          <x:cell r="G206" t="str">
            <x:v>12283267(*)</x:v>
          </x:cell>
          <x:cell r="H206">
            <x:v>1</x:v>
          </x:cell>
          <x:cell r="I206" t="str">
            <x:v>EA</x:v>
          </x:cell>
          <x:cell r="J206">
            <x:v>6.4000000000000004</x:v>
          </x:cell>
          <x:cell r="K206">
            <x:v>6.4000000000000004</x:v>
          </x:cell>
          <x:cell r="L206">
            <x:v>494</x:v>
          </x:cell>
        </x:row>
        <x:row r="207">
          <x:cell r="D207">
            <x:v>211779</x:v>
          </x:cell>
          <x:cell r="E207" t="str">
            <x:v>3K</x:v>
          </x:cell>
          <x:cell r="F207" t="str">
            <x:v>WASHER.MS35338-41</x:v>
          </x:cell>
          <x:cell r="H207">
            <x:v>16</x:v>
          </x:cell>
          <x:cell r="I207" t="str">
            <x:v>EA</x:v>
          </x:cell>
          <x:cell r="J207">
            <x:v>0.070000000000000007</x:v>
          </x:cell>
          <x:cell r="K207">
            <x:v>1.1200000000000001</x:v>
          </x:cell>
          <x:cell r="L207">
            <x:v>499</x:v>
          </x:cell>
        </x:row>
        <x:row r="208">
          <x:cell r="D208">
            <x:v>211780</x:v>
          </x:cell>
          <x:cell r="E208" t="str">
            <x:v>3K</x:v>
          </x:cell>
          <x:cell r="F208" t="str">
            <x:v>SCREW.</x:v>
          </x:cell>
          <x:cell r="G208" t="str">
            <x:v>MS35206-228</x:v>
          </x:cell>
          <x:cell r="H208">
            <x:v>18</x:v>
          </x:cell>
          <x:cell r="I208" t="str">
            <x:v>EA</x:v>
          </x:cell>
          <x:cell r="J208">
            <x:v>0.13</x:v>
          </x:cell>
          <x:cell r="K208">
            <x:v>2.3399999999999999</x:v>
          </x:cell>
          <x:cell r="L208">
            <x:v>501</x:v>
          </x:cell>
        </x:row>
        <x:row r="209">
          <x:cell r="D209">
            <x:v>202746</x:v>
          </x:cell>
          <x:cell r="E209" t="str">
            <x:v>3K</x:v>
          </x:cell>
          <x:cell r="F209" t="str">
            <x:v>WASHER.MS35336-21</x:v>
          </x:cell>
          <x:cell r="H209">
            <x:v>3</x:v>
          </x:cell>
          <x:cell r="I209" t="str">
            <x:v>EA</x:v>
          </x:cell>
          <x:cell r="J209">
            <x:v>0.59999999999999998</x:v>
          </x:cell>
          <x:cell r="K209">
            <x:v>1.8</x:v>
          </x:cell>
          <x:cell r="L209">
            <x:v>128</x:v>
          </x:cell>
        </x:row>
        <x:row r="210">
          <x:cell r="D210">
            <x:v>211781</x:v>
          </x:cell>
          <x:cell r="E210" t="str">
            <x:v>3K</x:v>
          </x:cell>
          <x:cell r="F210" t="str">
            <x:v>SCREW.</x:v>
          </x:cell>
          <x:cell r="G210" t="str">
            <x:v>MS35190-272</x:v>
          </x:cell>
          <x:cell r="H210">
            <x:v>3</x:v>
          </x:cell>
          <x:cell r="I210" t="str">
            <x:v>EA</x:v>
          </x:cell>
          <x:cell r="J210">
            <x:v>0.94999999999999996</x:v>
          </x:cell>
          <x:cell r="K210">
            <x:v>2.8500000000000001</x:v>
          </x:cell>
          <x:cell r="L210">
            <x:v>503</x:v>
          </x:cell>
        </x:row>
        <x:row r="211">
          <x:cell r="D211">
            <x:v>211782</x:v>
          </x:cell>
          <x:cell r="E211" t="str">
            <x:v>3K</x:v>
          </x:cell>
          <x:cell r="F211" t="str">
            <x:v>SCREW SET</x:v>
          </x:cell>
          <x:cell r="G211" t="str">
            <x:v>60715851(D)</x:v>
          </x:cell>
          <x:cell r="H211">
            <x:v>2</x:v>
          </x:cell>
          <x:cell r="I211" t="str">
            <x:v>EA</x:v>
          </x:cell>
          <x:cell r="J211">
            <x:v>16.949999999999999</x:v>
          </x:cell>
          <x:cell r="K211">
            <x:v>33.899999999999999</x:v>
          </x:cell>
          <x:cell r="L211">
            <x:v>505</x:v>
          </x:cell>
        </x:row>
        <x:row r="212">
          <x:cell r="D212">
            <x:v>303164</x:v>
          </x:cell>
          <x:cell r="E212" t="str">
            <x:v>3K</x:v>
          </x:cell>
          <x:cell r="F212" t="str">
            <x:v>NUT S/LOCK(MF MS21044-N5)</x:v>
          </x:cell>
          <x:cell r="G212">
            <x:v>12283405</x:v>
          </x:cell>
          <x:cell r="H212">
            <x:v>1</x:v>
          </x:cell>
          <x:cell r="I212" t="str">
            <x:v>EA</x:v>
          </x:cell>
          <x:cell r="J212">
            <x:v>0.87</x:v>
          </x:cell>
          <x:cell r="K212">
            <x:v>0.87</x:v>
          </x:cell>
          <x:cell r="L212">
            <x:v>744</x:v>
          </x:cell>
        </x:row>
        <x:row r="213">
          <x:cell r="D213">
            <x:v>211804</x:v>
          </x:cell>
          <x:cell r="E213" t="str">
            <x:v>3K</x:v>
          </x:cell>
          <x:cell r="F213" t="str">
            <x:v>SCREW.</x:v>
          </x:cell>
          <x:cell r="G213" t="str">
            <x:v>MS35190-235</x:v>
          </x:cell>
          <x:cell r="H213">
            <x:v>2</x:v>
          </x:cell>
          <x:cell r="I213" t="str">
            <x:v>EA</x:v>
          </x:cell>
          <x:cell r="J213">
            <x:v>0.38</x:v>
          </x:cell>
          <x:cell r="K213">
            <x:v>0.76000000000000001</x:v>
          </x:cell>
          <x:cell r="L213">
            <x:v>544</x:v>
          </x:cell>
        </x:row>
        <x:row r="214">
          <x:cell r="D214">
            <x:v>211779</x:v>
          </x:cell>
          <x:cell r="E214" t="str">
            <x:v>3K</x:v>
          </x:cell>
          <x:cell r="F214" t="str">
            <x:v>WASHER.MS35338-41</x:v>
          </x:cell>
          <x:cell r="H214">
            <x:v>2</x:v>
          </x:cell>
          <x:cell r="I214" t="str">
            <x:v>EA</x:v>
          </x:cell>
          <x:cell r="J214">
            <x:v>0.070000000000000007</x:v>
          </x:cell>
          <x:cell r="K214">
            <x:v>0.14000000000000001</x:v>
          </x:cell>
          <x:cell r="L214">
            <x:v>499</x:v>
          </x:cell>
        </x:row>
        <x:row r="215">
          <x:cell r="D215">
            <x:v>211805</x:v>
          </x:cell>
          <x:cell r="E215" t="str">
            <x:v>3K</x:v>
          </x:cell>
          <x:cell r="F215" t="str">
            <x:v>SCREW.</x:v>
          </x:cell>
          <x:cell r="G215" t="str">
            <x:v>MS16997-20</x:v>
          </x:cell>
          <x:cell r="H215">
            <x:v>2</x:v>
          </x:cell>
          <x:cell r="I215" t="str">
            <x:v>EA</x:v>
          </x:cell>
          <x:cell r="J215">
            <x:v>1.03</x:v>
          </x:cell>
          <x:cell r="K215">
            <x:v>2.0600000000000001</x:v>
          </x:cell>
          <x:cell r="L215">
            <x:v>546</x:v>
          </x:cell>
        </x:row>
        <x:row r="216">
          <x:cell r="D216">
            <x:v>211806</x:v>
          </x:cell>
          <x:cell r="E216" t="str">
            <x:v>3K</x:v>
          </x:cell>
          <x:cell r="F216" t="str">
            <x:v>PIN.MS16555-629</x:v>
          </x:cell>
          <x:cell r="H216">
            <x:v>1</x:v>
          </x:cell>
          <x:cell r="I216" t="str">
            <x:v>EA</x:v>
          </x:cell>
          <x:cell r="J216">
            <x:v>0.41999999999999998</x:v>
          </x:cell>
          <x:cell r="K216">
            <x:v>0.41999999999999998</x:v>
          </x:cell>
          <x:cell r="L216">
            <x:v>548</x:v>
          </x:cell>
        </x:row>
        <x:row r="217">
          <x:cell r="D217">
            <x:v>211807</x:v>
          </x:cell>
          <x:cell r="E217" t="str">
            <x:v>3Q</x:v>
          </x:cell>
          <x:cell r="F217" t="str">
            <x:v>SPACER</x:v>
          </x:cell>
          <x:cell r="G217">
            <x:v>12283301</x:v>
          </x:cell>
          <x:cell r="H217">
            <x:v>1</x:v>
          </x:cell>
          <x:cell r="I217" t="str">
            <x:v>EA</x:v>
          </x:cell>
          <x:cell r="J217">
            <x:v>1.8600000000000001</x:v>
          </x:cell>
          <x:cell r="K217">
            <x:v>1.8600000000000001</x:v>
          </x:cell>
          <x:cell r="L217">
            <x:v>550</x:v>
          </x:cell>
        </x:row>
        <x:row r="218">
          <x:cell r="D218">
            <x:v>211808</x:v>
          </x:cell>
          <x:cell r="E218" t="str">
            <x:v>3C</x:v>
          </x:cell>
          <x:cell r="F218" t="str">
            <x:v>BEARING.HYATT/UUR2XR1CJ</x:v>
          </x:cell>
          <x:cell r="G218" t="str">
            <x:v>12283302(*)</x:v>
          </x:cell>
          <x:cell r="H218">
            <x:v>1</x:v>
          </x:cell>
          <x:cell r="I218" t="str">
            <x:v>EA</x:v>
          </x:cell>
          <x:cell r="J218">
            <x:v>23.260000000000002</x:v>
          </x:cell>
          <x:cell r="K218">
            <x:v>23.260000000000002</x:v>
          </x:cell>
          <x:cell r="L218">
            <x:v>552</x:v>
          </x:cell>
        </x:row>
        <x:row r="219">
          <x:cell r="D219">
            <x:v>305140</x:v>
          </x:cell>
          <x:cell r="E219" t="str">
            <x:v>3B</x:v>
          </x:cell>
          <x:cell r="F219" t="str">
            <x:v>TRANSFORMER LINEAR</x:v>
          </x:cell>
          <x:cell r="G219" t="str">
            <x:v>12283304(D)</x:v>
          </x:cell>
          <x:cell r="H219">
            <x:v>1</x:v>
          </x:cell>
          <x:cell r="I219" t="str">
            <x:v>EA</x:v>
          </x:cell>
          <x:cell r="J219">
            <x:v>616</x:v>
          </x:cell>
          <x:cell r="K219">
            <x:v>616</x:v>
          </x:cell>
          <x:cell r="L219">
            <x:v>789</x:v>
          </x:cell>
        </x:row>
        <x:row r="220">
          <x:cell r="D220">
            <x:v>305141</x:v>
          </x:cell>
          <x:cell r="E220" t="str">
            <x:v>3B</x:v>
          </x:cell>
          <x:cell r="F220" t="str">
            <x:v>INSULATION SLEEVING</x:v>
          </x:cell>
          <x:cell r="G220" t="str">
            <x:v>M23053/5-105-0</x:v>
          </x:cell>
          <x:cell r="H220">
            <x:v>235</x:v>
          </x:cell>
          <x:cell r="I220" t="str">
            <x:v>MM</x:v>
          </x:cell>
          <x:cell r="J220">
            <x:v>0.010000000000000001</x:v>
          </x:cell>
          <x:cell r="K220">
            <x:v>2.3500000000000001</x:v>
          </x:cell>
          <x:cell r="L220">
            <x:v>792</x:v>
          </x:cell>
        </x:row>
        <x:row r="221">
          <x:cell r="D221">
            <x:v>305142</x:v>
          </x:cell>
          <x:cell r="E221" t="str">
            <x:v>3B</x:v>
          </x:cell>
          <x:cell r="F221" t="str">
            <x:v>CONTACT PIN</x:v>
          </x:cell>
          <x:cell r="G221" t="str">
            <x:v>M39029/1-16-20</x:v>
          </x:cell>
          <x:cell r="H221">
            <x:v>2</x:v>
          </x:cell>
          <x:cell r="I221" t="str">
            <x:v>EA</x:v>
          </x:cell>
          <x:cell r="J221">
            <x:v>0.78000000000000003</x:v>
          </x:cell>
          <x:cell r="K221">
            <x:v>1.5600000000000001</x:v>
          </x:cell>
          <x:cell r="L221">
            <x:v>803</x:v>
          </x:cell>
        </x:row>
        <x:row r="222">
          <x:cell r="D222">
            <x:v>305143</x:v>
          </x:cell>
          <x:cell r="E222" t="str">
            <x:v>3B</x:v>
          </x:cell>
          <x:cell r="F222" t="str">
            <x:v>CONTACT PIN</x:v>
          </x:cell>
          <x:cell r="G222" t="str">
            <x:v>M39029/4-20-20</x:v>
          </x:cell>
          <x:cell r="H222">
            <x:v>2</x:v>
          </x:cell>
          <x:cell r="I222" t="str">
            <x:v>EA</x:v>
          </x:cell>
          <x:cell r="J222">
            <x:v>0.41999999999999998</x:v>
          </x:cell>
          <x:cell r="K222">
            <x:v>0.83999999999999997</x:v>
          </x:cell>
          <x:cell r="L222">
            <x:v>814</x:v>
          </x:cell>
        </x:row>
        <x:row r="223">
          <x:cell r="D223">
            <x:v>211745</x:v>
          </x:cell>
          <x:cell r="E223" t="str">
            <x:v>3Q</x:v>
          </x:cell>
          <x:cell r="F223" t="str">
            <x:v>WASHER.</x:v>
          </x:cell>
          <x:cell r="G223" t="str">
            <x:v>MS35333-39</x:v>
          </x:cell>
          <x:cell r="H223">
            <x:v>4</x:v>
          </x:cell>
          <x:cell r="I223" t="str">
            <x:v>EA</x:v>
          </x:cell>
          <x:cell r="J223">
            <x:v>0.23999999999999999</x:v>
          </x:cell>
          <x:cell r="K223">
            <x:v>0.95999999999999996</x:v>
          </x:cell>
          <x:cell r="L223">
            <x:v>452</x:v>
          </x:cell>
        </x:row>
        <x:row r="224">
          <x:cell r="D224">
            <x:v>202397</x:v>
          </x:cell>
          <x:cell r="E224" t="str">
            <x:v>3K</x:v>
          </x:cell>
          <x:cell r="F224" t="str">
            <x:v>SCREW.</x:v>
          </x:cell>
          <x:cell r="G224" t="str">
            <x:v>MS35206-263</x:v>
          </x:cell>
          <x:cell r="H224">
            <x:v>4</x:v>
          </x:cell>
          <x:cell r="I224" t="str">
            <x:v>EA</x:v>
          </x:cell>
          <x:cell r="J224">
            <x:v>0.44</x:v>
          </x:cell>
          <x:cell r="K224">
            <x:v>1.76</x:v>
          </x:cell>
          <x:cell r="L224">
            <x:v>110</x:v>
          </x:cell>
        </x:row>
        <x:row r="225">
          <x:cell r="D225">
            <x:v>305140</x:v>
          </x:cell>
          <x:cell r="E225" t="str">
            <x:v>3B</x:v>
          </x:cell>
          <x:cell r="F225" t="str">
            <x:v>TRANSFORMER LINEAR</x:v>
          </x:cell>
          <x:cell r="G225" t="str">
            <x:v>12283304(D)</x:v>
          </x:cell>
          <x:cell r="H225">
            <x:v>1</x:v>
          </x:cell>
          <x:cell r="I225" t="str">
            <x:v>EA</x:v>
          </x:cell>
          <x:cell r="J225">
            <x:v>616</x:v>
          </x:cell>
          <x:cell r="K225">
            <x:v>616</x:v>
          </x:cell>
          <x:cell r="L225">
            <x:v>789</x:v>
          </x:cell>
        </x:row>
        <x:row r="226">
          <x:cell r="D226">
            <x:v>305141</x:v>
          </x:cell>
          <x:cell r="E226" t="str">
            <x:v>3B</x:v>
          </x:cell>
          <x:cell r="F226" t="str">
            <x:v>INSULATION SLEEVING</x:v>
          </x:cell>
          <x:cell r="G226" t="str">
            <x:v>M23053/5-105-0</x:v>
          </x:cell>
          <x:cell r="H226">
            <x:v>235</x:v>
          </x:cell>
          <x:cell r="I226" t="str">
            <x:v>MM</x:v>
          </x:cell>
          <x:cell r="J226">
            <x:v>0.010000000000000001</x:v>
          </x:cell>
          <x:cell r="K226">
            <x:v>2.3500000000000001</x:v>
          </x:cell>
          <x:cell r="L226">
            <x:v>792</x:v>
          </x:cell>
        </x:row>
        <x:row r="227">
          <x:cell r="D227">
            <x:v>305142</x:v>
          </x:cell>
          <x:cell r="E227" t="str">
            <x:v>3B</x:v>
          </x:cell>
          <x:cell r="F227" t="str">
            <x:v>CONTACT PIN</x:v>
          </x:cell>
          <x:cell r="G227" t="str">
            <x:v>M39029/1-16-20</x:v>
          </x:cell>
          <x:cell r="H227">
            <x:v>2</x:v>
          </x:cell>
          <x:cell r="I227" t="str">
            <x:v>EA</x:v>
          </x:cell>
          <x:cell r="J227">
            <x:v>0.78000000000000003</x:v>
          </x:cell>
          <x:cell r="K227">
            <x:v>1.5600000000000001</x:v>
          </x:cell>
          <x:cell r="L227">
            <x:v>803</x:v>
          </x:cell>
        </x:row>
        <x:row r="228">
          <x:cell r="D228">
            <x:v>305143</x:v>
          </x:cell>
          <x:cell r="E228" t="str">
            <x:v>3B</x:v>
          </x:cell>
          <x:cell r="F228" t="str">
            <x:v>CONTACT PIN</x:v>
          </x:cell>
          <x:cell r="G228" t="str">
            <x:v>M39029/4-20-20</x:v>
          </x:cell>
          <x:cell r="H228">
            <x:v>2</x:v>
          </x:cell>
          <x:cell r="I228" t="str">
            <x:v>EA</x:v>
          </x:cell>
          <x:cell r="J228">
            <x:v>0.41999999999999998</x:v>
          </x:cell>
          <x:cell r="K228">
            <x:v>0.83999999999999997</x:v>
          </x:cell>
          <x:cell r="L228">
            <x:v>814</x:v>
          </x:cell>
        </x:row>
        <x:row r="229">
          <x:cell r="D229">
            <x:v>211784</x:v>
          </x:cell>
          <x:cell r="E229" t="str">
            <x:v>3K</x:v>
          </x:cell>
          <x:cell r="F229" t="str">
            <x:v>PIN SPRING.MS16562-37</x:v>
          </x:cell>
          <x:cell r="H229">
            <x:v>1</x:v>
          </x:cell>
          <x:cell r="I229" t="str">
            <x:v>EA</x:v>
          </x:cell>
          <x:cell r="J229">
            <x:v>1.05</x:v>
          </x:cell>
          <x:cell r="K229">
            <x:v>1.05</x:v>
          </x:cell>
          <x:cell r="L229">
            <x:v>507</x:v>
          </x:cell>
        </x:row>
        <x:row r="230">
          <x:cell r="D230">
            <x:v>201485</x:v>
          </x:cell>
          <x:cell r="E230" t="str">
            <x:v>3K</x:v>
          </x:cell>
          <x:cell r="F230" t="str">
            <x:v>NUT.MS35650-302</x:v>
          </x:cell>
          <x:cell r="H230">
            <x:v>2</x:v>
          </x:cell>
          <x:cell r="I230" t="str">
            <x:v>EA</x:v>
          </x:cell>
          <x:cell r="J230">
            <x:v>0.89000000000000001</x:v>
          </x:cell>
          <x:cell r="K230">
            <x:v>1.78</x:v>
          </x:cell>
          <x:cell r="L230">
            <x:v>40</x:v>
          </x:cell>
        </x:row>
        <x:row r="231">
          <x:cell r="D231">
            <x:v>211785</x:v>
          </x:cell>
          <x:cell r="E231" t="str">
            <x:v>3K</x:v>
          </x:cell>
          <x:cell r="F231" t="str">
            <x:v>SCREW.</x:v>
          </x:cell>
          <x:cell r="G231" t="str">
            <x:v>MS51849-70</x:v>
          </x:cell>
          <x:cell r="H231">
            <x:v>2</x:v>
          </x:cell>
          <x:cell r="I231" t="str">
            <x:v>EA</x:v>
          </x:cell>
          <x:cell r="J231">
            <x:v>1.05</x:v>
          </x:cell>
          <x:cell r="K231">
            <x:v>2.1000000000000001</x:v>
          </x:cell>
          <x:cell r="L231">
            <x:v>509</x:v>
          </x:cell>
        </x:row>
        <x:row r="232">
          <x:cell r="D232">
            <x:v>211786</x:v>
          </x:cell>
          <x:cell r="E232" t="str">
            <x:v>3K</x:v>
          </x:cell>
          <x:cell r="F232" t="str">
            <x:v>NUT.MS24679-63</x:v>
          </x:cell>
          <x:cell r="H232">
            <x:v>2</x:v>
          </x:cell>
          <x:cell r="I232" t="str">
            <x:v>EA</x:v>
          </x:cell>
          <x:cell r="J232">
            <x:v>2.46</x:v>
          </x:cell>
          <x:cell r="K232">
            <x:v>4.9199999999999999</x:v>
          </x:cell>
          <x:cell r="L232">
            <x:v>511</x:v>
          </x:cell>
        </x:row>
        <x:row r="233">
          <x:cell r="D233">
            <x:v>211787</x:v>
          </x:cell>
          <x:cell r="E233" t="str">
            <x:v>3C</x:v>
          </x:cell>
          <x:cell r="F233" t="str">
            <x:v>BEARING.HYATT/4773L02XR1CJ</x:v>
          </x:cell>
          <x:cell r="G233" t="str">
            <x:v>12283273(*)</x:v>
          </x:cell>
          <x:cell r="H233">
            <x:v>2</x:v>
          </x:cell>
          <x:cell r="I233" t="str">
            <x:v>EA</x:v>
          </x:cell>
          <x:cell r="J233">
            <x:v>14.67</x:v>
          </x:cell>
          <x:cell r="K233">
            <x:v>29.34</x:v>
          </x:cell>
          <x:cell r="L233">
            <x:v>513</x:v>
          </x:cell>
        </x:row>
        <x:row r="234">
          <x:cell r="D234">
            <x:v>211788</x:v>
          </x:cell>
          <x:cell r="E234" t="str">
            <x:v>3K</x:v>
          </x:cell>
          <x:cell r="F234" t="str">
            <x:v>WASHER.MS27183-20</x:v>
          </x:cell>
          <x:cell r="H234">
            <x:v>2</x:v>
          </x:cell>
          <x:cell r="I234" t="str">
            <x:v>EA</x:v>
          </x:cell>
          <x:cell r="J234">
            <x:v>0.48999999999999999</x:v>
          </x:cell>
          <x:cell r="K234">
            <x:v>0.97999999999999998</x:v>
          </x:cell>
          <x:cell r="L234">
            <x:v>515</x:v>
          </x:cell>
        </x:row>
        <x:row r="235">
          <x:cell r="D235">
            <x:v>211821</x:v>
          </x:cell>
          <x:cell r="E235" t="str">
            <x:v>3K</x:v>
          </x:cell>
          <x:cell r="F235" t="str">
            <x:v>PIN.MS16555-642</x:v>
          </x:cell>
          <x:cell r="H235">
            <x:v>2</x:v>
          </x:cell>
          <x:cell r="I235" t="str">
            <x:v>EA</x:v>
          </x:cell>
          <x:cell r="J235">
            <x:v>0.68000000000000005</x:v>
          </x:cell>
          <x:cell r="K235">
            <x:v>1.3600000000000001</x:v>
          </x:cell>
          <x:cell r="L235">
            <x:v>592</x:v>
          </x:cell>
        </x:row>
        <x:row r="236">
          <x:cell r="D236">
            <x:v>211820</x:v>
          </x:cell>
          <x:cell r="E236" t="str">
            <x:v>3K</x:v>
          </x:cell>
          <x:cell r="F236" t="str">
            <x:v>WASHER.MS51848-8</x:v>
          </x:cell>
          <x:cell r="H236">
            <x:v>2</x:v>
          </x:cell>
          <x:cell r="I236" t="str">
            <x:v>EA</x:v>
          </x:cell>
          <x:cell r="J236">
            <x:v>0.48999999999999999</x:v>
          </x:cell>
          <x:cell r="K236">
            <x:v>0.97999999999999998</x:v>
          </x:cell>
          <x:cell r="L236">
            <x:v>589</x:v>
          </x:cell>
        </x:row>
        <x:row r="237">
          <x:cell r="D237">
            <x:v>211822</x:v>
          </x:cell>
          <x:cell r="E237" t="str">
            <x:v>3K</x:v>
          </x:cell>
          <x:cell r="F237" t="str">
            <x:v>SCREW.</x:v>
          </x:cell>
          <x:cell r="G237" t="str">
            <x:v>M16997-34</x:v>
          </x:cell>
          <x:cell r="H237">
            <x:v>2</x:v>
          </x:cell>
          <x:cell r="I237" t="str">
            <x:v>EA</x:v>
          </x:cell>
          <x:cell r="J237">
            <x:v>0.53000000000000003</x:v>
          </x:cell>
          <x:cell r="K237">
            <x:v>1.0600000000000001</x:v>
          </x:cell>
          <x:cell r="L237">
            <x:v>595</x:v>
          </x:cell>
        </x:row>
        <x:row r="238">
          <x:cell r="D238">
            <x:v>211824</x:v>
          </x:cell>
          <x:cell r="E238" t="str">
            <x:v>3K</x:v>
          </x:cell>
          <x:cell r="F238" t="str">
            <x:v>SPRING.MS24585-C221</x:v>
          </x:cell>
          <x:cell r="H238">
            <x:v>1</x:v>
          </x:cell>
          <x:cell r="I238" t="str">
            <x:v>EA</x:v>
          </x:cell>
          <x:cell r="J238">
            <x:v>2.6000000000000001</x:v>
          </x:cell>
          <x:cell r="K238">
            <x:v>2.6000000000000001</x:v>
          </x:cell>
          <x:cell r="L238">
            <x:v>598</x:v>
          </x:cell>
        </x:row>
        <x:row r="239">
          <x:cell r="D239">
            <x:v>211825</x:v>
          </x:cell>
          <x:cell r="E239" t="str">
            <x:v>3Q</x:v>
          </x:cell>
          <x:cell r="F239" t="str">
            <x:v>ARM</x:v>
          </x:cell>
          <x:cell r="G239">
            <x:v>12283295</x:v>
          </x:cell>
          <x:cell r="H239">
            <x:v>0.5</x:v>
          </x:cell>
          <x:cell r="I239" t="str">
            <x:v>EA</x:v>
          </x:cell>
          <x:cell r="J239">
            <x:v>22.899999999999999</x:v>
          </x:cell>
          <x:cell r="K239">
            <x:v>11.449999999999999</x:v>
          </x:cell>
          <x:cell r="L239">
            <x:v>601</x:v>
          </x:cell>
        </x:row>
        <x:row r="240">
          <x:cell r="D240">
            <x:v>211826</x:v>
          </x:cell>
          <x:cell r="E240" t="str">
            <x:v>3K</x:v>
          </x:cell>
          <x:cell r="F240" t="str">
            <x:v>SCREW.</x:v>
          </x:cell>
          <x:cell r="G240" t="str">
            <x:v>MS35190-211</x:v>
          </x:cell>
          <x:cell r="H240">
            <x:v>1</x:v>
          </x:cell>
          <x:cell r="I240" t="str">
            <x:v>EA</x:v>
          </x:cell>
          <x:cell r="J240">
            <x:v>0.34000000000000002</x:v>
          </x:cell>
          <x:cell r="K240">
            <x:v>0.34000000000000002</x:v>
          </x:cell>
          <x:cell r="L240">
            <x:v>604</x:v>
          </x:cell>
        </x:row>
        <x:row r="241">
          <x:cell r="D241">
            <x:v>211811</x:v>
          </x:cell>
          <x:cell r="E241" t="str">
            <x:v>3F</x:v>
          </x:cell>
          <x:cell r="F241" t="str">
            <x:v>SW SEALED</x:v>
          </x:cell>
          <x:cell r="G241">
            <x:v>12283173</x:v>
          </x:cell>
          <x:cell r="H241">
            <x:v>1</x:v>
          </x:cell>
          <x:cell r="I241" t="str">
            <x:v>EA</x:v>
          </x:cell>
          <x:cell r="J241">
            <x:v>55.469999999999999</x:v>
          </x:cell>
          <x:cell r="K241">
            <x:v>55.469999999999999</x:v>
          </x:cell>
          <x:cell r="L241">
            <x:v>565</x:v>
          </x:cell>
        </x:row>
        <x:row r="242">
          <x:cell r="D242">
            <x:v>305161</x:v>
          </x:cell>
          <x:cell r="E242" t="str">
            <x:v>3B</x:v>
          </x:cell>
          <x:cell r="F242" t="str">
            <x:v>ACTUATOR SW</x:v>
          </x:cell>
          <x:cell r="G242">
            <x:v>12283285</x:v>
          </x:cell>
          <x:cell r="H242">
            <x:v>1</x:v>
          </x:cell>
          <x:cell r="I242" t="str">
            <x:v>EA</x:v>
          </x:cell>
          <x:cell r="J242">
            <x:v>6.6699999999999999</x:v>
          </x:cell>
          <x:cell r="K242">
            <x:v>6.6699999999999999</x:v>
          </x:cell>
          <x:cell r="L242">
            <x:v>850</x:v>
          </x:cell>
        </x:row>
        <x:row r="243">
          <x:cell r="D243">
            <x:v>211809</x:v>
          </x:cell>
          <x:cell r="E243" t="str">
            <x:v>3K</x:v>
          </x:cell>
          <x:cell r="F243" t="str">
            <x:v>WASHER.MS35333-35</x:v>
          </x:cell>
          <x:cell r="H243">
            <x:v>2</x:v>
          </x:cell>
          <x:cell r="I243" t="str">
            <x:v>EA</x:v>
          </x:cell>
          <x:cell r="J243">
            <x:v>0.19</x:v>
          </x:cell>
          <x:cell r="K243">
            <x:v>0.38</x:v>
          </x:cell>
          <x:cell r="L243">
            <x:v>557</x:v>
          </x:cell>
        </x:row>
        <x:row r="244">
          <x:cell r="D244">
            <x:v>211827</x:v>
          </x:cell>
          <x:cell r="E244" t="str">
            <x:v>3K</x:v>
          </x:cell>
          <x:cell r="F244" t="str">
            <x:v>SCREW.</x:v>
          </x:cell>
          <x:cell r="G244" t="str">
            <x:v>MS35206-207</x:v>
          </x:cell>
          <x:cell r="H244">
            <x:v>2</x:v>
          </x:cell>
          <x:cell r="I244" t="str">
            <x:v>EA</x:v>
          </x:cell>
          <x:cell r="J244">
            <x:v>0.39000000000000001</x:v>
          </x:cell>
          <x:cell r="K244">
            <x:v>0.78000000000000003</x:v>
          </x:cell>
          <x:cell r="L244">
            <x:v>607</x:v>
          </x:cell>
        </x:row>
        <x:row r="245">
          <x:cell r="D245">
            <x:v>211809</x:v>
          </x:cell>
          <x:cell r="E245" t="str">
            <x:v>3K</x:v>
          </x:cell>
          <x:cell r="F245" t="str">
            <x:v>WASHER.MS35333-35</x:v>
          </x:cell>
          <x:cell r="H245">
            <x:v>6</x:v>
          </x:cell>
          <x:cell r="I245" t="str">
            <x:v>EA</x:v>
          </x:cell>
          <x:cell r="J245">
            <x:v>0.19</x:v>
          </x:cell>
          <x:cell r="K245">
            <x:v>1.1399999999999999</x:v>
          </x:cell>
          <x:cell r="L245">
            <x:v>557</x:v>
          </x:cell>
        </x:row>
        <x:row r="246">
          <x:cell r="D246">
            <x:v>211810</x:v>
          </x:cell>
          <x:cell r="E246" t="str">
            <x:v>3K</x:v>
          </x:cell>
          <x:cell r="F246" t="str">
            <x:v>SCREW.</x:v>
          </x:cell>
          <x:cell r="G246" t="str">
            <x:v>MS35206-204</x:v>
          </x:cell>
          <x:cell r="H246">
            <x:v>2</x:v>
          </x:cell>
          <x:cell r="I246" t="str">
            <x:v>EA</x:v>
          </x:cell>
          <x:cell r="J246">
            <x:v>0.37</x:v>
          </x:cell>
          <x:cell r="K246">
            <x:v>0.73999999999999999</x:v>
          </x:cell>
          <x:cell r="L246">
            <x:v>560</x:v>
          </x:cell>
        </x:row>
        <x:row r="247">
          <x:cell r="D247">
            <x:v>211811</x:v>
          </x:cell>
          <x:cell r="E247" t="str">
            <x:v>3F</x:v>
          </x:cell>
          <x:cell r="F247" t="str">
            <x:v>SW SEALED</x:v>
          </x:cell>
          <x:cell r="G247">
            <x:v>12283173</x:v>
          </x:cell>
          <x:cell r="H247">
            <x:v>2</x:v>
          </x:cell>
          <x:cell r="I247" t="str">
            <x:v>EA</x:v>
          </x:cell>
          <x:cell r="J247">
            <x:v>55.469999999999999</x:v>
          </x:cell>
          <x:cell r="K247">
            <x:v>110.94</x:v>
          </x:cell>
          <x:cell r="L247">
            <x:v>565</x:v>
          </x:cell>
        </x:row>
        <x:row r="248">
          <x:cell r="D248">
            <x:v>305144</x:v>
          </x:cell>
          <x:cell r="E248" t="str">
            <x:v>3B</x:v>
          </x:cell>
          <x:cell r="F248" t="str">
            <x:v>ACTUATOR SW.HW/JM 1</x:v>
          </x:cell>
          <x:cell r="G248" t="str">
            <x:v>12283230(*)</x:v>
          </x:cell>
          <x:cell r="H248">
            <x:v>1</x:v>
          </x:cell>
          <x:cell r="I248" t="str">
            <x:v>EA</x:v>
          </x:cell>
          <x:cell r="J248">
            <x:v>5.6299999999999999</x:v>
          </x:cell>
          <x:cell r="K248">
            <x:v>5.6299999999999999</x:v>
          </x:cell>
          <x:cell r="L248">
            <x:v>817</x:v>
          </x:cell>
        </x:row>
        <x:row r="249">
          <x:cell r="D249">
            <x:v>211812</x:v>
          </x:cell>
          <x:cell r="E249" t="str">
            <x:v>3K</x:v>
          </x:cell>
          <x:cell r="F249" t="str">
            <x:v>SCREW.</x:v>
          </x:cell>
          <x:cell r="G249" t="str">
            <x:v>MS35206-208</x:v>
          </x:cell>
          <x:cell r="H249">
            <x:v>4</x:v>
          </x:cell>
          <x:cell r="I249" t="str">
            <x:v>EA</x:v>
          </x:cell>
          <x:cell r="J249">
            <x:v>0.27000000000000002</x:v>
          </x:cell>
          <x:cell r="K249">
            <x:v>1.0800000000000001</x:v>
          </x:cell>
          <x:cell r="L249">
            <x:v>568</x:v>
          </x:cell>
        </x:row>
        <x:row r="250">
          <x:cell r="D250">
            <x:v>305145</x:v>
          </x:cell>
          <x:cell r="E250" t="str">
            <x:v>3B</x:v>
          </x:cell>
          <x:cell r="F250" t="str">
            <x:v>ACTUATOR SW.HW/JM-13</x:v>
          </x:cell>
          <x:cell r="G250" t="str">
            <x:v>12283616(*)</x:v>
          </x:cell>
          <x:cell r="H250">
            <x:v>1</x:v>
          </x:cell>
          <x:cell r="I250" t="str">
            <x:v>EA</x:v>
          </x:cell>
          <x:cell r="J250">
            <x:v>5.6299999999999999</x:v>
          </x:cell>
          <x:cell r="K250">
            <x:v>5.6299999999999999</x:v>
          </x:cell>
          <x:cell r="L250">
            <x:v>820</x:v>
          </x:cell>
        </x:row>
        <x:row r="251">
          <x:cell r="D251">
            <x:v>211813</x:v>
          </x:cell>
          <x:cell r="E251" t="str">
            <x:v>3K</x:v>
          </x:cell>
          <x:cell r="F251" t="str">
            <x:v>WASHER.MS9549-09</x:v>
          </x:cell>
          <x:cell r="H251">
            <x:v>4</x:v>
          </x:cell>
          <x:cell r="I251" t="str">
            <x:v>EA</x:v>
          </x:cell>
          <x:cell r="J251">
            <x:v>0.39000000000000001</x:v>
          </x:cell>
          <x:cell r="K251">
            <x:v>1.5600000000000001</x:v>
          </x:cell>
          <x:cell r="L251">
            <x:v>571</x:v>
          </x:cell>
        </x:row>
        <x:row r="252">
          <x:cell r="D252">
            <x:v>211814</x:v>
          </x:cell>
          <x:cell r="E252" t="str">
            <x:v>3K</x:v>
          </x:cell>
          <x:cell r="F252" t="str">
            <x:v>PIN.MS16555-628</x:v>
          </x:cell>
          <x:cell r="H252">
            <x:v>2</x:v>
          </x:cell>
          <x:cell r="I252" t="str">
            <x:v>EA</x:v>
          </x:cell>
          <x:cell r="J252">
            <x:v>0.45000000000000001</x:v>
          </x:cell>
          <x:cell r="K252">
            <x:v>0.90000000000000002</x:v>
          </x:cell>
          <x:cell r="L252">
            <x:v>574</x:v>
          </x:cell>
        </x:row>
        <x:row r="253">
          <x:cell r="D253">
            <x:v>211816</x:v>
          </x:cell>
          <x:cell r="E253" t="str">
            <x:v>3K</x:v>
          </x:cell>
          <x:cell r="F253" t="str">
            <x:v>NUT.</x:v>
          </x:cell>
          <x:cell r="G253" t="str">
            <x:v>MS35649-242</x:v>
          </x:cell>
          <x:cell r="H253">
            <x:v>2</x:v>
          </x:cell>
          <x:cell r="I253" t="str">
            <x:v>EA</x:v>
          </x:cell>
          <x:cell r="J253">
            <x:v>0.31</x:v>
          </x:cell>
          <x:cell r="K253">
            <x:v>0.62</x:v>
          </x:cell>
          <x:cell r="L253">
            <x:v>577</x:v>
          </x:cell>
        </x:row>
        <x:row r="254">
          <x:cell r="D254">
            <x:v>211817</x:v>
          </x:cell>
          <x:cell r="E254" t="str">
            <x:v>3E</x:v>
          </x:cell>
          <x:cell r="F254" t="str">
            <x:v>PIN.MS16562-34</x:v>
          </x:cell>
          <x:cell r="H254">
            <x:v>1</x:v>
          </x:cell>
          <x:cell r="I254" t="str">
            <x:v>EA</x:v>
          </x:cell>
          <x:cell r="J254">
            <x:v>3.5099999999999998</x:v>
          </x:cell>
          <x:cell r="K254">
            <x:v>3.5099999999999998</x:v>
          </x:cell>
          <x:cell r="L254">
            <x:v>580</x:v>
          </x:cell>
        </x:row>
        <x:row r="255">
          <x:cell r="D255">
            <x:v>211818</x:v>
          </x:cell>
          <x:cell r="E255" t="str">
            <x:v>3Q</x:v>
          </x:cell>
          <x:cell r="F255" t="str">
            <x:v>SPLICE.M81824/1-3</x:v>
          </x:cell>
          <x:cell r="H255">
            <x:v>1</x:v>
          </x:cell>
          <x:cell r="I255" t="str">
            <x:v>EA</x:v>
          </x:cell>
          <x:cell r="J255">
            <x:v>39.899999999999999</x:v>
          </x:cell>
          <x:cell r="K255">
            <x:v>39.899999999999999</x:v>
          </x:cell>
          <x:cell r="L255">
            <x:v>583</x:v>
          </x:cell>
        </x:row>
        <x:row r="256">
          <x:cell r="D256">
            <x:v>305146</x:v>
          </x:cell>
          <x:cell r="E256" t="str">
            <x:v>3B</x:v>
          </x:cell>
          <x:cell r="F256" t="str">
            <x:v>INSULATION SLEEVING</x:v>
          </x:cell>
          <x:cell r="G256" t="str">
            <x:v>M23053/5-106-0</x:v>
          </x:cell>
          <x:cell r="H256">
            <x:v>365</x:v>
          </x:cell>
          <x:cell r="I256" t="str">
            <x:v>FT</x:v>
          </x:cell>
          <x:cell r="J256">
            <x:v>0.010999999999999999</x:v>
          </x:cell>
          <x:cell r="K256">
            <x:v>4.0099999999999998</x:v>
          </x:cell>
          <x:cell r="L256">
            <x:v>824</x:v>
          </x:cell>
        </x:row>
        <x:row r="257">
          <x:cell r="D257">
            <x:v>305142</x:v>
          </x:cell>
          <x:cell r="E257" t="str">
            <x:v>3B</x:v>
          </x:cell>
          <x:cell r="F257" t="str">
            <x:v>CONTACT PIN</x:v>
          </x:cell>
          <x:cell r="G257" t="str">
            <x:v>M39029/1-16-20</x:v>
          </x:cell>
          <x:cell r="H257">
            <x:v>3</x:v>
          </x:cell>
          <x:cell r="I257" t="str">
            <x:v>EA</x:v>
          </x:cell>
          <x:cell r="J257">
            <x:v>0.78000000000000003</x:v>
          </x:cell>
          <x:cell r="K257">
            <x:v>2.3399999999999999</x:v>
          </x:cell>
          <x:cell r="L257">
            <x:v>803</x:v>
          </x:cell>
        </x:row>
        <x:row r="258">
          <x:cell r="D258">
            <x:v>305143</x:v>
          </x:cell>
          <x:cell r="E258" t="str">
            <x:v>3B</x:v>
          </x:cell>
          <x:cell r="F258" t="str">
            <x:v>CONTACT PIN</x:v>
          </x:cell>
          <x:cell r="G258" t="str">
            <x:v>M39029/4-20-20</x:v>
          </x:cell>
          <x:cell r="H258">
            <x:v>1</x:v>
          </x:cell>
          <x:cell r="I258" t="str">
            <x:v>EA</x:v>
          </x:cell>
          <x:cell r="J258">
            <x:v>0.41999999999999998</x:v>
          </x:cell>
          <x:cell r="K258">
            <x:v>0.41999999999999998</x:v>
          </x:cell>
          <x:cell r="L258">
            <x:v>814</x:v>
          </x:cell>
        </x:row>
        <x:row r="259">
          <x:cell r="D259">
            <x:v>211819</x:v>
          </x:cell>
          <x:cell r="E259" t="str">
            <x:v>3K</x:v>
          </x:cell>
          <x:cell r="F259" t="str">
            <x:v>SCREW SET</x:v>
          </x:cell>
          <x:cell r="G259">
            <x:v>10910997</x:v>
          </x:cell>
          <x:cell r="H259">
            <x:v>2</x:v>
          </x:cell>
          <x:cell r="I259" t="str">
            <x:v>EA</x:v>
          </x:cell>
          <x:cell r="J259">
            <x:v>4.3899999999999997</x:v>
          </x:cell>
          <x:cell r="K259">
            <x:v>8.7799999999999994</x:v>
          </x:cell>
          <x:cell r="L259">
            <x:v>586</x:v>
          </x:cell>
        </x:row>
        <x:row r="260">
          <x:cell r="D260">
            <x:v>211821</x:v>
          </x:cell>
          <x:cell r="E260" t="str">
            <x:v>3K</x:v>
          </x:cell>
          <x:cell r="F260" t="str">
            <x:v>PIN.MS16555-642</x:v>
          </x:cell>
          <x:cell r="H260">
            <x:v>2</x:v>
          </x:cell>
          <x:cell r="I260" t="str">
            <x:v>EA</x:v>
          </x:cell>
          <x:cell r="J260">
            <x:v>0.68000000000000005</x:v>
          </x:cell>
          <x:cell r="K260">
            <x:v>1.3600000000000001</x:v>
          </x:cell>
          <x:cell r="L260">
            <x:v>592</x:v>
          </x:cell>
        </x:row>
        <x:row r="261">
          <x:cell r="D261">
            <x:v>211820</x:v>
          </x:cell>
          <x:cell r="E261" t="str">
            <x:v>3K</x:v>
          </x:cell>
          <x:cell r="F261" t="str">
            <x:v>WASHER.MS51848-8</x:v>
          </x:cell>
          <x:cell r="H261">
            <x:v>2</x:v>
          </x:cell>
          <x:cell r="I261" t="str">
            <x:v>EA</x:v>
          </x:cell>
          <x:cell r="J261">
            <x:v>0.48999999999999999</x:v>
          </x:cell>
          <x:cell r="K261">
            <x:v>0.97999999999999998</x:v>
          </x:cell>
          <x:cell r="L261">
            <x:v>589</x:v>
          </x:cell>
        </x:row>
        <x:row r="262">
          <x:cell r="D262">
            <x:v>211822</x:v>
          </x:cell>
          <x:cell r="E262" t="str">
            <x:v>3K</x:v>
          </x:cell>
          <x:cell r="F262" t="str">
            <x:v>SCREW.</x:v>
          </x:cell>
          <x:cell r="G262" t="str">
            <x:v>M16997-34</x:v>
          </x:cell>
          <x:cell r="H262">
            <x:v>2</x:v>
          </x:cell>
          <x:cell r="I262" t="str">
            <x:v>EA</x:v>
          </x:cell>
          <x:cell r="J262">
            <x:v>0.53000000000000003</x:v>
          </x:cell>
          <x:cell r="K262">
            <x:v>1.0600000000000001</x:v>
          </x:cell>
          <x:cell r="L262">
            <x:v>595</x:v>
          </x:cell>
        </x:row>
        <x:row r="263">
          <x:cell r="D263">
            <x:v>211824</x:v>
          </x:cell>
          <x:cell r="E263" t="str">
            <x:v>3K</x:v>
          </x:cell>
          <x:cell r="F263" t="str">
            <x:v>SPRING.MS24585-C221</x:v>
          </x:cell>
          <x:cell r="H263">
            <x:v>1</x:v>
          </x:cell>
          <x:cell r="I263" t="str">
            <x:v>EA</x:v>
          </x:cell>
          <x:cell r="J263">
            <x:v>2.6000000000000001</x:v>
          </x:cell>
          <x:cell r="K263">
            <x:v>2.6000000000000001</x:v>
          </x:cell>
          <x:cell r="L263">
            <x:v>598</x:v>
          </x:cell>
        </x:row>
        <x:row r="264">
          <x:cell r="D264">
            <x:v>211825</x:v>
          </x:cell>
          <x:cell r="E264" t="str">
            <x:v>3Q</x:v>
          </x:cell>
          <x:cell r="F264" t="str">
            <x:v>ARM</x:v>
          </x:cell>
          <x:cell r="G264">
            <x:v>12283295</x:v>
          </x:cell>
          <x:cell r="H264">
            <x:v>0.5</x:v>
          </x:cell>
          <x:cell r="I264" t="str">
            <x:v>EA</x:v>
          </x:cell>
          <x:cell r="J264">
            <x:v>22.899999999999999</x:v>
          </x:cell>
          <x:cell r="K264">
            <x:v>11.449999999999999</x:v>
          </x:cell>
          <x:cell r="L264">
            <x:v>601</x:v>
          </x:cell>
        </x:row>
        <x:row r="265">
          <x:cell r="D265">
            <x:v>211826</x:v>
          </x:cell>
          <x:cell r="E265" t="str">
            <x:v>3K</x:v>
          </x:cell>
          <x:cell r="F265" t="str">
            <x:v>SCREW.</x:v>
          </x:cell>
          <x:cell r="G265" t="str">
            <x:v>MS35190-211</x:v>
          </x:cell>
          <x:cell r="H265">
            <x:v>1</x:v>
          </x:cell>
          <x:cell r="I265" t="str">
            <x:v>EA</x:v>
          </x:cell>
          <x:cell r="J265">
            <x:v>0.34000000000000002</x:v>
          </x:cell>
          <x:cell r="K265">
            <x:v>0.34000000000000002</x:v>
          </x:cell>
          <x:cell r="L265">
            <x:v>604</x:v>
          </x:cell>
        </x:row>
        <x:row r="266">
          <x:cell r="D266">
            <x:v>211811</x:v>
          </x:cell>
          <x:cell r="E266" t="str">
            <x:v>3F</x:v>
          </x:cell>
          <x:cell r="F266" t="str">
            <x:v>SW SEALED</x:v>
          </x:cell>
          <x:cell r="G266">
            <x:v>12283173</x:v>
          </x:cell>
          <x:cell r="H266">
            <x:v>1</x:v>
          </x:cell>
          <x:cell r="I266" t="str">
            <x:v>EA</x:v>
          </x:cell>
          <x:cell r="J266">
            <x:v>55.469999999999999</x:v>
          </x:cell>
          <x:cell r="K266">
            <x:v>55.469999999999999</x:v>
          </x:cell>
          <x:cell r="L266">
            <x:v>565</x:v>
          </x:cell>
        </x:row>
        <x:row r="267">
          <x:cell r="D267">
            <x:v>305161</x:v>
          </x:cell>
          <x:cell r="E267" t="str">
            <x:v>3B</x:v>
          </x:cell>
          <x:cell r="F267" t="str">
            <x:v>ACTUATOR SW</x:v>
          </x:cell>
          <x:cell r="G267">
            <x:v>12283285</x:v>
          </x:cell>
          <x:cell r="H267">
            <x:v>1</x:v>
          </x:cell>
          <x:cell r="I267" t="str">
            <x:v>EA</x:v>
          </x:cell>
          <x:cell r="J267">
            <x:v>6.6699999999999999</x:v>
          </x:cell>
          <x:cell r="K267">
            <x:v>6.6699999999999999</x:v>
          </x:cell>
          <x:cell r="L267">
            <x:v>850</x:v>
          </x:cell>
        </x:row>
        <x:row r="268">
          <x:cell r="D268">
            <x:v>211809</x:v>
          </x:cell>
          <x:cell r="E268" t="str">
            <x:v>3K</x:v>
          </x:cell>
          <x:cell r="F268" t="str">
            <x:v>WASHER.MS35333-35</x:v>
          </x:cell>
          <x:cell r="H268">
            <x:v>2</x:v>
          </x:cell>
          <x:cell r="I268" t="str">
            <x:v>EA</x:v>
          </x:cell>
          <x:cell r="J268">
            <x:v>0.19</x:v>
          </x:cell>
          <x:cell r="K268">
            <x:v>0.38</x:v>
          </x:cell>
          <x:cell r="L268">
            <x:v>557</x:v>
          </x:cell>
        </x:row>
        <x:row r="269">
          <x:cell r="D269">
            <x:v>211827</x:v>
          </x:cell>
          <x:cell r="E269" t="str">
            <x:v>3K</x:v>
          </x:cell>
          <x:cell r="F269" t="str">
            <x:v>SCREW.</x:v>
          </x:cell>
          <x:cell r="G269" t="str">
            <x:v>MS35206-207</x:v>
          </x:cell>
          <x:cell r="H269">
            <x:v>2</x:v>
          </x:cell>
          <x:cell r="I269" t="str">
            <x:v>EA</x:v>
          </x:cell>
          <x:cell r="J269">
            <x:v>0.39000000000000001</x:v>
          </x:cell>
          <x:cell r="K269">
            <x:v>0.78000000000000003</x:v>
          </x:cell>
          <x:cell r="L269">
            <x:v>607</x:v>
          </x:cell>
        </x:row>
        <x:row r="270">
          <x:cell r="D270">
            <x:v>211809</x:v>
          </x:cell>
          <x:cell r="E270" t="str">
            <x:v>3K</x:v>
          </x:cell>
          <x:cell r="F270" t="str">
            <x:v>WASHER.MS35333-35</x:v>
          </x:cell>
          <x:cell r="H270">
            <x:v>6</x:v>
          </x:cell>
          <x:cell r="I270" t="str">
            <x:v>EA</x:v>
          </x:cell>
          <x:cell r="J270">
            <x:v>0.19</x:v>
          </x:cell>
          <x:cell r="K270">
            <x:v>1.1399999999999999</x:v>
          </x:cell>
          <x:cell r="L270">
            <x:v>557</x:v>
          </x:cell>
        </x:row>
        <x:row r="271">
          <x:cell r="D271">
            <x:v>211810</x:v>
          </x:cell>
          <x:cell r="E271" t="str">
            <x:v>3K</x:v>
          </x:cell>
          <x:cell r="F271" t="str">
            <x:v>SCREW.</x:v>
          </x:cell>
          <x:cell r="G271" t="str">
            <x:v>MS35206-204</x:v>
          </x:cell>
          <x:cell r="H271">
            <x:v>2</x:v>
          </x:cell>
          <x:cell r="I271" t="str">
            <x:v>EA</x:v>
          </x:cell>
          <x:cell r="J271">
            <x:v>0.37</x:v>
          </x:cell>
          <x:cell r="K271">
            <x:v>0.73999999999999999</x:v>
          </x:cell>
          <x:cell r="L271">
            <x:v>560</x:v>
          </x:cell>
        </x:row>
        <x:row r="272">
          <x:cell r="D272">
            <x:v>211811</x:v>
          </x:cell>
          <x:cell r="E272" t="str">
            <x:v>3F</x:v>
          </x:cell>
          <x:cell r="F272" t="str">
            <x:v>SW SEALED</x:v>
          </x:cell>
          <x:cell r="G272">
            <x:v>12283173</x:v>
          </x:cell>
          <x:cell r="H272">
            <x:v>2</x:v>
          </x:cell>
          <x:cell r="I272" t="str">
            <x:v>EA</x:v>
          </x:cell>
          <x:cell r="J272">
            <x:v>55.469999999999999</x:v>
          </x:cell>
          <x:cell r="K272">
            <x:v>110.94</x:v>
          </x:cell>
          <x:cell r="L272">
            <x:v>565</x:v>
          </x:cell>
        </x:row>
        <x:row r="273">
          <x:cell r="D273">
            <x:v>305144</x:v>
          </x:cell>
          <x:cell r="E273" t="str">
            <x:v>3B</x:v>
          </x:cell>
          <x:cell r="F273" t="str">
            <x:v>ACTUATOR SW.HW/JM 1</x:v>
          </x:cell>
          <x:cell r="G273" t="str">
            <x:v>12283230(*)</x:v>
          </x:cell>
          <x:cell r="H273">
            <x:v>1</x:v>
          </x:cell>
          <x:cell r="I273" t="str">
            <x:v>EA</x:v>
          </x:cell>
          <x:cell r="J273">
            <x:v>5.6299999999999999</x:v>
          </x:cell>
          <x:cell r="K273">
            <x:v>5.6299999999999999</x:v>
          </x:cell>
          <x:cell r="L273">
            <x:v>817</x:v>
          </x:cell>
        </x:row>
        <x:row r="274">
          <x:cell r="D274">
            <x:v>211812</x:v>
          </x:cell>
          <x:cell r="E274" t="str">
            <x:v>3K</x:v>
          </x:cell>
          <x:cell r="F274" t="str">
            <x:v>SCREW.</x:v>
          </x:cell>
          <x:cell r="G274" t="str">
            <x:v>MS35206-208</x:v>
          </x:cell>
          <x:cell r="H274">
            <x:v>4</x:v>
          </x:cell>
          <x:cell r="I274" t="str">
            <x:v>EA</x:v>
          </x:cell>
          <x:cell r="J274">
            <x:v>0.27000000000000002</x:v>
          </x:cell>
          <x:cell r="K274">
            <x:v>1.0800000000000001</x:v>
          </x:cell>
          <x:cell r="L274">
            <x:v>568</x:v>
          </x:cell>
        </x:row>
        <x:row r="275">
          <x:cell r="D275">
            <x:v>305145</x:v>
          </x:cell>
          <x:cell r="E275" t="str">
            <x:v>3B</x:v>
          </x:cell>
          <x:cell r="F275" t="str">
            <x:v>ACTUATOR SW.HW/JM-13</x:v>
          </x:cell>
          <x:cell r="G275" t="str">
            <x:v>12283616(*)</x:v>
          </x:cell>
          <x:cell r="H275">
            <x:v>1</x:v>
          </x:cell>
          <x:cell r="I275" t="str">
            <x:v>EA</x:v>
          </x:cell>
          <x:cell r="J275">
            <x:v>5.6299999999999999</x:v>
          </x:cell>
          <x:cell r="K275">
            <x:v>5.6299999999999999</x:v>
          </x:cell>
          <x:cell r="L275">
            <x:v>820</x:v>
          </x:cell>
        </x:row>
        <x:row r="276">
          <x:cell r="D276">
            <x:v>211813</x:v>
          </x:cell>
          <x:cell r="E276" t="str">
            <x:v>3K</x:v>
          </x:cell>
          <x:cell r="F276" t="str">
            <x:v>WASHER.MS9549-09</x:v>
          </x:cell>
          <x:cell r="H276">
            <x:v>4</x:v>
          </x:cell>
          <x:cell r="I276" t="str">
            <x:v>EA</x:v>
          </x:cell>
          <x:cell r="J276">
            <x:v>0.39000000000000001</x:v>
          </x:cell>
          <x:cell r="K276">
            <x:v>1.5600000000000001</x:v>
          </x:cell>
          <x:cell r="L276">
            <x:v>571</x:v>
          </x:cell>
        </x:row>
        <x:row r="277">
          <x:cell r="D277">
            <x:v>211814</x:v>
          </x:cell>
          <x:cell r="E277" t="str">
            <x:v>3K</x:v>
          </x:cell>
          <x:cell r="F277" t="str">
            <x:v>PIN.MS16555-628</x:v>
          </x:cell>
          <x:cell r="H277">
            <x:v>2</x:v>
          </x:cell>
          <x:cell r="I277" t="str">
            <x:v>EA</x:v>
          </x:cell>
          <x:cell r="J277">
            <x:v>0.45000000000000001</x:v>
          </x:cell>
          <x:cell r="K277">
            <x:v>0.90000000000000002</x:v>
          </x:cell>
          <x:cell r="L277">
            <x:v>574</x:v>
          </x:cell>
        </x:row>
        <x:row r="278">
          <x:cell r="D278">
            <x:v>211816</x:v>
          </x:cell>
          <x:cell r="E278" t="str">
            <x:v>3K</x:v>
          </x:cell>
          <x:cell r="F278" t="str">
            <x:v>NUT.</x:v>
          </x:cell>
          <x:cell r="G278" t="str">
            <x:v>MS35649-242</x:v>
          </x:cell>
          <x:cell r="H278">
            <x:v>2</x:v>
          </x:cell>
          <x:cell r="I278" t="str">
            <x:v>EA</x:v>
          </x:cell>
          <x:cell r="J278">
            <x:v>0.31</x:v>
          </x:cell>
          <x:cell r="K278">
            <x:v>0.62</x:v>
          </x:cell>
          <x:cell r="L278">
            <x:v>577</x:v>
          </x:cell>
        </x:row>
        <x:row r="279">
          <x:cell r="D279">
            <x:v>211817</x:v>
          </x:cell>
          <x:cell r="E279" t="str">
            <x:v>3E</x:v>
          </x:cell>
          <x:cell r="F279" t="str">
            <x:v>PIN.MS16562-34</x:v>
          </x:cell>
          <x:cell r="H279">
            <x:v>1</x:v>
          </x:cell>
          <x:cell r="I279" t="str">
            <x:v>EA</x:v>
          </x:cell>
          <x:cell r="J279">
            <x:v>3.5099999999999998</x:v>
          </x:cell>
          <x:cell r="K279">
            <x:v>3.5099999999999998</x:v>
          </x:cell>
          <x:cell r="L279">
            <x:v>580</x:v>
          </x:cell>
        </x:row>
        <x:row r="280">
          <x:cell r="D280">
            <x:v>211818</x:v>
          </x:cell>
          <x:cell r="E280" t="str">
            <x:v>3Q</x:v>
          </x:cell>
          <x:cell r="F280" t="str">
            <x:v>SPLICE.M81824/1-3</x:v>
          </x:cell>
          <x:cell r="H280">
            <x:v>1</x:v>
          </x:cell>
          <x:cell r="I280" t="str">
            <x:v>EA</x:v>
          </x:cell>
          <x:cell r="J280">
            <x:v>39.899999999999999</x:v>
          </x:cell>
          <x:cell r="K280">
            <x:v>39.899999999999999</x:v>
          </x:cell>
          <x:cell r="L280">
            <x:v>583</x:v>
          </x:cell>
        </x:row>
        <x:row r="281">
          <x:cell r="D281">
            <x:v>305146</x:v>
          </x:cell>
          <x:cell r="E281" t="str">
            <x:v>3B</x:v>
          </x:cell>
          <x:cell r="F281" t="str">
            <x:v>INSULATION SLEEVING</x:v>
          </x:cell>
          <x:cell r="G281" t="str">
            <x:v>M23053/5-106-0</x:v>
          </x:cell>
          <x:cell r="H281">
            <x:v>365</x:v>
          </x:cell>
          <x:cell r="I281" t="str">
            <x:v>FT</x:v>
          </x:cell>
          <x:cell r="J281">
            <x:v>0.010999999999999999</x:v>
          </x:cell>
          <x:cell r="K281">
            <x:v>4.0099999999999998</x:v>
          </x:cell>
          <x:cell r="L281">
            <x:v>824</x:v>
          </x:cell>
        </x:row>
        <x:row r="282">
          <x:cell r="D282">
            <x:v>305142</x:v>
          </x:cell>
          <x:cell r="E282" t="str">
            <x:v>3B</x:v>
          </x:cell>
          <x:cell r="F282" t="str">
            <x:v>CONTACT PIN</x:v>
          </x:cell>
          <x:cell r="G282" t="str">
            <x:v>M39029/1-16-20</x:v>
          </x:cell>
          <x:cell r="H282">
            <x:v>4</x:v>
          </x:cell>
          <x:cell r="I282" t="str">
            <x:v>EA</x:v>
          </x:cell>
          <x:cell r="J282">
            <x:v>0.78000000000000003</x:v>
          </x:cell>
          <x:cell r="K282">
            <x:v>3.1200000000000001</x:v>
          </x:cell>
          <x:cell r="L282">
            <x:v>803</x:v>
          </x:cell>
        </x:row>
        <x:row r="283">
          <x:cell r="D283">
            <x:v>211819</x:v>
          </x:cell>
          <x:cell r="E283" t="str">
            <x:v>3K</x:v>
          </x:cell>
          <x:cell r="F283" t="str">
            <x:v>SCREW SET</x:v>
          </x:cell>
          <x:cell r="G283">
            <x:v>10910997</x:v>
          </x:cell>
          <x:cell r="H283">
            <x:v>2</x:v>
          </x:cell>
          <x:cell r="I283" t="str">
            <x:v>EA</x:v>
          </x:cell>
          <x:cell r="J283">
            <x:v>4.3899999999999997</x:v>
          </x:cell>
          <x:cell r="K283">
            <x:v>8.7799999999999994</x:v>
          </x:cell>
          <x:cell r="L283">
            <x:v>586</x:v>
          </x:cell>
        </x:row>
        <x:row r="284">
          <x:cell r="D284">
            <x:v>211789</x:v>
          </x:cell>
          <x:cell r="E284" t="str">
            <x:v>3F</x:v>
          </x:cell>
          <x:cell r="F284" t="str">
            <x:v>RETAINER.MS16633-1012</x:v>
          </x:cell>
          <x:cell r="H284">
            <x:v>4</x:v>
          </x:cell>
          <x:cell r="I284" t="str">
            <x:v>EA</x:v>
          </x:cell>
          <x:cell r="J284">
            <x:v>1.1599999999999999</x:v>
          </x:cell>
          <x:cell r="K284">
            <x:v>4.6399999999999997</x:v>
          </x:cell>
          <x:cell r="L284">
            <x:v>517</x:v>
          </x:cell>
        </x:row>
        <x:row r="285">
          <x:cell r="D285">
            <x:v>211790</x:v>
          </x:cell>
          <x:cell r="E285" t="str">
            <x:v>3K</x:v>
          </x:cell>
          <x:cell r="F285" t="str">
            <x:v>PIN</x:v>
          </x:cell>
          <x:cell r="G285">
            <x:v>12283259</x:v>
          </x:cell>
          <x:cell r="H285">
            <x:v>0.5</x:v>
          </x:cell>
          <x:cell r="I285" t="str">
            <x:v>EA</x:v>
          </x:cell>
          <x:cell r="J285">
            <x:v>31.100000000000001</x:v>
          </x:cell>
          <x:cell r="K285">
            <x:v>15.550000000000001</x:v>
          </x:cell>
          <x:cell r="L285">
            <x:v>519</x:v>
          </x:cell>
        </x:row>
        <x:row r="286">
          <x:cell r="D286">
            <x:v>303164</x:v>
          </x:cell>
          <x:cell r="E286" t="str">
            <x:v>3K</x:v>
          </x:cell>
          <x:cell r="F286" t="str">
            <x:v>NUT S/LOCK(MF MS21044-N5)</x:v>
          </x:cell>
          <x:cell r="G286">
            <x:v>12283405</x:v>
          </x:cell>
          <x:cell r="H286">
            <x:v>1</x:v>
          </x:cell>
          <x:cell r="I286" t="str">
            <x:v>EA</x:v>
          </x:cell>
          <x:cell r="J286">
            <x:v>0.87</x:v>
          </x:cell>
          <x:cell r="K286">
            <x:v>0.87</x:v>
          </x:cell>
          <x:cell r="L286">
            <x:v>744</x:v>
          </x:cell>
        </x:row>
        <x:row r="287">
          <x:cell r="D287">
            <x:v>211791</x:v>
          </x:cell>
          <x:cell r="E287" t="str">
            <x:v>3K</x:v>
          </x:cell>
          <x:cell r="F287" t="str">
            <x:v>PIN</x:v>
          </x:cell>
          <x:cell r="G287">
            <x:v>12283261</x:v>
          </x:cell>
          <x:cell r="H287">
            <x:v>0.5</x:v>
          </x:cell>
          <x:cell r="I287" t="str">
            <x:v>EA</x:v>
          </x:cell>
          <x:cell r="J287">
            <x:v>31.100000000000001</x:v>
          </x:cell>
          <x:cell r="K287">
            <x:v>15.550000000000001</x:v>
          </x:cell>
          <x:cell r="L287">
            <x:v>521</x:v>
          </x:cell>
        </x:row>
        <x:row r="288">
          <x:cell r="D288">
            <x:v>211792</x:v>
          </x:cell>
          <x:cell r="E288" t="str">
            <x:v>3Q</x:v>
          </x:cell>
          <x:cell r="F288" t="str">
            <x:v>COVER</x:v>
          </x:cell>
          <x:cell r="G288">
            <x:v>12283453</x:v>
          </x:cell>
          <x:cell r="H288">
            <x:v>0.5</x:v>
          </x:cell>
          <x:cell r="I288" t="str">
            <x:v>EA</x:v>
          </x:cell>
          <x:cell r="J288">
            <x:v>44</x:v>
          </x:cell>
          <x:cell r="K288">
            <x:v>22</x:v>
          </x:cell>
          <x:cell r="L288">
            <x:v>523</x:v>
          </x:cell>
        </x:row>
        <x:row r="289">
          <x:cell r="D289">
            <x:v>211793</x:v>
          </x:cell>
          <x:cell r="E289" t="str">
            <x:v>3Q</x:v>
          </x:cell>
          <x:cell r="F289" t="str">
            <x:v>BKT</x:v>
          </x:cell>
          <x:cell r="G289">
            <x:v>12283291</x:v>
          </x:cell>
          <x:cell r="H289">
            <x:v>1</x:v>
          </x:cell>
          <x:cell r="I289" t="str">
            <x:v>EA</x:v>
          </x:cell>
          <x:cell r="J289">
            <x:v>35.450000000000003</x:v>
          </x:cell>
          <x:cell r="K289">
            <x:v>35.450000000000003</x:v>
          </x:cell>
          <x:cell r="L289">
            <x:v>525</x:v>
          </x:cell>
        </x:row>
        <x:row r="290">
          <x:cell r="D290">
            <x:v>211794</x:v>
          </x:cell>
          <x:cell r="E290" t="str">
            <x:v>3F</x:v>
          </x:cell>
          <x:cell r="F290" t="str">
            <x:v>PACKING</x:v>
          </x:cell>
          <x:cell r="G290">
            <x:v>12283149</x:v>
          </x:cell>
          <x:cell r="H290">
            <x:v>1</x:v>
          </x:cell>
          <x:cell r="I290" t="str">
            <x:v>EA</x:v>
          </x:cell>
          <x:cell r="J290">
            <x:v>6.5</x:v>
          </x:cell>
          <x:cell r="K290">
            <x:v>6.5</x:v>
          </x:cell>
          <x:cell r="L290">
            <x:v>527</x:v>
          </x:cell>
        </x:row>
        <x:row r="291">
          <x:cell r="D291">
            <x:v>303186</x:v>
          </x:cell>
          <x:cell r="E291" t="str">
            <x:v>3B</x:v>
          </x:cell>
          <x:cell r="F291" t="str">
            <x:v>TER' JUNCTION.M81714/7-BE1</x:v>
          </x:cell>
          <x:cell r="H291">
            <x:v>2</x:v>
          </x:cell>
          <x:cell r="I291" t="str">
            <x:v>EA</x:v>
          </x:cell>
          <x:cell r="J291">
            <x:v>48.759999999999998</x:v>
          </x:cell>
          <x:cell r="K291">
            <x:v>97.519999999999996</x:v>
          </x:cell>
          <x:cell r="L291">
            <x:v>750</x:v>
          </x:cell>
        </x:row>
        <x:row r="292">
          <x:cell r="D292">
            <x:v>303160</x:v>
          </x:cell>
          <x:cell r="E292" t="str">
            <x:v>3B</x:v>
          </x:cell>
          <x:cell r="F292" t="str">
            <x:v>TRANSFORMER</x:v>
          </x:cell>
          <x:cell r="G292">
            <x:v>12283286</x:v>
          </x:cell>
          <x:cell r="H292">
            <x:v>1</x:v>
          </x:cell>
          <x:cell r="I292" t="str">
            <x:v>EA</x:v>
          </x:cell>
          <x:cell r="J292">
            <x:v>169</x:v>
          </x:cell>
          <x:cell r="K292">
            <x:v>169</x:v>
          </x:cell>
          <x:cell r="L292">
            <x:v>741</x:v>
          </x:cell>
        </x:row>
        <x:row r="293">
          <x:cell r="D293">
            <x:v>211795</x:v>
          </x:cell>
          <x:cell r="E293" t="str">
            <x:v>3K</x:v>
          </x:cell>
          <x:cell r="F293" t="str">
            <x:v>NUT.MS21044-NO6</x:v>
          </x:cell>
          <x:cell r="H293">
            <x:v>2</x:v>
          </x:cell>
          <x:cell r="I293" t="str">
            <x:v>EA</x:v>
          </x:cell>
          <x:cell r="J293">
            <x:v>0.56000000000000005</x:v>
          </x:cell>
          <x:cell r="K293">
            <x:v>1.1200000000000001</x:v>
          </x:cell>
          <x:cell r="L293">
            <x:v>529</x:v>
          </x:cell>
        </x:row>
        <x:row r="294">
          <x:cell r="D294">
            <x:v>703950</x:v>
          </x:cell>
          <x:cell r="E294" t="str">
            <x:v>3Q</x:v>
          </x:cell>
          <x:cell r="F294" t="str">
            <x:v>POTENTIOMETER &amp; CONTACT ASS'Y</x:v>
          </x:cell>
          <x:cell r="G294">
            <x:v>12283287</x:v>
          </x:cell>
          <x:cell r="H294">
            <x:v>2</x:v>
          </x:cell>
          <x:cell r="I294" t="str">
            <x:v>EA</x:v>
          </x:cell>
          <x:cell r="J294">
            <x:v>76.400000000000006</x:v>
          </x:cell>
          <x:cell r="K294">
            <x:v>152.80000000000001</x:v>
          </x:cell>
          <x:cell r="L294">
            <x:v>881</x:v>
          </x:cell>
        </x:row>
        <x:row r="295">
          <x:cell r="D295">
            <x:v>303172</x:v>
          </x:cell>
          <x:cell r="E295" t="str">
            <x:v>3B</x:v>
          </x:cell>
          <x:cell r="F295" t="str">
            <x:v>BACK SHELL.MS3416-14EA</x:v>
          </x:cell>
          <x:cell r="H295">
            <x:v>1</x:v>
          </x:cell>
          <x:cell r="I295" t="str">
            <x:v>EA</x:v>
          </x:cell>
          <x:cell r="J295">
            <x:v>8.1099999999999994</x:v>
          </x:cell>
          <x:cell r="K295">
            <x:v>8.1099999999999994</x:v>
          </x:cell>
          <x:cell r="L295">
            <x:v>746</x:v>
          </x:cell>
        </x:row>
        <x:row r="296">
          <x:cell r="D296">
            <x:v>303173</x:v>
          </x:cell>
          <x:cell r="E296" t="str">
            <x:v>3B</x:v>
          </x:cell>
          <x:cell r="F296" t="str">
            <x:v>RECEPTACLE CONNECTOR</x:v>
          </x:cell>
          <x:cell r="G296" t="str">
            <x:v>MS3474L-1419P</x:v>
          </x:cell>
          <x:cell r="H296">
            <x:v>1</x:v>
          </x:cell>
          <x:cell r="I296" t="str">
            <x:v>EA</x:v>
          </x:cell>
          <x:cell r="J296">
            <x:v>38.609999999999999</x:v>
          </x:cell>
          <x:cell r="K296">
            <x:v>38.609999999999999</x:v>
          </x:cell>
          <x:cell r="L296">
            <x:v>748</x:v>
          </x:cell>
        </x:row>
        <x:row r="297">
          <x:cell r="D297">
            <x:v>211796</x:v>
          </x:cell>
          <x:cell r="E297" t="str">
            <x:v>3Q</x:v>
          </x:cell>
          <x:cell r="F297" t="str">
            <x:v>STRAP TIEDOWN.PANOUIT/PLT 1.5M</x:v>
          </x:cell>
          <x:cell r="G297" t="str">
            <x:v>12283615(*)</x:v>
          </x:cell>
          <x:cell r="H297">
            <x:v>3</x:v>
          </x:cell>
          <x:cell r="I297" t="str">
            <x:v>EA</x:v>
          </x:cell>
          <x:cell r="J297">
            <x:v>0.23999999999999999</x:v>
          </x:cell>
          <x:cell r="K297">
            <x:v>0.71999999999999997</x:v>
          </x:cell>
          <x:cell r="L297">
            <x:v>531</x:v>
          </x:cell>
        </x:row>
        <x:row r="298">
          <x:cell r="D298">
            <x:v>305148</x:v>
          </x:cell>
          <x:cell r="E298" t="str">
            <x:v>3B</x:v>
          </x:cell>
          <x:cell r="F298" t="str">
            <x:v>WIRE ELEC(BROWN)</x:v>
          </x:cell>
          <x:cell r="G298" t="str">
            <x:v>M22759/16-20-1</x:v>
          </x:cell>
          <x:cell r="H298">
            <x:v>118</x:v>
          </x:cell>
          <x:cell r="I298" t="str">
            <x:v>MM</x:v>
          </x:cell>
          <x:cell r="J298">
            <x:v>0.00080000000000000004</x:v>
          </x:cell>
          <x:cell r="K298">
            <x:v>0.089999999999999991</x:v>
          </x:cell>
          <x:cell r="L298">
            <x:v>828</x:v>
          </x:cell>
        </x:row>
        <x:row r="299">
          <x:cell r="D299">
            <x:v>305142</x:v>
          </x:cell>
          <x:cell r="E299" t="str">
            <x:v>3B</x:v>
          </x:cell>
          <x:cell r="F299" t="str">
            <x:v>CONTACT PIN</x:v>
          </x:cell>
          <x:cell r="G299" t="str">
            <x:v>M39029/1-16-20</x:v>
          </x:cell>
          <x:cell r="H299">
            <x:v>1</x:v>
          </x:cell>
          <x:cell r="I299" t="str">
            <x:v>EA</x:v>
          </x:cell>
          <x:cell r="J299">
            <x:v>0.78000000000000003</x:v>
          </x:cell>
          <x:cell r="K299">
            <x:v>0.78000000000000003</x:v>
          </x:cell>
          <x:cell r="L299">
            <x:v>803</x:v>
          </x:cell>
        </x:row>
        <x:row r="300">
          <x:cell r="D300">
            <x:v>305143</x:v>
          </x:cell>
          <x:cell r="E300" t="str">
            <x:v>3B</x:v>
          </x:cell>
          <x:cell r="F300" t="str">
            <x:v>CONTACT PIN</x:v>
          </x:cell>
          <x:cell r="G300" t="str">
            <x:v>M39029/4-20-20</x:v>
          </x:cell>
          <x:cell r="H300">
            <x:v>1</x:v>
          </x:cell>
          <x:cell r="I300" t="str">
            <x:v>EA</x:v>
          </x:cell>
          <x:cell r="J300">
            <x:v>0.41999999999999998</x:v>
          </x:cell>
          <x:cell r="K300">
            <x:v>0.41999999999999998</x:v>
          </x:cell>
          <x:cell r="L300">
            <x:v>814</x:v>
          </x:cell>
        </x:row>
        <x:row r="301">
          <x:cell r="D301">
            <x:v>305149</x:v>
          </x:cell>
          <x:cell r="E301" t="str">
            <x:v>3B</x:v>
          </x:cell>
          <x:cell r="F301" t="str">
            <x:v>WIRE ELEC(RED)</x:v>
          </x:cell>
          <x:cell r="G301" t="str">
            <x:v>M22759/16-20-2</x:v>
          </x:cell>
          <x:cell r="H301">
            <x:v>118</x:v>
          </x:cell>
          <x:cell r="I301" t="str">
            <x:v>MM</x:v>
          </x:cell>
          <x:cell r="J301">
            <x:v>0.00080000000000000004</x:v>
          </x:cell>
          <x:cell r="K301">
            <x:v>0.089999999999999991</x:v>
          </x:cell>
          <x:cell r="L301">
            <x:v>832</x:v>
          </x:cell>
        </x:row>
        <x:row r="302">
          <x:cell r="D302">
            <x:v>305142</x:v>
          </x:cell>
          <x:cell r="E302" t="str">
            <x:v>3B</x:v>
          </x:cell>
          <x:cell r="F302" t="str">
            <x:v>CONTACT PIN</x:v>
          </x:cell>
          <x:cell r="G302" t="str">
            <x:v>M39029/1-16-20</x:v>
          </x:cell>
          <x:cell r="H302">
            <x:v>1</x:v>
          </x:cell>
          <x:cell r="I302" t="str">
            <x:v>EA</x:v>
          </x:cell>
          <x:cell r="J302">
            <x:v>0.78000000000000003</x:v>
          </x:cell>
          <x:cell r="K302">
            <x:v>0.78000000000000003</x:v>
          </x:cell>
          <x:cell r="L302">
            <x:v>803</x:v>
          </x:cell>
        </x:row>
        <x:row r="303">
          <x:cell r="D303">
            <x:v>305143</x:v>
          </x:cell>
          <x:cell r="E303" t="str">
            <x:v>3B</x:v>
          </x:cell>
          <x:cell r="F303" t="str">
            <x:v>CONTACT PIN</x:v>
          </x:cell>
          <x:cell r="G303" t="str">
            <x:v>M39029/4-20-20</x:v>
          </x:cell>
          <x:cell r="H303">
            <x:v>1</x:v>
          </x:cell>
          <x:cell r="I303" t="str">
            <x:v>EA</x:v>
          </x:cell>
          <x:cell r="J303">
            <x:v>0.41999999999999998</x:v>
          </x:cell>
          <x:cell r="K303">
            <x:v>0.41999999999999998</x:v>
          </x:cell>
          <x:cell r="L303">
            <x:v>814</x:v>
          </x:cell>
        </x:row>
        <x:row r="304">
          <x:cell r="D304">
            <x:v>305150</x:v>
          </x:cell>
          <x:cell r="E304" t="str">
            <x:v>3B</x:v>
          </x:cell>
          <x:cell r="F304" t="str">
            <x:v>WIRE ELEC(ORANGE)</x:v>
          </x:cell>
          <x:cell r="G304" t="str">
            <x:v>M22759/16-20-3</x:v>
          </x:cell>
          <x:cell r="H304">
            <x:v>118</x:v>
          </x:cell>
          <x:cell r="I304" t="str">
            <x:v>MM</x:v>
          </x:cell>
          <x:cell r="J304">
            <x:v>0.00080000000000000004</x:v>
          </x:cell>
          <x:cell r="K304">
            <x:v>0.089999999999999991</x:v>
          </x:cell>
          <x:cell r="L304">
            <x:v>835</x:v>
          </x:cell>
        </x:row>
        <x:row r="305">
          <x:cell r="D305">
            <x:v>305142</x:v>
          </x:cell>
          <x:cell r="E305" t="str">
            <x:v>3B</x:v>
          </x:cell>
          <x:cell r="F305" t="str">
            <x:v>CONTACT PIN</x:v>
          </x:cell>
          <x:cell r="G305" t="str">
            <x:v>M39029/1-16-20</x:v>
          </x:cell>
          <x:cell r="H305">
            <x:v>1</x:v>
          </x:cell>
          <x:cell r="I305" t="str">
            <x:v>EA</x:v>
          </x:cell>
          <x:cell r="J305">
            <x:v>0.78000000000000003</x:v>
          </x:cell>
          <x:cell r="K305">
            <x:v>0.78000000000000003</x:v>
          </x:cell>
          <x:cell r="L305">
            <x:v>803</x:v>
          </x:cell>
        </x:row>
        <x:row r="306">
          <x:cell r="D306">
            <x:v>305143</x:v>
          </x:cell>
          <x:cell r="E306" t="str">
            <x:v>3B</x:v>
          </x:cell>
          <x:cell r="F306" t="str">
            <x:v>CONTACT PIN</x:v>
          </x:cell>
          <x:cell r="G306" t="str">
            <x:v>M39029/4-20-20</x:v>
          </x:cell>
          <x:cell r="H306">
            <x:v>1</x:v>
          </x:cell>
          <x:cell r="I306" t="str">
            <x:v>EA</x:v>
          </x:cell>
          <x:cell r="J306">
            <x:v>0.41999999999999998</x:v>
          </x:cell>
          <x:cell r="K306">
            <x:v>0.41999999999999998</x:v>
          </x:cell>
          <x:cell r="L306">
            <x:v>814</x:v>
          </x:cell>
        </x:row>
        <x:row r="307">
          <x:cell r="D307">
            <x:v>305156</x:v>
          </x:cell>
          <x:cell r="E307" t="str">
            <x:v>3B</x:v>
          </x:cell>
          <x:cell r="F307" t="str">
            <x:v>WIRE ELEC(YELLOW)</x:v>
          </x:cell>
          <x:cell r="G307" t="str">
            <x:v>M22759/16-20-4</x:v>
          </x:cell>
          <x:cell r="H307">
            <x:v>118</x:v>
          </x:cell>
          <x:cell r="I307" t="str">
            <x:v>MR</x:v>
          </x:cell>
          <x:cell r="J307">
            <x:v>0.00080000000000000004</x:v>
          </x:cell>
          <x:cell r="K307">
            <x:v>0.089999999999999991</x:v>
          </x:cell>
          <x:cell r="L307">
            <x:v>837</x:v>
          </x:cell>
        </x:row>
        <x:row r="308">
          <x:cell r="D308">
            <x:v>305142</x:v>
          </x:cell>
          <x:cell r="E308" t="str">
            <x:v>3B</x:v>
          </x:cell>
          <x:cell r="F308" t="str">
            <x:v>CONTACT PIN</x:v>
          </x:cell>
          <x:cell r="G308" t="str">
            <x:v>M39029/1-16-20</x:v>
          </x:cell>
          <x:cell r="H308">
            <x:v>1</x:v>
          </x:cell>
          <x:cell r="I308" t="str">
            <x:v>EA</x:v>
          </x:cell>
          <x:cell r="J308">
            <x:v>0.78000000000000003</x:v>
          </x:cell>
          <x:cell r="K308">
            <x:v>0.78000000000000003</x:v>
          </x:cell>
          <x:cell r="L308">
            <x:v>803</x:v>
          </x:cell>
        </x:row>
        <x:row r="309">
          <x:cell r="D309">
            <x:v>305143</x:v>
          </x:cell>
          <x:cell r="E309" t="str">
            <x:v>3B</x:v>
          </x:cell>
          <x:cell r="F309" t="str">
            <x:v>CONTACT PIN</x:v>
          </x:cell>
          <x:cell r="G309" t="str">
            <x:v>M39029/4-20-20</x:v>
          </x:cell>
          <x:cell r="H309">
            <x:v>1</x:v>
          </x:cell>
          <x:cell r="I309" t="str">
            <x:v>EA</x:v>
          </x:cell>
          <x:cell r="J309">
            <x:v>0.41999999999999998</x:v>
          </x:cell>
          <x:cell r="K309">
            <x:v>0.41999999999999998</x:v>
          </x:cell>
          <x:cell r="L309">
            <x:v>814</x:v>
          </x:cell>
        </x:row>
        <x:row r="310">
          <x:cell r="D310">
            <x:v>305157</x:v>
          </x:cell>
          <x:cell r="E310" t="str">
            <x:v>3B</x:v>
          </x:cell>
          <x:cell r="F310" t="str">
            <x:v>WIRE ELEC(GREEN)</x:v>
          </x:cell>
          <x:cell r="G310" t="str">
            <x:v>M22759/16-20-5</x:v>
          </x:cell>
          <x:cell r="H310">
            <x:v>118</x:v>
          </x:cell>
          <x:cell r="I310" t="str">
            <x:v>MM</x:v>
          </x:cell>
          <x:cell r="J310">
            <x:v>0.00080000000000000004</x:v>
          </x:cell>
          <x:cell r="K310">
            <x:v>0.089999999999999991</x:v>
          </x:cell>
          <x:cell r="L310">
            <x:v>840</x:v>
          </x:cell>
        </x:row>
        <x:row r="311">
          <x:cell r="D311">
            <x:v>305142</x:v>
          </x:cell>
          <x:cell r="E311" t="str">
            <x:v>3B</x:v>
          </x:cell>
          <x:cell r="F311" t="str">
            <x:v>CONTACT PIN</x:v>
          </x:cell>
          <x:cell r="G311" t="str">
            <x:v>M39029/1-16-20</x:v>
          </x:cell>
          <x:cell r="H311">
            <x:v>1</x:v>
          </x:cell>
          <x:cell r="I311" t="str">
            <x:v>EA</x:v>
          </x:cell>
          <x:cell r="J311">
            <x:v>0.78000000000000003</x:v>
          </x:cell>
          <x:cell r="K311">
            <x:v>0.78000000000000003</x:v>
          </x:cell>
          <x:cell r="L311">
            <x:v>803</x:v>
          </x:cell>
        </x:row>
        <x:row r="312">
          <x:cell r="D312">
            <x:v>305143</x:v>
          </x:cell>
          <x:cell r="E312" t="str">
            <x:v>3B</x:v>
          </x:cell>
          <x:cell r="F312" t="str">
            <x:v>CONTACT PIN</x:v>
          </x:cell>
          <x:cell r="G312" t="str">
            <x:v>M39029/4-20-20</x:v>
          </x:cell>
          <x:cell r="H312">
            <x:v>1</x:v>
          </x:cell>
          <x:cell r="I312" t="str">
            <x:v>EA</x:v>
          </x:cell>
          <x:cell r="J312">
            <x:v>0.41999999999999998</x:v>
          </x:cell>
          <x:cell r="K312">
            <x:v>0.41999999999999998</x:v>
          </x:cell>
          <x:cell r="L312">
            <x:v>814</x:v>
          </x:cell>
        </x:row>
        <x:row r="313">
          <x:cell r="D313">
            <x:v>305158</x:v>
          </x:cell>
          <x:cell r="E313" t="str">
            <x:v>3B</x:v>
          </x:cell>
          <x:cell r="F313" t="str">
            <x:v>WIRE ELEC(BLUE)</x:v>
          </x:cell>
          <x:cell r="G313" t="str">
            <x:v>M22759/16-20-6</x:v>
          </x:cell>
          <x:cell r="H313">
            <x:v>118</x:v>
          </x:cell>
          <x:cell r="I313" t="str">
            <x:v>FT</x:v>
          </x:cell>
          <x:cell r="J313">
            <x:v>0.00080000000000000004</x:v>
          </x:cell>
          <x:cell r="K313">
            <x:v>0.089999999999999991</x:v>
          </x:cell>
          <x:cell r="L313">
            <x:v>844</x:v>
          </x:cell>
        </x:row>
        <x:row r="314">
          <x:cell r="D314">
            <x:v>305142</x:v>
          </x:cell>
          <x:cell r="E314" t="str">
            <x:v>3B</x:v>
          </x:cell>
          <x:cell r="F314" t="str">
            <x:v>CONTACT PIN</x:v>
          </x:cell>
          <x:cell r="G314" t="str">
            <x:v>M39029/1-16-20</x:v>
          </x:cell>
          <x:cell r="H314">
            <x:v>1</x:v>
          </x:cell>
          <x:cell r="I314" t="str">
            <x:v>EA</x:v>
          </x:cell>
          <x:cell r="J314">
            <x:v>0.78000000000000003</x:v>
          </x:cell>
          <x:cell r="K314">
            <x:v>0.78000000000000003</x:v>
          </x:cell>
          <x:cell r="L314">
            <x:v>803</x:v>
          </x:cell>
        </x:row>
        <x:row r="315">
          <x:cell r="D315">
            <x:v>305143</x:v>
          </x:cell>
          <x:cell r="E315" t="str">
            <x:v>3B</x:v>
          </x:cell>
          <x:cell r="F315" t="str">
            <x:v>CONTACT PIN</x:v>
          </x:cell>
          <x:cell r="G315" t="str">
            <x:v>M39029/4-20-20</x:v>
          </x:cell>
          <x:cell r="H315">
            <x:v>1</x:v>
          </x:cell>
          <x:cell r="I315" t="str">
            <x:v>EA</x:v>
          </x:cell>
          <x:cell r="J315">
            <x:v>0.41999999999999998</x:v>
          </x:cell>
          <x:cell r="K315">
            <x:v>0.41999999999999998</x:v>
          </x:cell>
          <x:cell r="L315">
            <x:v>814</x:v>
          </x:cell>
        </x:row>
        <x:row r="316">
          <x:cell r="D316">
            <x:v>305159</x:v>
          </x:cell>
          <x:cell r="E316" t="str">
            <x:v>3B</x:v>
          </x:cell>
          <x:cell r="F316" t="str">
            <x:v>WIRE ELEC(WHITE)</x:v>
          </x:cell>
          <x:cell r="G316" t="str">
            <x:v>M22759/16-20-9</x:v>
          </x:cell>
          <x:cell r="H316">
            <x:v>118</x:v>
          </x:cell>
          <x:cell r="I316" t="str">
            <x:v>MT</x:v>
          </x:cell>
          <x:cell r="J316">
            <x:v>0.00080000000000000004</x:v>
          </x:cell>
          <x:cell r="K316">
            <x:v>0.089999999999999991</x:v>
          </x:cell>
          <x:cell r="L316">
            <x:v>847</x:v>
          </x:cell>
        </x:row>
        <x:row r="317">
          <x:cell r="D317">
            <x:v>305143</x:v>
          </x:cell>
          <x:cell r="E317" t="str">
            <x:v>3B</x:v>
          </x:cell>
          <x:cell r="F317" t="str">
            <x:v>CONTACT PIN</x:v>
          </x:cell>
          <x:cell r="G317" t="str">
            <x:v>M39029/4-20-20</x:v>
          </x:cell>
          <x:cell r="H317">
            <x:v>2</x:v>
          </x:cell>
          <x:cell r="I317" t="str">
            <x:v>EA</x:v>
          </x:cell>
          <x:cell r="J317">
            <x:v>0.41999999999999998</x:v>
          </x:cell>
          <x:cell r="K317">
            <x:v>0.83999999999999997</x:v>
          </x:cell>
          <x:cell r="L317">
            <x:v>814</x:v>
          </x:cell>
        </x:row>
        <x:row r="318">
          <x:cell r="D318">
            <x:v>211799</x:v>
          </x:cell>
          <x:cell r="E318" t="str">
            <x:v>3J</x:v>
          </x:cell>
          <x:cell r="F318" t="str">
            <x:v>PLUG.MS27488-20</x:v>
          </x:cell>
          <x:cell r="H318">
            <x:v>15</x:v>
          </x:cell>
          <x:cell r="I318" t="str">
            <x:v>EA</x:v>
          </x:cell>
          <x:cell r="J318">
            <x:v>0.17000000000000001</x:v>
          </x:cell>
          <x:cell r="K318">
            <x:v>2.5499999999999998</x:v>
          </x:cell>
          <x:cell r="L318">
            <x:v>533</x:v>
          </x:cell>
        </x:row>
        <x:row r="319">
          <x:cell r="D319">
            <x:v>303079</x:v>
          </x:cell>
          <x:cell r="E319" t="str">
            <x:v>3B</x:v>
          </x:cell>
          <x:cell r="F319" t="str">
            <x:v>STRAP TIEDOWN</x:v>
          </x:cell>
          <x:cell r="G319" t="str">
            <x:v>MS3367-4-9</x:v>
          </x:cell>
          <x:cell r="H319">
            <x:v>2</x:v>
          </x:cell>
          <x:cell r="I319" t="str">
            <x:v>EA</x:v>
          </x:cell>
          <x:cell r="J319">
            <x:v>0.20999999999999999</x:v>
          </x:cell>
          <x:cell r="K319">
            <x:v>0.41999999999999998</x:v>
          </x:cell>
          <x:cell r="L319">
            <x:v>737</x:v>
          </x:cell>
        </x:row>
        <x:row r="320">
          <x:cell r="D320">
            <x:v>211800</x:v>
          </x:cell>
          <x:cell r="E320" t="str">
            <x:v>3Q</x:v>
          </x:cell>
          <x:cell r="F320" t="str">
            <x:v>STRAP.MS3367-1-9</x:v>
          </x:cell>
          <x:cell r="H320">
            <x:v>1</x:v>
          </x:cell>
          <x:cell r="I320" t="str">
            <x:v>EA</x:v>
          </x:cell>
          <x:cell r="J320">
            <x:v>0.94999999999999996</x:v>
          </x:cell>
          <x:cell r="K320">
            <x:v>0.94999999999999996</x:v>
          </x:cell>
          <x:cell r="L320">
            <x:v>535</x:v>
          </x:cell>
        </x:row>
        <x:row r="321">
          <x:cell r="D321">
            <x:v>211801</x:v>
          </x:cell>
          <x:cell r="E321" t="str">
            <x:v>3Q</x:v>
          </x:cell>
          <x:cell r="F321" t="str">
            <x:v>COVER END</x:v>
          </x:cell>
          <x:cell r="G321">
            <x:v>12283252</x:v>
          </x:cell>
          <x:cell r="H321">
            <x:v>1</x:v>
          </x:cell>
          <x:cell r="I321" t="str">
            <x:v>EA</x:v>
          </x:cell>
          <x:cell r="J321">
            <x:v>95.109999999999999</x:v>
          </x:cell>
          <x:cell r="K321">
            <x:v>95.109999999999999</x:v>
          </x:cell>
          <x:cell r="L321">
            <x:v>537</x:v>
          </x:cell>
        </x:row>
        <x:row r="322">
          <x:cell r="D322">
            <x:v>211802</x:v>
          </x:cell>
          <x:cell r="E322" t="str">
            <x:v>3J</x:v>
          </x:cell>
          <x:cell r="F322" t="str">
            <x:v>PLUG SHEET.NIAGARA/411</x:v>
          </x:cell>
          <x:cell r="G322" t="str">
            <x:v>12283419(*)</x:v>
          </x:cell>
          <x:cell r="H322">
            <x:v>2</x:v>
          </x:cell>
          <x:cell r="I322" t="str">
            <x:v>EA</x:v>
          </x:cell>
          <x:cell r="J322">
            <x:v>0.28000000000000003</x:v>
          </x:cell>
          <x:cell r="K322">
            <x:v>0.56000000000000005</x:v>
          </x:cell>
          <x:cell r="L322">
            <x:v>539</x:v>
          </x:cell>
        </x:row>
        <x:row r="323">
          <x:cell r="D323">
            <x:v>206193</x:v>
          </x:cell>
          <x:cell r="E323" t="str">
            <x:v>3Q</x:v>
          </x:cell>
          <x:cell r="F323" t="str">
            <x:v>CAP DUST.</x:v>
          </x:cell>
          <x:cell r="G323" t="str">
            <x:v>MS90376-16Y</x:v>
          </x:cell>
          <x:cell r="H323">
            <x:v>1</x:v>
          </x:cell>
          <x:cell r="I323" t="str">
            <x:v>EA</x:v>
          </x:cell>
          <x:cell r="J323">
            <x:v>0.63</x:v>
          </x:cell>
          <x:cell r="K323">
            <x:v>0.63</x:v>
          </x:cell>
          <x:cell r="L323">
            <x:v>380</x:v>
          </x:cell>
        </x:row>
        <x:row r="324">
          <x:cell r="D324">
            <x:v>211734</x:v>
          </x:cell>
          <x:cell r="E324" t="str">
            <x:v>3K</x:v>
          </x:cell>
          <x:cell r="F324" t="str">
            <x:v>SCREW.</x:v>
          </x:cell>
          <x:cell r="G324" t="str">
            <x:v>MS51849-11</x:v>
          </x:cell>
          <x:cell r="H324">
            <x:v>2</x:v>
          </x:cell>
          <x:cell r="I324" t="str">
            <x:v>EA</x:v>
          </x:cell>
          <x:cell r="J324">
            <x:v>0.94999999999999996</x:v>
          </x:cell>
          <x:cell r="K324">
            <x:v>1.8999999999999999</x:v>
          </x:cell>
          <x:cell r="L324">
            <x:v>444</x:v>
          </x:cell>
        </x:row>
        <x:row r="325">
          <x:cell r="F325" t="str">
            <x:v>합                계</x:v>
          </x:cell>
          <x:cell r="K325">
            <x:v>2720.04</x:v>
          </x:cell>
        </x:row>
        <x:row r="326"/>
        <x:row r="327">
          <x:cell r="D327">
            <x:v>211714</x:v>
          </x:cell>
          <x:cell r="E327" t="str">
            <x:v>3K</x:v>
          </x:cell>
          <x:cell r="F327" t="str">
            <x:v>SPACER SM</x:v>
          </x:cell>
          <x:cell r="G327">
            <x:v>12283247</x:v>
          </x:cell>
          <x:cell r="H327">
            <x:v>8</x:v>
          </x:cell>
          <x:cell r="I327" t="str">
            <x:v>EA</x:v>
          </x:cell>
          <x:cell r="J327">
            <x:v>2.79</x:v>
          </x:cell>
          <x:cell r="K327">
            <x:v>22.32</x:v>
          </x:cell>
          <x:cell r="L327">
            <x:v>392</x:v>
          </x:cell>
        </x:row>
        <x:row r="328">
          <x:cell r="D328">
            <x:v>211715</x:v>
          </x:cell>
          <x:cell r="E328" t="str">
            <x:v>3K</x:v>
          </x:cell>
          <x:cell r="F328" t="str">
            <x:v>WASHER SM</x:v>
          </x:cell>
          <x:cell r="G328" t="str">
            <x:v>12283243-1</x:v>
          </x:cell>
          <x:cell r="H328">
            <x:v>16</x:v>
          </x:cell>
          <x:cell r="I328" t="str">
            <x:v>EA</x:v>
          </x:cell>
          <x:cell r="J328">
            <x:v>2.02</x:v>
          </x:cell>
          <x:cell r="K328">
            <x:v>32.32</x:v>
          </x:cell>
          <x:cell r="L328">
            <x:v>395</x:v>
          </x:cell>
        </x:row>
        <x:row r="329">
          <x:cell r="D329">
            <x:v>211716</x:v>
          </x:cell>
          <x:cell r="E329" t="str">
            <x:v>3K</x:v>
          </x:cell>
          <x:cell r="F329" t="str">
            <x:v>WASHER SM</x:v>
          </x:cell>
          <x:cell r="G329" t="str">
            <x:v>12283243-2</x:v>
          </x:cell>
          <x:cell r="H329">
            <x:v>8</x:v>
          </x:cell>
          <x:cell r="I329" t="str">
            <x:v>EA</x:v>
          </x:cell>
          <x:cell r="J329">
            <x:v>3.25</x:v>
          </x:cell>
          <x:cell r="K329">
            <x:v>26</x:v>
          </x:cell>
          <x:cell r="L329">
            <x:v>398</x:v>
          </x:cell>
        </x:row>
        <x:row r="330">
          <x:cell r="D330">
            <x:v>211717</x:v>
          </x:cell>
          <x:cell r="E330" t="str">
            <x:v>3K</x:v>
          </x:cell>
          <x:cell r="F330" t="str">
            <x:v>WASHER SM</x:v>
          </x:cell>
          <x:cell r="G330" t="str">
            <x:v>12283243-3</x:v>
          </x:cell>
          <x:cell r="H330">
            <x:v>6</x:v>
          </x:cell>
          <x:cell r="I330" t="str">
            <x:v>EA</x:v>
          </x:cell>
          <x:cell r="J330">
            <x:v>3.8500000000000001</x:v>
          </x:cell>
          <x:cell r="K330">
            <x:v>23.100000000000001</x:v>
          </x:cell>
          <x:cell r="L330">
            <x:v>401</x:v>
          </x:cell>
        </x:row>
        <x:row r="331">
          <x:cell r="D331">
            <x:v>211718</x:v>
          </x:cell>
          <x:cell r="E331" t="str">
            <x:v>3K</x:v>
          </x:cell>
          <x:cell r="F331" t="str">
            <x:v>WASHER SM</x:v>
          </x:cell>
          <x:cell r="G331">
            <x:v>60717302</x:v>
          </x:cell>
          <x:cell r="H331">
            <x:v>2</x:v>
          </x:cell>
          <x:cell r="I331" t="str">
            <x:v>EA</x:v>
          </x:cell>
          <x:cell r="J331">
            <x:v>4.8499999999999996</x:v>
          </x:cell>
          <x:cell r="K331">
            <x:v>9.6999999999999993</x:v>
          </x:cell>
          <x:cell r="L331">
            <x:v>403</x:v>
          </x:cell>
        </x:row>
        <x:row r="332">
          <x:cell r="D332">
            <x:v>305118</x:v>
          </x:cell>
          <x:cell r="E332" t="str">
            <x:v>3B</x:v>
          </x:cell>
          <x:cell r="F332" t="str">
            <x:v>GYROSCOPE RATE</x:v>
          </x:cell>
          <x:cell r="G332">
            <x:v>12283242</x:v>
          </x:cell>
          <x:cell r="H332">
            <x:v>2</x:v>
          </x:cell>
          <x:cell r="I332" t="str">
            <x:v>EA</x:v>
          </x:cell>
          <x:cell r="J332">
            <x:v>2830</x:v>
          </x:cell>
          <x:cell r="K332">
            <x:v>5660</x:v>
          </x:cell>
          <x:cell r="L332">
            <x:v>753</x:v>
          </x:cell>
        </x:row>
        <x:row r="333">
          <x:cell r="D333">
            <x:v>211729</x:v>
          </x:cell>
          <x:cell r="E333" t="str">
            <x:v>3B</x:v>
          </x:cell>
          <x:cell r="F333" t="str">
            <x:v>CLIP CRADLE</x:v>
          </x:cell>
          <x:cell r="G333" t="str">
            <x:v>M24066/4-109</x:v>
          </x:cell>
          <x:cell r="H333">
            <x:v>2</x:v>
          </x:cell>
          <x:cell r="I333" t="str">
            <x:v>EA</x:v>
          </x:cell>
          <x:cell r="J333">
            <x:v>3.21</x:v>
          </x:cell>
          <x:cell r="K333">
            <x:v>6.4199999999999999</x:v>
          </x:cell>
          <x:cell r="L333">
            <x:v>429</x:v>
          </x:cell>
        </x:row>
        <x:row r="334">
          <x:cell r="D334">
            <x:v>211730</x:v>
          </x:cell>
          <x:cell r="E334" t="str">
            <x:v>3K</x:v>
          </x:cell>
          <x:cell r="F334" t="str">
            <x:v>RIVET SOLID.MS20426A3-4</x:v>
          </x:cell>
          <x:cell r="H334">
            <x:v>6</x:v>
          </x:cell>
          <x:cell r="I334" t="str">
            <x:v>EA</x:v>
          </x:cell>
          <x:cell r="J334">
            <x:v>0.17000000000000001</x:v>
          </x:cell>
          <x:cell r="K334">
            <x:v>1.02</x:v>
          </x:cell>
          <x:cell r="L334">
            <x:v>432</x:v>
          </x:cell>
        </x:row>
        <x:row r="335">
          <x:cell r="D335">
            <x:v>305123</x:v>
          </x:cell>
          <x:cell r="E335" t="str">
            <x:v>3B</x:v>
          </x:cell>
          <x:cell r="F335" t="str">
            <x:v>TER' STANDOFF</x:v>
          </x:cell>
          <x:cell r="G335">
            <x:v>12283248</x:v>
          </x:cell>
          <x:cell r="H335">
            <x:v>10</x:v>
          </x:cell>
          <x:cell r="I335" t="str">
            <x:v>EA</x:v>
          </x:cell>
          <x:cell r="J335">
            <x:v>4.4000000000000004</x:v>
          </x:cell>
          <x:cell r="K335">
            <x:v>44</x:v>
          </x:cell>
          <x:cell r="L335">
            <x:v>761</x:v>
          </x:cell>
        </x:row>
        <x:row r="336">
          <x:cell r="D336">
            <x:v>305120</x:v>
          </x:cell>
          <x:cell r="E336" t="str">
            <x:v>3B</x:v>
          </x:cell>
          <x:cell r="F336" t="str">
            <x:v>CAPACITOR</x:v>
          </x:cell>
          <x:cell r="G336" t="str">
            <x:v>M39022/9-E209M</x:v>
          </x:cell>
          <x:cell r="H336">
            <x:v>2</x:v>
          </x:cell>
          <x:cell r="I336" t="str">
            <x:v>EA</x:v>
          </x:cell>
          <x:cell r="J336">
            <x:v>9.0500000000000007</x:v>
          </x:cell>
          <x:cell r="K336">
            <x:v>18.100000000000001</x:v>
          </x:cell>
          <x:cell r="L336">
            <x:v>756</x:v>
          </x:cell>
        </x:row>
        <x:row r="337">
          <x:cell r="D337">
            <x:v>211726</x:v>
          </x:cell>
          <x:cell r="E337" t="str">
            <x:v>3K</x:v>
          </x:cell>
          <x:cell r="F337" t="str">
            <x:v>SCREW SELF-LOCKING</x:v>
          </x:cell>
          <x:cell r="G337" t="str">
            <x:v>NAS1190-04P4LK</x:v>
          </x:cell>
          <x:cell r="H337">
            <x:v>8</x:v>
          </x:cell>
          <x:cell r="I337" t="str">
            <x:v>EA</x:v>
          </x:cell>
          <x:cell r="J337">
            <x:v>2.48</x:v>
          </x:cell>
          <x:cell r="K337">
            <x:v>19.84</x:v>
          </x:cell>
          <x:cell r="L337">
            <x:v>422</x:v>
          </x:cell>
        </x:row>
        <x:row r="338">
          <x:cell r="D338">
            <x:v>305124</x:v>
          </x:cell>
          <x:cell r="E338" t="str">
            <x:v>3B</x:v>
          </x:cell>
          <x:cell r="F338" t="str">
            <x:v>CONNECTOR</x:v>
          </x:cell>
          <x:cell r="G338" t="str">
            <x:v>M83723-74R1212N</x:v>
          </x:cell>
          <x:cell r="H338">
            <x:v>1</x:v>
          </x:cell>
          <x:cell r="I338" t="str">
            <x:v>EA</x:v>
          </x:cell>
          <x:cell r="J338">
            <x:v>47.310000000000002</x:v>
          </x:cell>
          <x:cell r="K338">
            <x:v>47.310000000000002</x:v>
          </x:cell>
          <x:cell r="L338">
            <x:v>763</x:v>
          </x:cell>
        </x:row>
        <x:row r="339">
          <x:cell r="D339">
            <x:v>305158</x:v>
          </x:cell>
          <x:cell r="E339" t="str">
            <x:v>3B</x:v>
          </x:cell>
          <x:cell r="F339" t="str">
            <x:v>WIRE ELEC(BLUE)</x:v>
          </x:cell>
          <x:cell r="G339" t="str">
            <x:v>M22759/16-20-6</x:v>
          </x:cell>
          <x:cell r="H339">
            <x:v>280</x:v>
          </x:cell>
          <x:cell r="I339" t="str">
            <x:v>FT</x:v>
          </x:cell>
          <x:cell r="J339">
            <x:v>0.00080000000000000004</x:v>
          </x:cell>
          <x:cell r="K339">
            <x:v>0.22</x:v>
          </x:cell>
          <x:cell r="L339">
            <x:v>844</x:v>
          </x:cell>
        </x:row>
        <x:row r="340">
          <x:cell r="D340">
            <x:v>305159</x:v>
          </x:cell>
          <x:cell r="E340" t="str">
            <x:v>3B</x:v>
          </x:cell>
          <x:cell r="F340" t="str">
            <x:v>WIRE ELEC(WHITE)</x:v>
          </x:cell>
          <x:cell r="G340" t="str">
            <x:v>M22759/16-20-9</x:v>
          </x:cell>
          <x:cell r="H340">
            <x:v>0.058000000000000007</x:v>
          </x:cell>
          <x:cell r="I340" t="str">
            <x:v>MT</x:v>
          </x:cell>
          <x:cell r="J340">
            <x:v>0.00080000000000000004</x:v>
          </x:cell>
          <x:cell r="K340">
            <x:v>0</x:v>
          </x:cell>
          <x:cell r="L340">
            <x:v>847</x:v>
          </x:cell>
        </x:row>
        <x:row r="341">
          <x:cell r="D341">
            <x:v>305125</x:v>
          </x:cell>
          <x:cell r="E341" t="str">
            <x:v>3B</x:v>
          </x:cell>
          <x:cell r="F341" t="str">
            <x:v>WIRE ELEC</x:v>
          </x:cell>
          <x:cell r="G341" t="str">
            <x:v>M22759/16-20-92</x:v>
          </x:cell>
          <x:cell r="H341">
            <x:v>242</x:v>
          </x:cell>
          <x:cell r="I341" t="str">
            <x:v>MM</x:v>
          </x:cell>
          <x:cell r="J341">
            <x:v>0.00080000000000000004</x:v>
          </x:cell>
          <x:cell r="K341">
            <x:v>0.19</x:v>
          </x:cell>
          <x:cell r="L341">
            <x:v>765</x:v>
          </x:cell>
        </x:row>
        <x:row r="342">
          <x:cell r="D342">
            <x:v>305157</x:v>
          </x:cell>
          <x:cell r="E342" t="str">
            <x:v>3B</x:v>
          </x:cell>
          <x:cell r="F342" t="str">
            <x:v>WIRE ELEC(GREEN)</x:v>
          </x:cell>
          <x:cell r="G342" t="str">
            <x:v>M22759/16-20-5</x:v>
          </x:cell>
          <x:cell r="H342">
            <x:v>229</x:v>
          </x:cell>
          <x:cell r="I342" t="str">
            <x:v>MM</x:v>
          </x:cell>
          <x:cell r="J342">
            <x:v>0.00080000000000000004</x:v>
          </x:cell>
          <x:cell r="K342">
            <x:v>0.17999999999999999</x:v>
          </x:cell>
          <x:cell r="L342">
            <x:v>840</x:v>
          </x:cell>
        </x:row>
        <x:row r="343">
          <x:cell r="D343">
            <x:v>305127</x:v>
          </x:cell>
          <x:cell r="E343" t="str">
            <x:v>3B</x:v>
          </x:cell>
          <x:cell r="F343" t="str">
            <x:v>WIRE ELEC</x:v>
          </x:cell>
          <x:cell r="G343" t="str">
            <x:v>M22759/16-20-91</x:v>
          </x:cell>
          <x:cell r="H343">
            <x:v>216</x:v>
          </x:cell>
          <x:cell r="I343" t="str">
            <x:v>MM</x:v>
          </x:cell>
          <x:cell r="J343">
            <x:v>0.00080000000000000004</x:v>
          </x:cell>
          <x:cell r="K343">
            <x:v>0.17000000000000001</x:v>
          </x:cell>
          <x:cell r="L343">
            <x:v>767</x:v>
          </x:cell>
        </x:row>
        <x:row r="344">
          <x:cell r="D344">
            <x:v>305149</x:v>
          </x:cell>
          <x:cell r="E344" t="str">
            <x:v>3B</x:v>
          </x:cell>
          <x:cell r="F344" t="str">
            <x:v>WIRE ELEC(RED)</x:v>
          </x:cell>
          <x:cell r="G344" t="str">
            <x:v>M22759/16-20-2</x:v>
          </x:cell>
          <x:cell r="H344">
            <x:v>242</x:v>
          </x:cell>
          <x:cell r="I344" t="str">
            <x:v>MM</x:v>
          </x:cell>
          <x:cell r="J344">
            <x:v>0.00080000000000000004</x:v>
          </x:cell>
          <x:cell r="K344">
            <x:v>0.19</x:v>
          </x:cell>
          <x:cell r="L344">
            <x:v>832</x:v>
          </x:cell>
        </x:row>
        <x:row r="345">
          <x:cell r="D345">
            <x:v>305148</x:v>
          </x:cell>
          <x:cell r="E345" t="str">
            <x:v>3B</x:v>
          </x:cell>
          <x:cell r="F345" t="str">
            <x:v>WIRE ELEC(BROWN)</x:v>
          </x:cell>
          <x:cell r="G345" t="str">
            <x:v>M22759/16-20-1</x:v>
          </x:cell>
          <x:cell r="H345">
            <x:v>216</x:v>
          </x:cell>
          <x:cell r="I345" t="str">
            <x:v>MM</x:v>
          </x:cell>
          <x:cell r="J345">
            <x:v>0.00080000000000000004</x:v>
          </x:cell>
          <x:cell r="K345">
            <x:v>0.17000000000000001</x:v>
          </x:cell>
          <x:cell r="L345">
            <x:v>828</x:v>
          </x:cell>
        </x:row>
        <x:row r="346">
          <x:cell r="D346">
            <x:v>305128</x:v>
          </x:cell>
          <x:cell r="E346" t="str">
            <x:v>3B</x:v>
          </x:cell>
          <x:cell r="F346" t="str">
            <x:v>WIRE ELEC</x:v>
          </x:cell>
          <x:cell r="G346" t="str">
            <x:v>M22759/16-20-0</x:v>
          </x:cell>
          <x:cell r="H346">
            <x:v>242</x:v>
          </x:cell>
          <x:cell r="I346" t="str">
            <x:v>FT</x:v>
          </x:cell>
          <x:cell r="J346">
            <x:v>0.00080000000000000004</x:v>
          </x:cell>
          <x:cell r="K346">
            <x:v>0.19</x:v>
          </x:cell>
          <x:cell r="L346">
            <x:v>770</x:v>
          </x:cell>
        </x:row>
        <x:row r="347">
          <x:cell r="D347">
            <x:v>305150</x:v>
          </x:cell>
          <x:cell r="E347" t="str">
            <x:v>3B</x:v>
          </x:cell>
          <x:cell r="F347" t="str">
            <x:v>WIRE ELEC(ORANGE)</x:v>
          </x:cell>
          <x:cell r="G347" t="str">
            <x:v>M22759/16-20-3</x:v>
          </x:cell>
          <x:cell r="H347">
            <x:v>356</x:v>
          </x:cell>
          <x:cell r="I347" t="str">
            <x:v>MM</x:v>
          </x:cell>
          <x:cell r="J347">
            <x:v>0.00080000000000000004</x:v>
          </x:cell>
          <x:cell r="K347">
            <x:v>0.28000000000000003</x:v>
          </x:cell>
          <x:cell r="L347">
            <x:v>835</x:v>
          </x:cell>
        </x:row>
        <x:row r="348">
          <x:cell r="D348">
            <x:v>305146</x:v>
          </x:cell>
          <x:cell r="E348" t="str">
            <x:v>3B</x:v>
          </x:cell>
          <x:cell r="F348" t="str">
            <x:v>INSULATION SLEEVING</x:v>
          </x:cell>
          <x:cell r="G348" t="str">
            <x:v>M23053/5-106-0</x:v>
          </x:cell>
          <x:cell r="H348">
            <x:v>20</x:v>
          </x:cell>
          <x:cell r="I348" t="str">
            <x:v>FT</x:v>
          </x:cell>
          <x:cell r="J348">
            <x:v>0.010999999999999999</x:v>
          </x:cell>
          <x:cell r="K348">
            <x:v>0.22</x:v>
          </x:cell>
          <x:cell r="L348">
            <x:v>824</x:v>
          </x:cell>
        </x:row>
        <x:row r="349">
          <x:cell r="D349">
            <x:v>305129</x:v>
          </x:cell>
          <x:cell r="E349" t="str">
            <x:v>3B</x:v>
          </x:cell>
          <x:cell r="F349" t="str">
            <x:v>PLUG SEALING</x:v>
          </x:cell>
          <x:cell r="G349" t="str">
            <x:v>M83723/28-20</x:v>
          </x:cell>
          <x:cell r="H349">
            <x:v>4</x:v>
          </x:cell>
          <x:cell r="I349" t="str">
            <x:v>EA</x:v>
          </x:cell>
          <x:cell r="J349">
            <x:v>1.45</x:v>
          </x:cell>
          <x:cell r="K349">
            <x:v>5.7999999999999998</x:v>
          </x:cell>
          <x:cell r="L349">
            <x:v>772</x:v>
          </x:cell>
        </x:row>
        <x:row r="350">
          <x:cell r="D350">
            <x:v>305130</x:v>
          </x:cell>
          <x:cell r="E350" t="str">
            <x:v>3B</x:v>
          </x:cell>
          <x:cell r="F350" t="str">
            <x:v>BACK SHEEL.MS3416-12EN</x:v>
          </x:cell>
          <x:cell r="H350">
            <x:v>1</x:v>
          </x:cell>
          <x:cell r="I350" t="str">
            <x:v>EA</x:v>
          </x:cell>
          <x:cell r="J350">
            <x:v>7.4000000000000004</x:v>
          </x:cell>
          <x:cell r="K350">
            <x:v>7.4000000000000004</x:v>
          </x:cell>
          <x:cell r="L350">
            <x:v>774</x:v>
          </x:cell>
        </x:row>
        <x:row r="351">
          <x:cell r="D351">
            <x:v>303079</x:v>
          </x:cell>
          <x:cell r="E351" t="str">
            <x:v>3B</x:v>
          </x:cell>
          <x:cell r="F351" t="str">
            <x:v>STRAP TIEDOWN</x:v>
          </x:cell>
          <x:cell r="G351" t="str">
            <x:v>MS3367-4-9</x:v>
          </x:cell>
          <x:cell r="H351">
            <x:v>9</x:v>
          </x:cell>
          <x:cell r="I351" t="str">
            <x:v>EA</x:v>
          </x:cell>
          <x:cell r="J351">
            <x:v>0.20999999999999999</x:v>
          </x:cell>
          <x:cell r="K351">
            <x:v>1.8899999999999999</x:v>
          </x:cell>
          <x:cell r="L351">
            <x:v>737</x:v>
          </x:cell>
        </x:row>
        <x:row r="352">
          <x:cell r="D352">
            <x:v>303079</x:v>
          </x:cell>
          <x:cell r="E352" t="str">
            <x:v>3B</x:v>
          </x:cell>
          <x:cell r="F352" t="str">
            <x:v>STRAP TIEDOWN</x:v>
          </x:cell>
          <x:cell r="G352" t="str">
            <x:v>MS3367-4-9</x:v>
          </x:cell>
          <x:cell r="H352">
            <x:v>2</x:v>
          </x:cell>
          <x:cell r="I352" t="str">
            <x:v>EA</x:v>
          </x:cell>
          <x:cell r="J352">
            <x:v>0.20999999999999999</x:v>
          </x:cell>
          <x:cell r="K352">
            <x:v>0.41999999999999998</x:v>
          </x:cell>
          <x:cell r="L352">
            <x:v>737</x:v>
          </x:cell>
        </x:row>
        <x:row r="353">
          <x:cell r="D353">
            <x:v>305122</x:v>
          </x:cell>
          <x:cell r="E353" t="str">
            <x:v>3B</x:v>
          </x:cell>
          <x:cell r="F353" t="str">
            <x:v>STRAP CABLE</x:v>
          </x:cell>
          <x:cell r="G353" t="str">
            <x:v>60717351-1</x:v>
          </x:cell>
          <x:cell r="H353">
            <x:v>2</x:v>
          </x:cell>
          <x:cell r="I353" t="str">
            <x:v>EA</x:v>
          </x:cell>
          <x:cell r="J353">
            <x:v>0.14000000000000001</x:v>
          </x:cell>
          <x:cell r="K353">
            <x:v>0.28000000000000003</x:v>
          </x:cell>
          <x:cell r="L353">
            <x:v>758</x:v>
          </x:cell>
        </x:row>
        <x:row r="354">
          <x:cell r="D354">
            <x:v>211727</x:v>
          </x:cell>
          <x:cell r="E354" t="str">
            <x:v>3K</x:v>
          </x:cell>
          <x:cell r="F354" t="str">
            <x:v>NUT.</x:v>
          </x:cell>
          <x:cell r="G354" t="str">
            <x:v>MS21042-04</x:v>
          </x:cell>
          <x:cell r="H354">
            <x:v>2</x:v>
          </x:cell>
          <x:cell r="I354" t="str">
            <x:v>EA</x:v>
          </x:cell>
          <x:cell r="J354">
            <x:v>0.64000000000000001</x:v>
          </x:cell>
          <x:cell r="K354">
            <x:v>1.28</x:v>
          </x:cell>
          <x:cell r="L354">
            <x:v>424</x:v>
          </x:cell>
        </x:row>
        <x:row r="355">
          <x:cell r="D355">
            <x:v>211728</x:v>
          </x:cell>
          <x:cell r="E355" t="str">
            <x:v>3K</x:v>
          </x:cell>
          <x:cell r="F355" t="str">
            <x:v>SCREW.</x:v>
          </x:cell>
          <x:cell r="G355" t="str">
            <x:v>MS24693-S5</x:v>
          </x:cell>
          <x:cell r="H355">
            <x:v>2</x:v>
          </x:cell>
          <x:cell r="I355" t="str">
            <x:v>EA</x:v>
          </x:cell>
          <x:cell r="J355">
            <x:v>0.65000000000000002</x:v>
          </x:cell>
          <x:cell r="K355">
            <x:v>1.3</x:v>
          </x:cell>
          <x:cell r="L355">
            <x:v>426</x:v>
          </x:cell>
        </x:row>
        <x:row r="356">
          <x:cell r="D356">
            <x:v>205950</x:v>
          </x:cell>
          <x:cell r="E356" t="str">
            <x:v>3K</x:v>
          </x:cell>
          <x:cell r="F356" t="str">
            <x:v>CAP DUST.</x:v>
          </x:cell>
          <x:cell r="G356" t="str">
            <x:v>MS90376-14R</x:v>
          </x:cell>
          <x:cell r="H356">
            <x:v>1</x:v>
          </x:cell>
          <x:cell r="I356" t="str">
            <x:v>EA</x:v>
          </x:cell>
          <x:cell r="J356">
            <x:v>0.45000000000000001</x:v>
          </x:cell>
          <x:cell r="K356">
            <x:v>0.45000000000000001</x:v>
          </x:cell>
          <x:cell r="L356">
            <x:v>157</x:v>
          </x:cell>
        </x:row>
        <x:row r="357">
          <x:cell r="D357">
            <x:v>211719</x:v>
          </x:cell>
          <x:cell r="E357" t="str">
            <x:v>3K</x:v>
          </x:cell>
          <x:cell r="F357" t="str">
            <x:v>WASHER FLAT.MS27183-4</x:v>
          </x:cell>
          <x:cell r="H357">
            <x:v>8</x:v>
          </x:cell>
          <x:cell r="I357" t="str">
            <x:v>EA</x:v>
          </x:cell>
          <x:cell r="J357">
            <x:v>0.059999999999999998</x:v>
          </x:cell>
          <x:cell r="K357">
            <x:v>0.47999999999999998</x:v>
          </x:cell>
          <x:cell r="L357">
            <x:v>406</x:v>
          </x:cell>
        </x:row>
        <x:row r="358">
          <x:cell r="D358">
            <x:v>211720</x:v>
          </x:cell>
          <x:cell r="E358" t="str">
            <x:v>3K</x:v>
          </x:cell>
          <x:cell r="F358" t="str">
            <x:v>SCREW.</x:v>
          </x:cell>
          <x:cell r="G358" t="str">
            <x:v>MS35206-215</x:v>
          </x:cell>
          <x:cell r="H358">
            <x:v>8</x:v>
          </x:cell>
          <x:cell r="I358" t="str">
            <x:v>EA</x:v>
          </x:cell>
          <x:cell r="J358">
            <x:v>0.14999999999999999</x:v>
          </x:cell>
          <x:cell r="K358">
            <x:v>1.2</x:v>
          </x:cell>
          <x:cell r="L358">
            <x:v>410</x:v>
          </x:cell>
        </x:row>
        <x:row r="359">
          <x:cell r="D359">
            <x:v>211721</x:v>
          </x:cell>
          <x:cell r="E359" t="str">
            <x:v>3F</x:v>
          </x:cell>
          <x:cell r="F359" t="str">
            <x:v>PACKING.MS9021-158</x:v>
          </x:cell>
          <x:cell r="H359">
            <x:v>1</x:v>
          </x:cell>
          <x:cell r="I359" t="str">
            <x:v>EA</x:v>
          </x:cell>
          <x:cell r="J359">
            <x:v>1.28</x:v>
          </x:cell>
          <x:cell r="K359">
            <x:v>1.28</x:v>
          </x:cell>
          <x:cell r="L359">
            <x:v>412</x:v>
          </x:cell>
        </x:row>
        <x:row r="360">
          <x:cell r="D360">
            <x:v>211779</x:v>
          </x:cell>
          <x:cell r="E360" t="str">
            <x:v>3K</x:v>
          </x:cell>
          <x:cell r="F360" t="str">
            <x:v>WASHER.MS35338-41</x:v>
          </x:cell>
          <x:cell r="H360">
            <x:v>8</x:v>
          </x:cell>
          <x:cell r="I360" t="str">
            <x:v>EA</x:v>
          </x:cell>
          <x:cell r="J360">
            <x:v>0.070000000000000007</x:v>
          </x:cell>
          <x:cell r="K360">
            <x:v>0.56000000000000005</x:v>
          </x:cell>
          <x:cell r="L360">
            <x:v>499</x:v>
          </x:cell>
        </x:row>
        <x:row r="361">
          <x:cell r="D361">
            <x:v>211723</x:v>
          </x:cell>
          <x:cell r="E361" t="str">
            <x:v>3K</x:v>
          </x:cell>
          <x:cell r="F361" t="str">
            <x:v>SCREW.</x:v>
          </x:cell>
          <x:cell r="G361" t="str">
            <x:v>MS35206-230</x:v>
          </x:cell>
          <x:cell r="H361">
            <x:v>8</x:v>
          </x:cell>
          <x:cell r="I361" t="str">
            <x:v>EA</x:v>
          </x:cell>
          <x:cell r="J361">
            <x:v>0.12</x:v>
          </x:cell>
          <x:cell r="K361">
            <x:v>0.95999999999999996</x:v>
          </x:cell>
          <x:cell r="L361">
            <x:v>415</x:v>
          </x:cell>
        </x:row>
        <x:row r="362">
          <x:cell r="D362">
            <x:v>202066</x:v>
          </x:cell>
          <x:cell r="E362" t="str">
            <x:v>3F</x:v>
          </x:cell>
          <x:cell r="F362" t="str">
            <x:v>PACKING MS28778-2</x:v>
          </x:cell>
          <x:cell r="H362">
            <x:v>1</x:v>
          </x:cell>
          <x:cell r="I362" t="str">
            <x:v>EA</x:v>
          </x:cell>
          <x:cell r="J362">
            <x:v>0.90000000000000002</x:v>
          </x:cell>
          <x:cell r="K362">
            <x:v>0.90000000000000002</x:v>
          </x:cell>
          <x:cell r="L362">
            <x:v>82</x:v>
          </x:cell>
        </x:row>
        <x:row r="363">
          <x:cell r="D363">
            <x:v>211724</x:v>
          </x:cell>
          <x:cell r="E363" t="str">
            <x:v>3Q</x:v>
          </x:cell>
          <x:cell r="F363" t="str">
            <x:v>PLUG.</x:v>
          </x:cell>
          <x:cell r="G363" t="str">
            <x:v>MS51840-21</x:v>
          </x:cell>
          <x:cell r="H363">
            <x:v>1</x:v>
          </x:cell>
          <x:cell r="I363" t="str">
            <x:v>EA</x:v>
          </x:cell>
          <x:cell r="J363">
            <x:v>6.1900000000000004</x:v>
          </x:cell>
          <x:cell r="K363">
            <x:v>6.1900000000000004</x:v>
          </x:cell>
          <x:cell r="L363">
            <x:v>419</x:v>
          </x:cell>
        </x:row>
        <x:row r="364">
          <x:cell r="D364">
            <x:v>211734</x:v>
          </x:cell>
          <x:cell r="E364" t="str">
            <x:v>3K</x:v>
          </x:cell>
          <x:cell r="F364" t="str">
            <x:v>SCREW.</x:v>
          </x:cell>
          <x:cell r="G364" t="str">
            <x:v>MS51849-11</x:v>
          </x:cell>
          <x:cell r="H364">
            <x:v>2</x:v>
          </x:cell>
          <x:cell r="I364" t="str">
            <x:v>EA</x:v>
          </x:cell>
          <x:cell r="J364">
            <x:v>0.94999999999999996</x:v>
          </x:cell>
          <x:cell r="K364">
            <x:v>1.8999999999999999</x:v>
          </x:cell>
          <x:cell r="L364">
            <x:v>444</x:v>
          </x:cell>
        </x:row>
        <x:row r="365">
          <x:cell r="F365" t="str">
            <x:v>합                계</x:v>
          </x:cell>
          <x:cell r="K365">
            <x:v>5944.2299999999996</x:v>
          </x:cell>
        </x:row>
        <x:row r="366"/>
        <x:row r="367">
          <x:cell r="D367">
            <x:v>211714</x:v>
          </x:cell>
          <x:cell r="E367" t="str">
            <x:v>3K</x:v>
          </x:cell>
          <x:cell r="F367" t="str">
            <x:v>SPACER SM</x:v>
          </x:cell>
          <x:cell r="G367">
            <x:v>12283247</x:v>
          </x:cell>
          <x:cell r="H367">
            <x:v>8</x:v>
          </x:cell>
          <x:cell r="I367" t="str">
            <x:v>EA</x:v>
          </x:cell>
          <x:cell r="J367">
            <x:v>2.79</x:v>
          </x:cell>
          <x:cell r="K367">
            <x:v>22.32</x:v>
          </x:cell>
          <x:cell r="L367">
            <x:v>392</x:v>
          </x:cell>
        </x:row>
        <x:row r="368">
          <x:cell r="D368">
            <x:v>211715</x:v>
          </x:cell>
          <x:cell r="E368" t="str">
            <x:v>3K</x:v>
          </x:cell>
          <x:cell r="F368" t="str">
            <x:v>WASHER SM</x:v>
          </x:cell>
          <x:cell r="G368" t="str">
            <x:v>12283243-1</x:v>
          </x:cell>
          <x:cell r="H368">
            <x:v>16</x:v>
          </x:cell>
          <x:cell r="I368" t="str">
            <x:v>EA</x:v>
          </x:cell>
          <x:cell r="J368">
            <x:v>2.02</x:v>
          </x:cell>
          <x:cell r="K368">
            <x:v>32.32</x:v>
          </x:cell>
          <x:cell r="L368">
            <x:v>395</x:v>
          </x:cell>
        </x:row>
        <x:row r="369">
          <x:cell r="D369">
            <x:v>211716</x:v>
          </x:cell>
          <x:cell r="E369" t="str">
            <x:v>3K</x:v>
          </x:cell>
          <x:cell r="F369" t="str">
            <x:v>WASHER SM</x:v>
          </x:cell>
          <x:cell r="G369" t="str">
            <x:v>12283243-2</x:v>
          </x:cell>
          <x:cell r="H369">
            <x:v>8</x:v>
          </x:cell>
          <x:cell r="I369" t="str">
            <x:v>EA</x:v>
          </x:cell>
          <x:cell r="J369">
            <x:v>3.25</x:v>
          </x:cell>
          <x:cell r="K369">
            <x:v>26</x:v>
          </x:cell>
          <x:cell r="L369">
            <x:v>398</x:v>
          </x:cell>
        </x:row>
        <x:row r="370">
          <x:cell r="D370">
            <x:v>211717</x:v>
          </x:cell>
          <x:cell r="E370" t="str">
            <x:v>3K</x:v>
          </x:cell>
          <x:cell r="F370" t="str">
            <x:v>WASHER SM</x:v>
          </x:cell>
          <x:cell r="G370" t="str">
            <x:v>12283243-3</x:v>
          </x:cell>
          <x:cell r="H370">
            <x:v>8</x:v>
          </x:cell>
          <x:cell r="I370" t="str">
            <x:v>EA</x:v>
          </x:cell>
          <x:cell r="J370">
            <x:v>3.8500000000000001</x:v>
          </x:cell>
          <x:cell r="K370">
            <x:v>30.800000000000001</x:v>
          </x:cell>
          <x:cell r="L370">
            <x:v>401</x:v>
          </x:cell>
        </x:row>
        <x:row r="371">
          <x:cell r="D371">
            <x:v>305118</x:v>
          </x:cell>
          <x:cell r="E371" t="str">
            <x:v>3B</x:v>
          </x:cell>
          <x:cell r="F371" t="str">
            <x:v>GYROSCOPE RATE</x:v>
          </x:cell>
          <x:cell r="G371">
            <x:v>12283242</x:v>
          </x:cell>
          <x:cell r="H371">
            <x:v>2</x:v>
          </x:cell>
          <x:cell r="I371" t="str">
            <x:v>EA</x:v>
          </x:cell>
          <x:cell r="J371">
            <x:v>2830</x:v>
          </x:cell>
          <x:cell r="K371">
            <x:v>5660</x:v>
          </x:cell>
          <x:cell r="L371">
            <x:v>753</x:v>
          </x:cell>
        </x:row>
        <x:row r="372">
          <x:cell r="D372">
            <x:v>211729</x:v>
          </x:cell>
          <x:cell r="E372" t="str">
            <x:v>3B</x:v>
          </x:cell>
          <x:cell r="F372" t="str">
            <x:v>CLIP CRADLE</x:v>
          </x:cell>
          <x:cell r="G372" t="str">
            <x:v>M24066/4-109</x:v>
          </x:cell>
          <x:cell r="H372">
            <x:v>2</x:v>
          </x:cell>
          <x:cell r="I372" t="str">
            <x:v>EA</x:v>
          </x:cell>
          <x:cell r="J372">
            <x:v>3.21</x:v>
          </x:cell>
          <x:cell r="K372">
            <x:v>6.4199999999999999</x:v>
          </x:cell>
          <x:cell r="L372">
            <x:v>429</x:v>
          </x:cell>
        </x:row>
        <x:row r="373">
          <x:cell r="D373">
            <x:v>211730</x:v>
          </x:cell>
          <x:cell r="E373" t="str">
            <x:v>3K</x:v>
          </x:cell>
          <x:cell r="F373" t="str">
            <x:v>RIVET SOLID.MS20426A3-4</x:v>
          </x:cell>
          <x:cell r="H373">
            <x:v>6</x:v>
          </x:cell>
          <x:cell r="I373" t="str">
            <x:v>EA</x:v>
          </x:cell>
          <x:cell r="J373">
            <x:v>0.17000000000000001</x:v>
          </x:cell>
          <x:cell r="K373">
            <x:v>1.02</x:v>
          </x:cell>
          <x:cell r="L373">
            <x:v>432</x:v>
          </x:cell>
        </x:row>
        <x:row r="374">
          <x:cell r="D374">
            <x:v>305123</x:v>
          </x:cell>
          <x:cell r="E374" t="str">
            <x:v>3B</x:v>
          </x:cell>
          <x:cell r="F374" t="str">
            <x:v>TER' STANDOFF</x:v>
          </x:cell>
          <x:cell r="G374">
            <x:v>12283248</x:v>
          </x:cell>
          <x:cell r="H374">
            <x:v>10</x:v>
          </x:cell>
          <x:cell r="I374" t="str">
            <x:v>EA</x:v>
          </x:cell>
          <x:cell r="J374">
            <x:v>4.4000000000000004</x:v>
          </x:cell>
          <x:cell r="K374">
            <x:v>44</x:v>
          </x:cell>
          <x:cell r="L374">
            <x:v>761</x:v>
          </x:cell>
        </x:row>
        <x:row r="375">
          <x:cell r="D375">
            <x:v>305120</x:v>
          </x:cell>
          <x:cell r="E375" t="str">
            <x:v>3B</x:v>
          </x:cell>
          <x:cell r="F375" t="str">
            <x:v>CAPACITOR</x:v>
          </x:cell>
          <x:cell r="G375" t="str">
            <x:v>M39022/9-E209M</x:v>
          </x:cell>
          <x:cell r="H375">
            <x:v>2</x:v>
          </x:cell>
          <x:cell r="I375" t="str">
            <x:v>EA</x:v>
          </x:cell>
          <x:cell r="J375">
            <x:v>9.0500000000000007</x:v>
          </x:cell>
          <x:cell r="K375">
            <x:v>18.100000000000001</x:v>
          </x:cell>
          <x:cell r="L375">
            <x:v>756</x:v>
          </x:cell>
        </x:row>
        <x:row r="376">
          <x:cell r="D376">
            <x:v>211726</x:v>
          </x:cell>
          <x:cell r="E376" t="str">
            <x:v>3K</x:v>
          </x:cell>
          <x:cell r="F376" t="str">
            <x:v>SCREW SELF-LOCKING</x:v>
          </x:cell>
          <x:cell r="G376" t="str">
            <x:v>NAS1190-04P4LK</x:v>
          </x:cell>
          <x:cell r="H376">
            <x:v>6</x:v>
          </x:cell>
          <x:cell r="I376" t="str">
            <x:v>EA</x:v>
          </x:cell>
          <x:cell r="J376">
            <x:v>2.48</x:v>
          </x:cell>
          <x:cell r="K376">
            <x:v>14.880000000000001</x:v>
          </x:cell>
          <x:cell r="L376">
            <x:v>422</x:v>
          </x:cell>
        </x:row>
        <x:row r="377">
          <x:cell r="D377">
            <x:v>305136</x:v>
          </x:cell>
          <x:cell r="E377" t="str">
            <x:v>3B</x:v>
          </x:cell>
          <x:cell r="F377" t="str">
            <x:v>CONNECTOR</x:v>
          </x:cell>
          <x:cell r="G377" t="str">
            <x:v>M83723-81Y1006N</x:v>
          </x:cell>
          <x:cell r="H377">
            <x:v>2</x:v>
          </x:cell>
          <x:cell r="I377" t="str">
            <x:v>EA</x:v>
          </x:cell>
          <x:cell r="J377">
            <x:v>53.710000000000001</x:v>
          </x:cell>
          <x:cell r="K377">
            <x:v>107.42</x:v>
          </x:cell>
          <x:cell r="L377">
            <x:v>776</x:v>
          </x:cell>
        </x:row>
        <x:row r="378">
          <x:cell r="D378">
            <x:v>305137</x:v>
          </x:cell>
          <x:cell r="E378" t="str">
            <x:v>3B</x:v>
          </x:cell>
          <x:cell r="F378" t="str">
            <x:v>INSULATION SLEEVING</x:v>
          </x:cell>
          <x:cell r="G378" t="str">
            <x:v>M23053/5-102-0</x:v>
          </x:cell>
          <x:cell r="H378">
            <x:v>104</x:v>
          </x:cell>
          <x:cell r="I378" t="str">
            <x:v>MM</x:v>
          </x:cell>
          <x:cell r="J378">
            <x:v>0.13</x:v>
          </x:cell>
          <x:cell r="K378">
            <x:v>13.52</x:v>
          </x:cell>
          <x:cell r="L378">
            <x:v>778</x:v>
          </x:cell>
        </x:row>
        <x:row r="379">
          <x:cell r="D379">
            <x:v>305138</x:v>
          </x:cell>
          <x:cell r="E379" t="str">
            <x:v>3B</x:v>
          </x:cell>
          <x:cell r="F379" t="str">
            <x:v>WIRE ELEC.20AWG-TYPE-S-TND</x:v>
          </x:cell>
          <x:cell r="H379">
            <x:v>26</x:v>
          </x:cell>
          <x:cell r="I379" t="str">
            <x:v>MM</x:v>
          </x:cell>
          <x:cell r="J379">
            <x:v>0.0010000000000000001</x:v>
          </x:cell>
          <x:cell r="K379">
            <x:v>0.020000000000000001</x:v>
          </x:cell>
          <x:cell r="L379">
            <x:v>782</x:v>
          </x:cell>
        </x:row>
        <x:row r="380">
          <x:cell r="D380">
            <x:v>305128</x:v>
          </x:cell>
          <x:cell r="E380" t="str">
            <x:v>3B</x:v>
          </x:cell>
          <x:cell r="F380" t="str">
            <x:v>WIRE ELEC</x:v>
          </x:cell>
          <x:cell r="G380" t="str">
            <x:v>M22759/16-20-0</x:v>
          </x:cell>
          <x:cell r="H380">
            <x:v>260</x:v>
          </x:cell>
          <x:cell r="I380" t="str">
            <x:v>FT</x:v>
          </x:cell>
          <x:cell r="J380">
            <x:v>0.00080000000000000004</x:v>
          </x:cell>
          <x:cell r="K380">
            <x:v>0.20000000000000001</x:v>
          </x:cell>
          <x:cell r="L380">
            <x:v>770</x:v>
          </x:cell>
        </x:row>
        <x:row r="381">
          <x:cell r="D381">
            <x:v>305148</x:v>
          </x:cell>
          <x:cell r="E381" t="str">
            <x:v>3B</x:v>
          </x:cell>
          <x:cell r="F381" t="str">
            <x:v>WIRE ELEC(BROWN)</x:v>
          </x:cell>
          <x:cell r="G381" t="str">
            <x:v>M22759/16-20-1</x:v>
          </x:cell>
          <x:cell r="H381">
            <x:v>230</x:v>
          </x:cell>
          <x:cell r="I381" t="str">
            <x:v>MM</x:v>
          </x:cell>
          <x:cell r="J381">
            <x:v>0.00080000000000000004</x:v>
          </x:cell>
          <x:cell r="K381">
            <x:v>0.17999999999999999</x:v>
          </x:cell>
          <x:cell r="L381">
            <x:v>828</x:v>
          </x:cell>
        </x:row>
        <x:row r="382">
          <x:cell r="D382">
            <x:v>305149</x:v>
          </x:cell>
          <x:cell r="E382" t="str">
            <x:v>3B</x:v>
          </x:cell>
          <x:cell r="F382" t="str">
            <x:v>WIRE ELEC(RED)</x:v>
          </x:cell>
          <x:cell r="G382" t="str">
            <x:v>M22759/16-20-2</x:v>
          </x:cell>
          <x:cell r="H382">
            <x:v>282</x:v>
          </x:cell>
          <x:cell r="I382" t="str">
            <x:v>MM</x:v>
          </x:cell>
          <x:cell r="J382">
            <x:v>0.00080000000000000004</x:v>
          </x:cell>
          <x:cell r="K382">
            <x:v>0.22</x:v>
          </x:cell>
          <x:cell r="L382">
            <x:v>832</x:v>
          </x:cell>
        </x:row>
        <x:row r="383">
          <x:cell r="D383">
            <x:v>305158</x:v>
          </x:cell>
          <x:cell r="E383" t="str">
            <x:v>3B</x:v>
          </x:cell>
          <x:cell r="F383" t="str">
            <x:v>WIRE ELEC(BLUE)</x:v>
          </x:cell>
          <x:cell r="G383" t="str">
            <x:v>M22759/16-20-6</x:v>
          </x:cell>
          <x:cell r="H383">
            <x:v>324</x:v>
          </x:cell>
          <x:cell r="I383" t="str">
            <x:v>FT</x:v>
          </x:cell>
          <x:cell r="J383">
            <x:v>0.00080000000000000004</x:v>
          </x:cell>
          <x:cell r="K383">
            <x:v>0.25</x:v>
          </x:cell>
          <x:cell r="L383">
            <x:v>844</x:v>
          </x:cell>
        </x:row>
        <x:row r="384">
          <x:cell r="D384">
            <x:v>305139</x:v>
          </x:cell>
          <x:cell r="E384" t="str">
            <x:v>3B</x:v>
          </x:cell>
          <x:cell r="F384" t="str">
            <x:v>INSULATION SLEEVING</x:v>
          </x:cell>
          <x:cell r="G384" t="str">
            <x:v>M23053/5-104-0</x:v>
          </x:cell>
          <x:cell r="H384">
            <x:v>160</x:v>
          </x:cell>
          <x:cell r="I384" t="str">
            <x:v>MM</x:v>
          </x:cell>
          <x:cell r="J384">
            <x:v>0.013</x:v>
          </x:cell>
          <x:cell r="K384">
            <x:v>2.0800000000000001</x:v>
          </x:cell>
          <x:cell r="L384">
            <x:v>784</x:v>
          </x:cell>
        </x:row>
        <x:row r="385">
          <x:cell r="D385">
            <x:v>303122</x:v>
          </x:cell>
          <x:cell r="E385" t="str">
            <x:v>3B</x:v>
          </x:cell>
          <x:cell r="F385" t="str">
            <x:v>CLAMP CABLE</x:v>
          </x:cell>
          <x:cell r="G385">
            <x:v>12283425</x:v>
          </x:cell>
          <x:cell r="H385">
            <x:v>2</x:v>
          </x:cell>
          <x:cell r="I385" t="str">
            <x:v>EA</x:v>
          </x:cell>
          <x:cell r="J385">
            <x:v>3.1899999999999999</x:v>
          </x:cell>
          <x:cell r="K385">
            <x:v>6.3799999999999999</x:v>
          </x:cell>
          <x:cell r="L385">
            <x:v>739</x:v>
          </x:cell>
        </x:row>
        <x:row r="386">
          <x:cell r="D386">
            <x:v>211732</x:v>
          </x:cell>
          <x:cell r="E386" t="str">
            <x:v>3K</x:v>
          </x:cell>
          <x:cell r="F386" t="str">
            <x:v>SCREW.</x:v>
          </x:cell>
          <x:cell r="G386" t="str">
            <x:v>MS35206-214</x:v>
          </x:cell>
          <x:cell r="H386">
            <x:v>2</x:v>
          </x:cell>
          <x:cell r="I386" t="str">
            <x:v>EA</x:v>
          </x:cell>
          <x:cell r="J386">
            <x:v>0.40999999999999998</x:v>
          </x:cell>
          <x:cell r="K386">
            <x:v>0.81999999999999995</x:v>
          </x:cell>
          <x:cell r="L386">
            <x:v>434</x:v>
          </x:cell>
        </x:row>
        <x:row r="387">
          <x:cell r="D387">
            <x:v>206081</x:v>
          </x:cell>
          <x:cell r="E387" t="str">
            <x:v>3K</x:v>
          </x:cell>
          <x:cell r="F387" t="str">
            <x:v>CAP DUST.</x:v>
          </x:cell>
          <x:cell r="G387" t="str">
            <x:v>MS90376-12R</x:v>
          </x:cell>
          <x:cell r="H387">
            <x:v>2</x:v>
          </x:cell>
          <x:cell r="I387" t="str">
            <x:v>EA</x:v>
          </x:cell>
          <x:cell r="J387">
            <x:v>0.62</x:v>
          </x:cell>
          <x:cell r="K387">
            <x:v>1.24</x:v>
          </x:cell>
          <x:cell r="L387">
            <x:v>283</x:v>
          </x:cell>
        </x:row>
        <x:row r="388">
          <x:cell r="D388">
            <x:v>211719</x:v>
          </x:cell>
          <x:cell r="E388" t="str">
            <x:v>3K</x:v>
          </x:cell>
          <x:cell r="F388" t="str">
            <x:v>WASHER FLAT.MS27183-4</x:v>
          </x:cell>
          <x:cell r="H388">
            <x:v>8</x:v>
          </x:cell>
          <x:cell r="I388" t="str">
            <x:v>EA</x:v>
          </x:cell>
          <x:cell r="J388">
            <x:v>0.059999999999999998</x:v>
          </x:cell>
          <x:cell r="K388">
            <x:v>0.47999999999999998</x:v>
          </x:cell>
          <x:cell r="L388">
            <x:v>406</x:v>
          </x:cell>
        </x:row>
        <x:row r="389">
          <x:cell r="D389">
            <x:v>211720</x:v>
          </x:cell>
          <x:cell r="E389" t="str">
            <x:v>3K</x:v>
          </x:cell>
          <x:cell r="F389" t="str">
            <x:v>SCREW.</x:v>
          </x:cell>
          <x:cell r="G389" t="str">
            <x:v>MS35206-215</x:v>
          </x:cell>
          <x:cell r="H389">
            <x:v>8</x:v>
          </x:cell>
          <x:cell r="I389" t="str">
            <x:v>EA</x:v>
          </x:cell>
          <x:cell r="J389">
            <x:v>0.14999999999999999</x:v>
          </x:cell>
          <x:cell r="K389">
            <x:v>1.2</x:v>
          </x:cell>
          <x:cell r="L389">
            <x:v>410</x:v>
          </x:cell>
        </x:row>
        <x:row r="390">
          <x:cell r="D390">
            <x:v>211733</x:v>
          </x:cell>
          <x:cell r="E390" t="str">
            <x:v>3F</x:v>
          </x:cell>
          <x:cell r="F390" t="str">
            <x:v>PACKING.MS9021-152</x:v>
          </x:cell>
          <x:cell r="H390">
            <x:v>2</x:v>
          </x:cell>
          <x:cell r="I390" t="str">
            <x:v>EA</x:v>
          </x:cell>
          <x:cell r="J390">
            <x:v>0.89000000000000001</x:v>
          </x:cell>
          <x:cell r="K390">
            <x:v>1.78</x:v>
          </x:cell>
          <x:cell r="L390">
            <x:v>436</x:v>
          </x:cell>
        </x:row>
        <x:row r="391">
          <x:cell r="D391">
            <x:v>211779</x:v>
          </x:cell>
          <x:cell r="E391" t="str">
            <x:v>3K</x:v>
          </x:cell>
          <x:cell r="F391" t="str">
            <x:v>WASHER.MS35338-41</x:v>
          </x:cell>
          <x:cell r="H391">
            <x:v>12</x:v>
          </x:cell>
          <x:cell r="I391" t="str">
            <x:v>EA</x:v>
          </x:cell>
          <x:cell r="J391">
            <x:v>0.070000000000000007</x:v>
          </x:cell>
          <x:cell r="K391">
            <x:v>0.83999999999999997</x:v>
          </x:cell>
          <x:cell r="L391">
            <x:v>499</x:v>
          </x:cell>
        </x:row>
        <x:row r="392">
          <x:cell r="D392">
            <x:v>211723</x:v>
          </x:cell>
          <x:cell r="E392" t="str">
            <x:v>3K</x:v>
          </x:cell>
          <x:cell r="F392" t="str">
            <x:v>SCREW.</x:v>
          </x:cell>
          <x:cell r="G392" t="str">
            <x:v>MS35206-230</x:v>
          </x:cell>
          <x:cell r="H392">
            <x:v>12</x:v>
          </x:cell>
          <x:cell r="I392" t="str">
            <x:v>EA</x:v>
          </x:cell>
          <x:cell r="J392">
            <x:v>0.12</x:v>
          </x:cell>
          <x:cell r="K392">
            <x:v>1.4399999999999999</x:v>
          </x:cell>
          <x:cell r="L392">
            <x:v>415</x:v>
          </x:cell>
        </x:row>
        <x:row r="393">
          <x:cell r="D393">
            <x:v>202066</x:v>
          </x:cell>
          <x:cell r="E393" t="str">
            <x:v>3F</x:v>
          </x:cell>
          <x:cell r="F393" t="str">
            <x:v>PACKING MS28778-2</x:v>
          </x:cell>
          <x:cell r="H393">
            <x:v>2</x:v>
          </x:cell>
          <x:cell r="I393" t="str">
            <x:v>EA</x:v>
          </x:cell>
          <x:cell r="J393">
            <x:v>0.90000000000000002</x:v>
          </x:cell>
          <x:cell r="K393">
            <x:v>1.8</x:v>
          </x:cell>
          <x:cell r="L393">
            <x:v>82</x:v>
          </x:cell>
        </x:row>
        <x:row r="394">
          <x:cell r="D394">
            <x:v>211724</x:v>
          </x:cell>
          <x:cell r="E394" t="str">
            <x:v>3Q</x:v>
          </x:cell>
          <x:cell r="F394" t="str">
            <x:v>PLUG.</x:v>
          </x:cell>
          <x:cell r="G394" t="str">
            <x:v>MS51840-21</x:v>
          </x:cell>
          <x:cell r="H394">
            <x:v>2</x:v>
          </x:cell>
          <x:cell r="I394" t="str">
            <x:v>EA</x:v>
          </x:cell>
          <x:cell r="J394">
            <x:v>6.1900000000000004</x:v>
          </x:cell>
          <x:cell r="K394">
            <x:v>12.380000000000001</x:v>
          </x:cell>
          <x:cell r="L394">
            <x:v>419</x:v>
          </x:cell>
        </x:row>
        <x:row r="395">
          <x:cell r="D395">
            <x:v>211734</x:v>
          </x:cell>
          <x:cell r="E395" t="str">
            <x:v>3K</x:v>
          </x:cell>
          <x:cell r="F395" t="str">
            <x:v>SCREW.</x:v>
          </x:cell>
          <x:cell r="G395" t="str">
            <x:v>MS51849-11</x:v>
          </x:cell>
          <x:cell r="H395">
            <x:v>4</x:v>
          </x:cell>
          <x:cell r="I395" t="str">
            <x:v>EA</x:v>
          </x:cell>
          <x:cell r="J395">
            <x:v>0.94999999999999996</x:v>
          </x:cell>
          <x:cell r="K395">
            <x:v>3.7999999999999998</x:v>
          </x:cell>
          <x:cell r="L395">
            <x:v>444</x:v>
          </x:cell>
        </x:row>
        <x:row r="396">
          <x:cell r="F396" t="str">
            <x:v>합                계</x:v>
          </x:cell>
          <x:cell r="K396">
            <x:v>6011.9099999999999</x:v>
          </x:cell>
        </x:row>
        <x:row r="397"/>
        <x:row r="398">
          <x:cell r="D398">
            <x:v>113943</x:v>
          </x:cell>
          <x:cell r="E398" t="str">
            <x:v>3Q</x:v>
          </x:cell>
          <x:cell r="F398" t="str">
            <x:v>STAND OFF BRIND HEAD</x:v>
          </x:cell>
          <x:cell r="G398" t="str">
            <x:v>60717403(*)</x:v>
          </x:cell>
          <x:cell r="H398">
            <x:v>2</x:v>
          </x:cell>
          <x:cell r="I398" t="str">
            <x:v>EA</x:v>
          </x:cell>
          <x:cell r="J398">
            <x:v>1.48</x:v>
          </x:cell>
          <x:cell r="K398">
            <x:v>2.96</x:v>
          </x:cell>
          <x:cell r="L398">
            <x:v>18</x:v>
          </x:cell>
        </x:row>
        <x:row r="399">
          <x:cell r="D399">
            <x:v>212654</x:v>
          </x:cell>
          <x:cell r="E399" t="str">
            <x:v>3Q</x:v>
          </x:cell>
          <x:cell r="F399" t="str">
            <x:v>PIN.</x:v>
          </x:cell>
          <x:cell r="G399" t="str">
            <x:v>MS16555-641</x:v>
          </x:cell>
          <x:cell r="H399">
            <x:v>2</x:v>
          </x:cell>
          <x:cell r="I399" t="str">
            <x:v>EA</x:v>
          </x:cell>
          <x:cell r="J399">
            <x:v>1.03</x:v>
          </x:cell>
          <x:cell r="K399">
            <x:v>2.0600000000000001</x:v>
          </x:cell>
          <x:cell r="L399">
            <x:v>646</x:v>
          </x:cell>
        </x:row>
        <x:row r="400">
          <x:cell r="D400">
            <x:v>113937</x:v>
          </x:cell>
          <x:cell r="E400" t="str">
            <x:v>3Q</x:v>
          </x:cell>
          <x:cell r="F400" t="str">
            <x:v>HANDLE.</x:v>
          </x:cell>
          <x:cell r="G400" t="str">
            <x:v>60717404(*)</x:v>
          </x:cell>
          <x:cell r="H400">
            <x:v>2</x:v>
          </x:cell>
          <x:cell r="I400" t="str">
            <x:v>EA</x:v>
          </x:cell>
          <x:cell r="J400">
            <x:v>10.85</x:v>
          </x:cell>
          <x:cell r="K400">
            <x:v>21.699999999999999</x:v>
          </x:cell>
          <x:cell r="L400">
            <x:v>16</x:v>
          </x:cell>
        </x:row>
        <x:row r="401">
          <x:cell r="D401">
            <x:v>206070</x:v>
          </x:cell>
          <x:cell r="E401" t="str">
            <x:v>3K</x:v>
          </x:cell>
          <x:cell r="F401" t="str">
            <x:v>WASHER.</x:v>
          </x:cell>
          <x:cell r="G401" t="str">
            <x:v>MS51848-9</x:v>
          </x:cell>
          <x:cell r="H401">
            <x:v>4</x:v>
          </x:cell>
          <x:cell r="I401" t="str">
            <x:v>EA</x:v>
          </x:cell>
          <x:cell r="J401">
            <x:v>0.42999999999999999</x:v>
          </x:cell>
          <x:cell r="K401">
            <x:v>1.72</x:v>
          </x:cell>
          <x:cell r="L401">
            <x:v>265</x:v>
          </x:cell>
        </x:row>
        <x:row r="402">
          <x:cell r="D402">
            <x:v>202376</x:v>
          </x:cell>
          <x:cell r="E402" t="str">
            <x:v>3K</x:v>
          </x:cell>
          <x:cell r="F402" t="str">
            <x:v>SCREW.</x:v>
          </x:cell>
          <x:cell r="G402" t="str">
            <x:v>MS16998-32</x:v>
          </x:cell>
          <x:cell r="H402">
            <x:v>4</x:v>
          </x:cell>
          <x:cell r="I402" t="str">
            <x:v>EA</x:v>
          </x:cell>
          <x:cell r="J402">
            <x:v>0.93999999999999995</x:v>
          </x:cell>
          <x:cell r="K402">
            <x:v>3.7599999999999998</x:v>
          </x:cell>
          <x:cell r="L402">
            <x:v>106</x:v>
          </x:cell>
        </x:row>
        <x:row r="403">
          <x:cell r="D403">
            <x:v>212645</x:v>
          </x:cell>
          <x:cell r="E403" t="str">
            <x:v>3K</x:v>
          </x:cell>
          <x:cell r="F403" t="str">
            <x:v>WASHER.</x:v>
          </x:cell>
          <x:cell r="G403" t="str">
            <x:v>MS35336-9</x:v>
          </x:cell>
          <x:cell r="H403">
            <x:v>2</x:v>
          </x:cell>
          <x:cell r="I403" t="str">
            <x:v>EA</x:v>
          </x:cell>
          <x:cell r="J403">
            <x:v>0.63</x:v>
          </x:cell>
          <x:cell r="K403">
            <x:v>1.26</x:v>
          </x:cell>
          <x:cell r="L403">
            <x:v>628</x:v>
          </x:cell>
        </x:row>
        <x:row r="404">
          <x:cell r="D404">
            <x:v>211804</x:v>
          </x:cell>
          <x:cell r="E404" t="str">
            <x:v>3K</x:v>
          </x:cell>
          <x:cell r="F404" t="str">
            <x:v>SCREW.</x:v>
          </x:cell>
          <x:cell r="G404" t="str">
            <x:v>MS35190-235</x:v>
          </x:cell>
          <x:cell r="H404">
            <x:v>2</x:v>
          </x:cell>
          <x:cell r="I404" t="str">
            <x:v>EA</x:v>
          </x:cell>
          <x:cell r="J404">
            <x:v>0.38</x:v>
          </x:cell>
          <x:cell r="K404">
            <x:v>0.76000000000000001</x:v>
          </x:cell>
          <x:cell r="L404">
            <x:v>544</x:v>
          </x:cell>
        </x:row>
        <x:row r="405">
          <x:cell r="D405">
            <x:v>212646</x:v>
          </x:cell>
          <x:cell r="E405" t="str">
            <x:v>3F</x:v>
          </x:cell>
          <x:cell r="F405" t="str">
            <x:v>GASKET,SIDE COVER.</x:v>
          </x:cell>
          <x:cell r="G405" t="str">
            <x:v>60717419(*)</x:v>
          </x:cell>
          <x:cell r="H405">
            <x:v>2</x:v>
          </x:cell>
          <x:cell r="I405" t="str">
            <x:v>EA</x:v>
          </x:cell>
          <x:cell r="J405">
            <x:v>9.8599999999999994</x:v>
          </x:cell>
          <x:cell r="K405">
            <x:v>19.719999999999999</x:v>
          </x:cell>
          <x:cell r="L405">
            <x:v>630</x:v>
          </x:cell>
        </x:row>
        <x:row r="406">
          <x:cell r="D406">
            <x:v>113947</x:v>
          </x:cell>
          <x:cell r="E406" t="str">
            <x:v>3Q</x:v>
          </x:cell>
          <x:cell r="F406" t="str">
            <x:v>STANDOFF BLIND HEAD</x:v>
          </x:cell>
          <x:cell r="G406" t="str">
            <x:v>60717422(*)</x:v>
          </x:cell>
          <x:cell r="H406">
            <x:v>1</x:v>
          </x:cell>
          <x:cell r="I406" t="str">
            <x:v>EA</x:v>
          </x:cell>
          <x:cell r="J406">
            <x:v>12.58</x:v>
          </x:cell>
          <x:cell r="K406">
            <x:v>12.58</x:v>
          </x:cell>
          <x:cell r="L406">
            <x:v>20</x:v>
          </x:cell>
        </x:row>
        <x:row r="407">
          <x:cell r="D407">
            <x:v>113948</x:v>
          </x:cell>
          <x:cell r="E407" t="str">
            <x:v>3Q</x:v>
          </x:cell>
          <x:cell r="F407" t="str">
            <x:v>STANDOFF BLIND HEAD</x:v>
          </x:cell>
          <x:cell r="G407" t="str">
            <x:v>60717423(*)</x:v>
          </x:cell>
          <x:cell r="H407">
            <x:v>8</x:v>
          </x:cell>
          <x:cell r="I407" t="str">
            <x:v>EA</x:v>
          </x:cell>
          <x:cell r="J407">
            <x:v>1.4299999999999999</x:v>
          </x:cell>
          <x:cell r="K407">
            <x:v>11.44</x:v>
          </x:cell>
          <x:cell r="L407">
            <x:v>22</x:v>
          </x:cell>
        </x:row>
        <x:row r="408">
          <x:cell r="D408">
            <x:v>211745</x:v>
          </x:cell>
          <x:cell r="E408" t="str">
            <x:v>3Q</x:v>
          </x:cell>
          <x:cell r="F408" t="str">
            <x:v>WASHER.</x:v>
          </x:cell>
          <x:cell r="G408" t="str">
            <x:v>MS35333-39</x:v>
          </x:cell>
          <x:cell r="H408">
            <x:v>51</x:v>
          </x:cell>
          <x:cell r="I408" t="str">
            <x:v>EA</x:v>
          </x:cell>
          <x:cell r="J408">
            <x:v>0.23999999999999999</x:v>
          </x:cell>
          <x:cell r="K408">
            <x:v>12.24</x:v>
          </x:cell>
          <x:cell r="L408">
            <x:v>452</x:v>
          </x:cell>
        </x:row>
        <x:row r="409">
          <x:cell r="D409">
            <x:v>212647</x:v>
          </x:cell>
          <x:cell r="E409" t="str">
            <x:v>3K</x:v>
          </x:cell>
          <x:cell r="F409" t="str">
            <x:v>SCREW.</x:v>
          </x:cell>
          <x:cell r="G409" t="str">
            <x:v>MS51849-75</x:v>
          </x:cell>
          <x:cell r="H409">
            <x:v>30</x:v>
          </x:cell>
          <x:cell r="I409" t="str">
            <x:v>EA</x:v>
          </x:cell>
          <x:cell r="J409">
            <x:v>0.68999999999999995</x:v>
          </x:cell>
          <x:cell r="K409">
            <x:v>20.699999999999999</x:v>
          </x:cell>
          <x:cell r="L409">
            <x:v>632</x:v>
          </x:cell>
        </x:row>
        <x:row r="410">
          <x:cell r="D410">
            <x:v>202739</x:v>
          </x:cell>
          <x:cell r="E410" t="str">
            <x:v>3K</x:v>
          </x:cell>
          <x:cell r="F410" t="str">
            <x:v>WASHER.</x:v>
          </x:cell>
          <x:cell r="G410" t="str">
            <x:v>MS35333-36</x:v>
          </x:cell>
          <x:cell r="H410">
            <x:v>8</x:v>
          </x:cell>
          <x:cell r="I410" t="str">
            <x:v>EA</x:v>
          </x:cell>
          <x:cell r="J410">
            <x:v>0.33000000000000002</x:v>
          </x:cell>
          <x:cell r="K410">
            <x:v>2.6400000000000001</x:v>
          </x:cell>
          <x:cell r="L410">
            <x:v>126</x:v>
          </x:cell>
        </x:row>
        <x:row r="411">
          <x:cell r="D411">
            <x:v>211720</x:v>
          </x:cell>
          <x:cell r="E411" t="str">
            <x:v>3K</x:v>
          </x:cell>
          <x:cell r="F411" t="str">
            <x:v>SCREW.</x:v>
          </x:cell>
          <x:cell r="G411" t="str">
            <x:v>MS35206-215</x:v>
          </x:cell>
          <x:cell r="H411">
            <x:v>8</x:v>
          </x:cell>
          <x:cell r="I411" t="str">
            <x:v>EA</x:v>
          </x:cell>
          <x:cell r="J411">
            <x:v>0.14999999999999999</x:v>
          </x:cell>
          <x:cell r="K411">
            <x:v>1.2</x:v>
          </x:cell>
          <x:cell r="L411">
            <x:v>410</x:v>
          </x:cell>
        </x:row>
        <x:row r="412">
          <x:cell r="D412">
            <x:v>305390</x:v>
          </x:cell>
          <x:cell r="E412" t="str">
            <x:v>3B</x:v>
          </x:cell>
          <x:cell r="F412" t="str">
            <x:v>STRAP,CABLE.</x:v>
          </x:cell>
          <x:cell r="G412" t="str">
            <x:v>60717424(*)</x:v>
          </x:cell>
          <x:cell r="H412">
            <x:v>1</x:v>
          </x:cell>
          <x:cell r="I412" t="str">
            <x:v>EA</x:v>
          </x:cell>
          <x:cell r="J412">
            <x:v>2.6299999999999999</x:v>
          </x:cell>
          <x:cell r="K412">
            <x:v>2.6299999999999999</x:v>
          </x:cell>
          <x:cell r="L412">
            <x:v>852</x:v>
          </x:cell>
        </x:row>
        <x:row r="413">
          <x:cell r="D413">
            <x:v>212648</x:v>
          </x:cell>
          <x:cell r="E413" t="str">
            <x:v>3K</x:v>
          </x:cell>
          <x:cell r="F413" t="str">
            <x:v>SCREW.</x:v>
          </x:cell>
          <x:cell r="G413" t="str">
            <x:v>MS51849-74</x:v>
          </x:cell>
          <x:cell r="H413">
            <x:v>1</x:v>
          </x:cell>
          <x:cell r="I413" t="str">
            <x:v>EA</x:v>
          </x:cell>
          <x:cell r="J413">
            <x:v>1.05</x:v>
          </x:cell>
          <x:cell r="K413">
            <x:v>1.05</x:v>
          </x:cell>
          <x:cell r="L413">
            <x:v>634</x:v>
          </x:cell>
        </x:row>
        <x:row r="414">
          <x:cell r="D414">
            <x:v>212649</x:v>
          </x:cell>
          <x:cell r="E414" t="str">
            <x:v>3Q</x:v>
          </x:cell>
          <x:cell r="F414" t="str">
            <x:v>STANDOFF.</x:v>
          </x:cell>
          <x:cell r="G414">
            <x:v>60717505</x:v>
          </x:cell>
          <x:cell r="H414">
            <x:v>0.5</x:v>
          </x:cell>
          <x:cell r="I414" t="str">
            <x:v>EA</x:v>
          </x:cell>
          <x:cell r="J414">
            <x:v>50.740000000000002</x:v>
          </x:cell>
          <x:cell r="K414">
            <x:v>25.370000000000001</x:v>
          </x:cell>
          <x:cell r="L414">
            <x:v>636</x:v>
          </x:cell>
        </x:row>
        <x:row r="415">
          <x:cell r="D415">
            <x:v>212657</x:v>
          </x:cell>
          <x:cell r="E415" t="str">
            <x:v>3F</x:v>
          </x:cell>
          <x:cell r="F415" t="str">
            <x:v>RUBBER.</x:v>
          </x:cell>
          <x:cell r="G415">
            <x:v>60717509</x:v>
          </x:cell>
          <x:cell r="H415">
            <x:v>4</x:v>
          </x:cell>
          <x:cell r="I415" t="str">
            <x:v>EA</x:v>
          </x:cell>
          <x:cell r="J415">
            <x:v>4.5999999999999996</x:v>
          </x:cell>
          <x:cell r="K415">
            <x:v>18.399999999999999</x:v>
          </x:cell>
          <x:cell r="L415">
            <x:v>648</x:v>
          </x:cell>
        </x:row>
        <x:row r="416">
          <x:cell r="D416">
            <x:v>212658</x:v>
          </x:cell>
          <x:cell r="E416" t="str">
            <x:v>3F</x:v>
          </x:cell>
          <x:cell r="F416" t="str">
            <x:v>PAD.</x:v>
          </x:cell>
          <x:cell r="G416">
            <x:v>60717510</x:v>
          </x:cell>
          <x:cell r="H416">
            <x:v>2</x:v>
          </x:cell>
          <x:cell r="I416" t="str">
            <x:v>EA</x:v>
          </x:cell>
          <x:cell r="J416">
            <x:v>6.9000000000000004</x:v>
          </x:cell>
          <x:cell r="K416">
            <x:v>13.800000000000001</x:v>
          </x:cell>
          <x:cell r="L416">
            <x:v>650</x:v>
          </x:cell>
        </x:row>
        <x:row r="417">
          <x:cell r="D417">
            <x:v>212659</x:v>
          </x:cell>
          <x:cell r="E417" t="str">
            <x:v>3Q</x:v>
          </x:cell>
          <x:cell r="F417" t="str">
            <x:v>RETAINER.</x:v>
          </x:cell>
          <x:cell r="G417" t="str">
            <x:v>60717511(*)</x:v>
          </x:cell>
          <x:cell r="H417">
            <x:v>3</x:v>
          </x:cell>
          <x:cell r="I417" t="str">
            <x:v>EA</x:v>
          </x:cell>
          <x:cell r="J417">
            <x:v>2.1699999999999999</x:v>
          </x:cell>
          <x:cell r="K417">
            <x:v>6.5099999999999998</x:v>
          </x:cell>
          <x:cell r="L417">
            <x:v>652</x:v>
          </x:cell>
        </x:row>
        <x:row r="418">
          <x:cell r="D418">
            <x:v>212660</x:v>
          </x:cell>
          <x:cell r="E418" t="str">
            <x:v>3Q</x:v>
          </x:cell>
          <x:cell r="F418" t="str">
            <x:v>STUD.</x:v>
          </x:cell>
          <x:cell r="G418" t="str">
            <x:v>60717512(*)</x:v>
          </x:cell>
          <x:cell r="H418">
            <x:v>2</x:v>
          </x:cell>
          <x:cell r="I418" t="str">
            <x:v>EA</x:v>
          </x:cell>
          <x:cell r="J418">
            <x:v>6.9000000000000004</x:v>
          </x:cell>
          <x:cell r="K418">
            <x:v>13.800000000000001</x:v>
          </x:cell>
          <x:cell r="L418">
            <x:v>654</x:v>
          </x:cell>
        </x:row>
        <x:row r="419">
          <x:cell r="D419">
            <x:v>202751</x:v>
          </x:cell>
          <x:cell r="E419" t="str">
            <x:v>3K</x:v>
          </x:cell>
          <x:cell r="F419" t="str">
            <x:v>WASHER.MS35338-44</x:v>
          </x:cell>
          <x:cell r="H419">
            <x:v>1</x:v>
          </x:cell>
          <x:cell r="I419" t="str">
            <x:v>EA</x:v>
          </x:cell>
          <x:cell r="J419">
            <x:v>0.65000000000000002</x:v>
          </x:cell>
          <x:cell r="K419">
            <x:v>0.65000000000000002</x:v>
          </x:cell>
          <x:cell r="L419">
            <x:v>143</x:v>
          </x:cell>
        </x:row>
        <x:row r="420">
          <x:cell r="D420">
            <x:v>212661</x:v>
          </x:cell>
          <x:cell r="E420" t="str">
            <x:v>3K</x:v>
          </x:cell>
          <x:cell r="F420" t="str">
            <x:v>SCREW.</x:v>
          </x:cell>
          <x:cell r="G420" t="str">
            <x:v>MS90725-10</x:v>
          </x:cell>
          <x:cell r="H420">
            <x:v>1</x:v>
          </x:cell>
          <x:cell r="I420" t="str">
            <x:v>EA</x:v>
          </x:cell>
          <x:cell r="J420">
            <x:v>0.71999999999999997</x:v>
          </x:cell>
          <x:cell r="K420">
            <x:v>0.71999999999999997</x:v>
          </x:cell>
          <x:cell r="L420">
            <x:v>656</x:v>
          </x:cell>
        </x:row>
        <x:row r="421">
          <x:cell r="D421">
            <x:v>212650</x:v>
          </x:cell>
          <x:cell r="E421" t="str">
            <x:v>3F</x:v>
          </x:cell>
          <x:cell r="F421" t="str">
            <x:v>GASKET,POWER SUPPLY.</x:v>
          </x:cell>
          <x:cell r="G421" t="str">
            <x:v>60717513(*)</x:v>
          </x:cell>
          <x:cell r="H421">
            <x:v>1</x:v>
          </x:cell>
          <x:cell r="I421" t="str">
            <x:v>EA</x:v>
          </x:cell>
          <x:cell r="J421">
            <x:v>9.8499999999999996</x:v>
          </x:cell>
          <x:cell r="K421">
            <x:v>9.8499999999999996</x:v>
          </x:cell>
          <x:cell r="L421">
            <x:v>638</x:v>
          </x:cell>
        </x:row>
        <x:row r="422">
          <x:cell r="D422">
            <x:v>201344</x:v>
          </x:cell>
          <x:cell r="E422" t="str">
            <x:v>3K</x:v>
          </x:cell>
          <x:cell r="F422" t="str">
            <x:v>INSERT.</x:v>
          </x:cell>
          <x:cell r="G422" t="str">
            <x:v>MS51831-102</x:v>
          </x:cell>
          <x:cell r="H422">
            <x:v>1</x:v>
          </x:cell>
          <x:cell r="I422" t="str">
            <x:v>EA</x:v>
          </x:cell>
          <x:cell r="J422">
            <x:v>3.3999999999999999</x:v>
          </x:cell>
          <x:cell r="K422">
            <x:v>3.3999999999999999</x:v>
          </x:cell>
          <x:cell r="L422">
            <x:v>36</x:v>
          </x:cell>
        </x:row>
        <x:row r="423">
          <x:cell r="D423">
            <x:v>206111</x:v>
          </x:cell>
          <x:cell r="E423" t="str">
            <x:v>3Q</x:v>
          </x:cell>
          <x:cell r="F423" t="str">
            <x:v>CAP DUST.</x:v>
          </x:cell>
          <x:cell r="G423" t="str">
            <x:v>MS90376-14Y</x:v>
          </x:cell>
          <x:cell r="H423">
            <x:v>1</x:v>
          </x:cell>
          <x:cell r="I423" t="str">
            <x:v>EA</x:v>
          </x:cell>
          <x:cell r="J423">
            <x:v>0.90000000000000002</x:v>
          </x:cell>
          <x:cell r="K423">
            <x:v>0.90000000000000002</x:v>
          </x:cell>
          <x:cell r="L423">
            <x:v>304</x:v>
          </x:cell>
        </x:row>
        <x:row r="424">
          <x:cell r="D424">
            <x:v>306724</x:v>
          </x:cell>
          <x:cell r="E424" t="str">
            <x:v>3B</x:v>
          </x:cell>
          <x:cell r="F424" t="str">
            <x:v>TRANSFORMER(36057)</x:v>
          </x:cell>
          <x:cell r="G424">
            <x:v>60717535</x:v>
          </x:cell>
          <x:cell r="H424">
            <x:v>1</x:v>
          </x:cell>
          <x:cell r="I424" t="str">
            <x:v>EA</x:v>
          </x:cell>
          <x:cell r="J424">
            <x:v>192.30000000000001</x:v>
          </x:cell>
          <x:cell r="K424">
            <x:v>192.30000000000001</x:v>
          </x:cell>
          <x:cell r="L424">
            <x:v>877</x:v>
          </x:cell>
        </x:row>
        <x:row r="425">
          <x:cell r="D425">
            <x:v>306717</x:v>
          </x:cell>
          <x:cell r="E425" t="str">
            <x:v>3B</x:v>
          </x:cell>
          <x:cell r="F425" t="str">
            <x:v>INDUCTOR(36050)</x:v>
          </x:cell>
          <x:cell r="G425">
            <x:v>60717580</x:v>
          </x:cell>
          <x:cell r="H425">
            <x:v>1</x:v>
          </x:cell>
          <x:cell r="I425" t="str">
            <x:v>EA</x:v>
          </x:cell>
          <x:cell r="J425">
            <x:v>108.27</x:v>
          </x:cell>
          <x:cell r="K425">
            <x:v>108.27</x:v>
          </x:cell>
          <x:cell r="L425">
            <x:v>863</x:v>
          </x:cell>
        </x:row>
        <x:row r="426">
          <x:cell r="D426">
            <x:v>306718</x:v>
          </x:cell>
          <x:cell r="E426" t="str">
            <x:v>3B</x:v>
          </x:cell>
          <x:cell r="F426" t="str">
            <x:v>INDUCTOR(36051)</x:v>
          </x:cell>
          <x:cell r="G426">
            <x:v>60717584</x:v>
          </x:cell>
          <x:cell r="H426">
            <x:v>1</x:v>
          </x:cell>
          <x:cell r="I426" t="str">
            <x:v>EA</x:v>
          </x:cell>
          <x:cell r="J426">
            <x:v>113.58</x:v>
          </x:cell>
          <x:cell r="K426">
            <x:v>113.58</x:v>
          </x:cell>
          <x:cell r="L426">
            <x:v>865</x:v>
          </x:cell>
        </x:row>
        <x:row r="427">
          <x:cell r="D427">
            <x:v>306719</x:v>
          </x:cell>
          <x:cell r="E427" t="str">
            <x:v>3B</x:v>
          </x:cell>
          <x:cell r="F427" t="str">
            <x:v>INDUCTOR(36052)</x:v>
          </x:cell>
          <x:cell r="G427">
            <x:v>60717581</x:v>
          </x:cell>
          <x:cell r="H427">
            <x:v>1</x:v>
          </x:cell>
          <x:cell r="I427" t="str">
            <x:v>EA</x:v>
          </x:cell>
          <x:cell r="J427">
            <x:v>108.59</x:v>
          </x:cell>
          <x:cell r="K427">
            <x:v>108.59</x:v>
          </x:cell>
          <x:cell r="L427">
            <x:v>867</x:v>
          </x:cell>
        </x:row>
        <x:row r="428">
          <x:cell r="D428">
            <x:v>306720</x:v>
          </x:cell>
          <x:cell r="E428" t="str">
            <x:v>3B</x:v>
          </x:cell>
          <x:cell r="F428" t="str">
            <x:v>INDUCTOR(36053)</x:v>
          </x:cell>
          <x:cell r="G428">
            <x:v>60717582</x:v>
          </x:cell>
          <x:cell r="H428">
            <x:v>1</x:v>
          </x:cell>
          <x:cell r="I428" t="str">
            <x:v>EA</x:v>
          </x:cell>
          <x:cell r="J428">
            <x:v>121</x:v>
          </x:cell>
          <x:cell r="K428">
            <x:v>121</x:v>
          </x:cell>
          <x:cell r="L428">
            <x:v>869</x:v>
          </x:cell>
        </x:row>
        <x:row r="429">
          <x:cell r="D429">
            <x:v>306721</x:v>
          </x:cell>
          <x:cell r="E429" t="str">
            <x:v>3B</x:v>
          </x:cell>
          <x:cell r="F429" t="str">
            <x:v>INDUCTOR(36054)</x:v>
          </x:cell>
          <x:cell r="G429">
            <x:v>60717583</x:v>
          </x:cell>
          <x:cell r="H429">
            <x:v>3</x:v>
          </x:cell>
          <x:cell r="I429" t="str">
            <x:v>EA</x:v>
          </x:cell>
          <x:cell r="J429">
            <x:v>98.439999999999998</x:v>
          </x:cell>
          <x:cell r="K429">
            <x:v>295.31999999999999</x:v>
          </x:cell>
          <x:cell r="L429">
            <x:v>871</x:v>
          </x:cell>
        </x:row>
        <x:row r="430">
          <x:cell r="D430">
            <x:v>306722</x:v>
          </x:cell>
          <x:cell r="E430" t="str">
            <x:v>3B</x:v>
          </x:cell>
          <x:cell r="F430" t="str">
            <x:v>TRANSFORMER(36055)</x:v>
          </x:cell>
          <x:cell r="G430">
            <x:v>60717585</x:v>
          </x:cell>
          <x:cell r="H430">
            <x:v>1</x:v>
          </x:cell>
          <x:cell r="I430" t="str">
            <x:v>EA</x:v>
          </x:cell>
          <x:cell r="J430">
            <x:v>160.69</x:v>
          </x:cell>
          <x:cell r="K430">
            <x:v>160.69</x:v>
          </x:cell>
          <x:cell r="L430">
            <x:v>873</x:v>
          </x:cell>
        </x:row>
        <x:row r="431">
          <x:cell r="D431">
            <x:v>306723</x:v>
          </x:cell>
          <x:cell r="E431" t="str">
            <x:v>3B</x:v>
          </x:cell>
          <x:cell r="F431" t="str">
            <x:v>TRANSFORMER(36056)</x:v>
          </x:cell>
          <x:cell r="G431">
            <x:v>60717586</x:v>
          </x:cell>
          <x:cell r="H431">
            <x:v>1</x:v>
          </x:cell>
          <x:cell r="I431" t="str">
            <x:v>EA</x:v>
          </x:cell>
          <x:cell r="J431">
            <x:v>243.41</x:v>
          </x:cell>
          <x:cell r="K431">
            <x:v>243.41</x:v>
          </x:cell>
          <x:cell r="L431">
            <x:v>875</x:v>
          </x:cell>
        </x:row>
        <x:row r="432">
          <x:cell r="D432">
            <x:v>211777</x:v>
          </x:cell>
          <x:cell r="E432" t="str">
            <x:v>3K</x:v>
          </x:cell>
          <x:cell r="F432" t="str">
            <x:v>SCREW.</x:v>
          </x:cell>
          <x:cell r="G432" t="str">
            <x:v>MS51849-76</x:v>
          </x:cell>
          <x:cell r="H432">
            <x:v>20</x:v>
          </x:cell>
          <x:cell r="I432" t="str">
            <x:v>EA</x:v>
          </x:cell>
          <x:cell r="J432">
            <x:v>0.65000000000000002</x:v>
          </x:cell>
          <x:cell r="K432">
            <x:v>13</x:v>
          </x:cell>
          <x:cell r="L432">
            <x:v>492</x:v>
          </x:cell>
        </x:row>
        <x:row r="433">
          <x:cell r="D433">
            <x:v>212651</x:v>
          </x:cell>
          <x:cell r="E433" t="str">
            <x:v>3K</x:v>
          </x:cell>
          <x:cell r="F433" t="str">
            <x:v>CAP.</x:v>
          </x:cell>
          <x:cell r="G433" t="str">
            <x:v>MS27502B25C</x:v>
          </x:cell>
          <x:cell r="H433">
            <x:v>1</x:v>
          </x:cell>
          <x:cell r="I433" t="str">
            <x:v>EA</x:v>
          </x:cell>
          <x:cell r="J433">
            <x:v>17.260000000000002</x:v>
          </x:cell>
          <x:cell r="K433">
            <x:v>17.260000000000002</x:v>
          </x:cell>
          <x:cell r="L433">
            <x:v>640</x:v>
          </x:cell>
        </x:row>
        <x:row r="434">
          <x:cell r="D434">
            <x:v>212652</x:v>
          </x:cell>
          <x:cell r="E434" t="str">
            <x:v>3K</x:v>
          </x:cell>
          <x:cell r="F434" t="str">
            <x:v>SCREW MS21318-42</x:v>
          </x:cell>
          <x:cell r="H434">
            <x:v>1</x:v>
          </x:cell>
          <x:cell r="I434" t="str">
            <x:v>EA</x:v>
          </x:cell>
          <x:cell r="J434">
            <x:v>2.46</x:v>
          </x:cell>
          <x:cell r="K434">
            <x:v>2.46</x:v>
          </x:cell>
          <x:cell r="L434">
            <x:v>642</x:v>
          </x:cell>
        </x:row>
        <x:row r="435">
          <x:cell r="D435">
            <x:v>212653</x:v>
          </x:cell>
          <x:cell r="E435" t="str">
            <x:v>3K</x:v>
          </x:cell>
          <x:cell r="F435" t="str">
            <x:v>SCREW.</x:v>
          </x:cell>
          <x:cell r="G435" t="str">
            <x:v>MS35206-211</x:v>
          </x:cell>
          <x:cell r="H435">
            <x:v>2</x:v>
          </x:cell>
          <x:cell r="I435" t="str">
            <x:v>EA</x:v>
          </x:cell>
          <x:cell r="J435">
            <x:v>0.71999999999999997</x:v>
          </x:cell>
          <x:cell r="K435">
            <x:v>1.4399999999999999</x:v>
          </x:cell>
          <x:cell r="L435">
            <x:v>644</x:v>
          </x:cell>
        </x:row>
        <x:row r="436">
          <x:cell r="D436">
            <x:v>202066</x:v>
          </x:cell>
          <x:cell r="E436" t="str">
            <x:v>3F</x:v>
          </x:cell>
          <x:cell r="F436" t="str">
            <x:v>PACKING MS28778-2</x:v>
          </x:cell>
          <x:cell r="H436">
            <x:v>1</x:v>
          </x:cell>
          <x:cell r="I436" t="str">
            <x:v>EA</x:v>
          </x:cell>
          <x:cell r="J436">
            <x:v>0.90000000000000002</x:v>
          </x:cell>
          <x:cell r="K436">
            <x:v>0.90000000000000002</x:v>
          </x:cell>
          <x:cell r="L436">
            <x:v>82</x:v>
          </x:cell>
        </x:row>
        <x:row r="437">
          <x:cell r="D437">
            <x:v>211724</x:v>
          </x:cell>
          <x:cell r="E437" t="str">
            <x:v>3Q</x:v>
          </x:cell>
          <x:cell r="F437" t="str">
            <x:v>PLUG.</x:v>
          </x:cell>
          <x:cell r="G437" t="str">
            <x:v>MS51840-21</x:v>
          </x:cell>
          <x:cell r="H437">
            <x:v>1</x:v>
          </x:cell>
          <x:cell r="I437" t="str">
            <x:v>EA</x:v>
          </x:cell>
          <x:cell r="J437">
            <x:v>6.1900000000000004</x:v>
          </x:cell>
          <x:cell r="K437">
            <x:v>6.1900000000000004</x:v>
          </x:cell>
          <x:cell r="L437">
            <x:v>419</x:v>
          </x:cell>
        </x:row>
        <x:row r="438">
          <x:cell r="D438">
            <x:v>205951</x:v>
          </x:cell>
          <x:cell r="E438" t="str">
            <x:v>3K</x:v>
          </x:cell>
          <x:cell r="F438" t="str">
            <x:v>CAP DUST.</x:v>
          </x:cell>
          <x:cell r="G438" t="str">
            <x:v>MS90376-24Y</x:v>
          </x:cell>
          <x:cell r="H438">
            <x:v>2</x:v>
          </x:cell>
          <x:cell r="I438" t="str">
            <x:v>EA</x:v>
          </x:cell>
          <x:cell r="J438">
            <x:v>0.25</x:v>
          </x:cell>
          <x:cell r="K438">
            <x:v>0.5</x:v>
          </x:cell>
          <x:cell r="L438">
            <x:v>159</x:v>
          </x:cell>
        </x:row>
        <x:row r="439">
          <x:cell r="F439" t="str">
            <x:v>합                계</x:v>
          </x:cell>
          <x:cell r="K439">
            <x:v>1596.73</x:v>
          </x:cell>
        </x:row>
        <x:row r="440"/>
        <x:row r="441">
          <x:cell r="D441">
            <x:v>212716</x:v>
          </x:cell>
          <x:cell r="E441" t="str">
            <x:v>3J</x:v>
          </x:cell>
          <x:cell r="F441" t="str">
            <x:v>PLUG(O/S),LEE/PLGA-291001</x:v>
          </x:cell>
          <x:cell r="G441" t="str">
            <x:v>60716404(*)</x:v>
          </x:cell>
          <x:cell r="H441">
            <x:v>1</x:v>
          </x:cell>
          <x:cell r="I441" t="str">
            <x:v>EA</x:v>
          </x:cell>
          <x:cell r="J441">
            <x:v>6.0999999999999996</x:v>
          </x:cell>
          <x:cell r="K441">
            <x:v>6.0999999999999996</x:v>
          </x:cell>
          <x:cell r="L441">
            <x:v>677</x:v>
          </x:cell>
        </x:row>
        <x:row r="442">
          <x:cell r="D442">
            <x:v>212707</x:v>
          </x:cell>
          <x:cell r="E442" t="str">
            <x:v>3F</x:v>
          </x:cell>
          <x:cell r="F442" t="str">
            <x:v>T-SEAL</x:v>
          </x:cell>
          <x:cell r="G442" t="str">
            <x:v>60716409(*)</x:v>
          </x:cell>
          <x:cell r="H442">
            <x:v>11</x:v>
          </x:cell>
          <x:cell r="I442" t="str">
            <x:v>EA</x:v>
          </x:cell>
          <x:cell r="J442">
            <x:v>8.6999999999999993</x:v>
          </x:cell>
          <x:cell r="K442">
            <x:v>95.700000000000003</x:v>
          </x:cell>
          <x:cell r="L442">
            <x:v>659</x:v>
          </x:cell>
        </x:row>
        <x:row r="443">
          <x:cell r="D443">
            <x:v>305140</x:v>
          </x:cell>
          <x:cell r="E443" t="str">
            <x:v>3B</x:v>
          </x:cell>
          <x:cell r="F443" t="str">
            <x:v>TRANSFORMER LINEAR</x:v>
          </x:cell>
          <x:cell r="G443" t="str">
            <x:v>12283304(D)</x:v>
          </x:cell>
          <x:cell r="H443">
            <x:v>1</x:v>
          </x:cell>
          <x:cell r="I443" t="str">
            <x:v>EA</x:v>
          </x:cell>
          <x:cell r="J443">
            <x:v>616</x:v>
          </x:cell>
          <x:cell r="K443">
            <x:v>616</x:v>
          </x:cell>
          <x:cell r="L443">
            <x:v>789</x:v>
          </x:cell>
        </x:row>
        <x:row r="444">
          <x:cell r="D444">
            <x:v>305138</x:v>
          </x:cell>
          <x:cell r="E444" t="str">
            <x:v>3B</x:v>
          </x:cell>
          <x:cell r="F444" t="str">
            <x:v>WIRE ELEC.20AWG-TYPE-S-TND</x:v>
          </x:cell>
          <x:cell r="H444">
            <x:v>12.699999999999999</x:v>
          </x:cell>
          <x:cell r="I444" t="str">
            <x:v>MM</x:v>
          </x:cell>
          <x:cell r="J444">
            <x:v>0.0010000000000000001</x:v>
          </x:cell>
          <x:cell r="K444">
            <x:v>0.010000000000000001</x:v>
          </x:cell>
          <x:cell r="L444">
            <x:v>782</x:v>
          </x:cell>
        </x:row>
        <x:row r="445">
          <x:cell r="D445">
            <x:v>206115</x:v>
          </x:cell>
          <x:cell r="E445" t="str">
            <x:v>3B</x:v>
          </x:cell>
          <x:cell r="F445" t="str">
            <x:v>INSULATION SLEEVING</x:v>
          </x:cell>
          <x:cell r="G445" t="str">
            <x:v>M23053/5-103-0</x:v>
          </x:cell>
          <x:cell r="H445">
            <x:v>64.010000000000005</x:v>
          </x:cell>
          <x:cell r="I445" t="str">
            <x:v>FT</x:v>
          </x:cell>
          <x:cell r="J445">
            <x:v>0.0010000000000000001</x:v>
          </x:cell>
          <x:cell r="K445">
            <x:v>0.059999999999999998</x:v>
          </x:cell>
          <x:cell r="L445">
            <x:v>311</x:v>
          </x:cell>
        </x:row>
        <x:row r="446">
          <x:cell r="D446">
            <x:v>305701</x:v>
          </x:cell>
          <x:cell r="E446" t="str">
            <x:v>3B</x:v>
          </x:cell>
          <x:cell r="F446" t="str">
            <x:v>CONNECTOR</x:v>
          </x:cell>
          <x:cell r="G446" t="str">
            <x:v xml:space="preserve">  </x:v>
          </x:cell>
          <x:cell r="H446">
            <x:v>1</x:v>
          </x:cell>
          <x:cell r="I446" t="str">
            <x:v>EA</x:v>
          </x:cell>
          <x:cell r="J446">
            <x:v>125</x:v>
          </x:cell>
          <x:cell r="K446">
            <x:v>125</x:v>
          </x:cell>
          <x:cell r="L446">
            <x:v>861</x:v>
          </x:cell>
        </x:row>
        <x:row r="447">
          <x:cell r="D447">
            <x:v>212717</x:v>
          </x:cell>
          <x:cell r="E447" t="str">
            <x:v>3F</x:v>
          </x:cell>
          <x:cell r="F447" t="str">
            <x:v>SEAL</x:v>
          </x:cell>
          <x:cell r="G447" t="str">
            <x:v>60716421(*)</x:v>
          </x:cell>
          <x:cell r="H447">
            <x:v>1</x:v>
          </x:cell>
          <x:cell r="I447" t="str">
            <x:v>EA</x:v>
          </x:cell>
          <x:cell r="J447">
            <x:v>15.85</x:v>
          </x:cell>
          <x:cell r="K447">
            <x:v>15.85</x:v>
          </x:cell>
          <x:cell r="L447">
            <x:v>680</x:v>
          </x:cell>
        </x:row>
        <x:row r="448">
          <x:cell r="D448">
            <x:v>212708</x:v>
          </x:cell>
          <x:cell r="E448" t="str">
            <x:v>3Q</x:v>
          </x:cell>
          <x:cell r="F448" t="str">
            <x:v>SHIM</x:v>
          </x:cell>
          <x:cell r="G448" t="str">
            <x:v>60716425(D)</x:v>
          </x:cell>
          <x:cell r="H448">
            <x:v>5</x:v>
          </x:cell>
          <x:cell r="I448" t="str">
            <x:v>EA</x:v>
          </x:cell>
          <x:cell r="J448">
            <x:v>3.3900000000000001</x:v>
          </x:cell>
          <x:cell r="K448">
            <x:v>16.949999999999999</x:v>
          </x:cell>
          <x:cell r="L448">
            <x:v>662</x:v>
          </x:cell>
        </x:row>
        <x:row r="449">
          <x:cell r="D449">
            <x:v>206108</x:v>
          </x:cell>
          <x:cell r="E449" t="str">
            <x:v>3F</x:v>
          </x:cell>
          <x:cell r="F449" t="str">
            <x:v>PACKING.MS28775-229</x:v>
          </x:cell>
          <x:cell r="H449">
            <x:v>4</x:v>
          </x:cell>
          <x:cell r="I449" t="str">
            <x:v>EA</x:v>
          </x:cell>
          <x:cell r="J449">
            <x:v>0.51000000000000001</x:v>
          </x:cell>
          <x:cell r="K449">
            <x:v>2.04</x:v>
          </x:cell>
          <x:cell r="L449">
            <x:v>298</x:v>
          </x:cell>
        </x:row>
        <x:row r="450">
          <x:cell r="D450">
            <x:v>206185</x:v>
          </x:cell>
          <x:cell r="E450" t="str">
            <x:v>3F</x:v>
          </x:cell>
          <x:cell r="F450" t="str">
            <x:v>RETAINER PACKING BACK UP.</x:v>
          </x:cell>
          <x:cell r="G450" t="str">
            <x:v>MS28774-229</x:v>
          </x:cell>
          <x:cell r="H450">
            <x:v>3</x:v>
          </x:cell>
          <x:cell r="I450" t="str">
            <x:v>EA</x:v>
          </x:cell>
          <x:cell r="J450">
            <x:v>0.83999999999999997</x:v>
          </x:cell>
          <x:cell r="K450">
            <x:v>2.52</x:v>
          </x:cell>
          <x:cell r="L450">
            <x:v>366</x:v>
          </x:cell>
        </x:row>
        <x:row r="451">
          <x:cell r="D451">
            <x:v>206111</x:v>
          </x:cell>
          <x:cell r="E451" t="str">
            <x:v>3Q</x:v>
          </x:cell>
          <x:cell r="F451" t="str">
            <x:v>CAP DUST.</x:v>
          </x:cell>
          <x:cell r="G451" t="str">
            <x:v>MS90376-14Y</x:v>
          </x:cell>
          <x:cell r="H451">
            <x:v>1</x:v>
          </x:cell>
          <x:cell r="I451" t="str">
            <x:v>EA</x:v>
          </x:cell>
          <x:cell r="J451">
            <x:v>0.90000000000000002</x:v>
          </x:cell>
          <x:cell r="K451">
            <x:v>0.90000000000000002</x:v>
          </x:cell>
          <x:cell r="L451">
            <x:v>304</x:v>
          </x:cell>
        </x:row>
        <x:row r="452">
          <x:cell r="D452">
            <x:v>202752</x:v>
          </x:cell>
          <x:cell r="E452" t="str">
            <x:v>3K</x:v>
          </x:cell>
          <x:cell r="F452" t="str">
            <x:v>WASHER.MS35338-45</x:v>
          </x:cell>
          <x:cell r="H452">
            <x:v>6</x:v>
          </x:cell>
          <x:cell r="I452" t="str">
            <x:v>EA</x:v>
          </x:cell>
          <x:cell r="J452">
            <x:v>0.11</x:v>
          </x:cell>
          <x:cell r="K452">
            <x:v>0.66000000000000003</x:v>
          </x:cell>
          <x:cell r="L452">
            <x:v>147</x:v>
          </x:cell>
        </x:row>
        <x:row r="453">
          <x:cell r="D453">
            <x:v>202417</x:v>
          </x:cell>
          <x:cell r="E453" t="str">
            <x:v>3K</x:v>
          </x:cell>
          <x:cell r="F453" t="str">
            <x:v>SCREW.</x:v>
          </x:cell>
          <x:cell r="G453" t="str">
            <x:v>MS90728-36</x:v>
          </x:cell>
          <x:cell r="H453">
            <x:v>6</x:v>
          </x:cell>
          <x:cell r="I453" t="str">
            <x:v>EA</x:v>
          </x:cell>
          <x:cell r="J453">
            <x:v>0.47999999999999998</x:v>
          </x:cell>
          <x:cell r="K453">
            <x:v>2.8799999999999999</x:v>
          </x:cell>
          <x:cell r="L453">
            <x:v>115</x:v>
          </x:cell>
        </x:row>
        <x:row r="454">
          <x:cell r="D454">
            <x:v>212709</x:v>
          </x:cell>
          <x:cell r="E454" t="str">
            <x:v>3K</x:v>
          </x:cell>
          <x:cell r="F454" t="str">
            <x:v>WASHER,CURVED SPRING</x:v>
          </x:cell>
          <x:cell r="G454" t="str">
            <x:v>60716429(*)</x:v>
          </x:cell>
          <x:cell r="H454">
            <x:v>1</x:v>
          </x:cell>
          <x:cell r="I454" t="str">
            <x:v>EA</x:v>
          </x:cell>
          <x:cell r="J454">
            <x:v>8.8499999999999996</x:v>
          </x:cell>
          <x:cell r="K454">
            <x:v>8.8499999999999996</x:v>
          </x:cell>
          <x:cell r="L454">
            <x:v>664</x:v>
          </x:cell>
        </x:row>
        <x:row r="455">
          <x:cell r="D455">
            <x:v>206044</x:v>
          </x:cell>
          <x:cell r="E455" t="str">
            <x:v>3A</x:v>
          </x:cell>
          <x:cell r="F455" t="str">
            <x:v>V/V CHECK.CSP/P116-376</x:v>
          </x:cell>
          <x:cell r="G455" t="str">
            <x:v>12283196(*)</x:v>
          </x:cell>
          <x:cell r="H455">
            <x:v>1</x:v>
          </x:cell>
          <x:cell r="I455" t="str">
            <x:v>EA</x:v>
          </x:cell>
          <x:cell r="J455">
            <x:v>71.909999999999997</x:v>
          </x:cell>
          <x:cell r="K455">
            <x:v>71.909999999999997</x:v>
          </x:cell>
          <x:cell r="L455">
            <x:v>223</x:v>
          </x:cell>
        </x:row>
        <x:row r="456">
          <x:cell r="D456">
            <x:v>212710</x:v>
          </x:cell>
          <x:cell r="E456" t="str">
            <x:v>3Q</x:v>
          </x:cell>
          <x:cell r="F456" t="str">
            <x:v>SHIM</x:v>
          </x:cell>
          <x:cell r="G456" t="str">
            <x:v>60716440(D)</x:v>
          </x:cell>
          <x:cell r="H456">
            <x:v>5</x:v>
          </x:cell>
          <x:cell r="I456" t="str">
            <x:v>EA</x:v>
          </x:cell>
          <x:cell r="J456">
            <x:v>4.0700000000000003</x:v>
          </x:cell>
          <x:cell r="K456">
            <x:v>20.350000000000001</x:v>
          </x:cell>
          <x:cell r="L456">
            <x:v>666</x:v>
          </x:cell>
        </x:row>
        <x:row r="457">
          <x:cell r="D457">
            <x:v>202753</x:v>
          </x:cell>
          <x:cell r="E457" t="str">
            <x:v>3K</x:v>
          </x:cell>
          <x:cell r="F457" t="str">
            <x:v>WASHER.MS35338-46</x:v>
          </x:cell>
          <x:cell r="H457">
            <x:v>10</x:v>
          </x:cell>
          <x:cell r="I457" t="str">
            <x:v>EA</x:v>
          </x:cell>
          <x:cell r="J457">
            <x:v>0.54000000000000004</x:v>
          </x:cell>
          <x:cell r="K457">
            <x:v>5.4000000000000004</x:v>
          </x:cell>
          <x:cell r="L457">
            <x:v>151</x:v>
          </x:cell>
        </x:row>
        <x:row r="458">
          <x:cell r="D458">
            <x:v>206112</x:v>
          </x:cell>
          <x:cell r="E458" t="str">
            <x:v>3K</x:v>
          </x:cell>
          <x:cell r="F458" t="str">
            <x:v>SCREW CAP HEX HD.</x:v>
          </x:cell>
          <x:cell r="G458" t="str">
            <x:v>MS90728-63</x:v>
          </x:cell>
          <x:cell r="H458">
            <x:v>6</x:v>
          </x:cell>
          <x:cell r="I458" t="str">
            <x:v>EA</x:v>
          </x:cell>
          <x:cell r="J458">
            <x:v>0.92000000000000004</x:v>
          </x:cell>
          <x:cell r="K458">
            <x:v>5.5199999999999996</x:v>
          </x:cell>
          <x:cell r="L458">
            <x:v>306</x:v>
          </x:cell>
        </x:row>
        <x:row r="459">
          <x:cell r="D459">
            <x:v>113978</x:v>
          </x:cell>
          <x:cell r="E459" t="str">
            <x:v>3E</x:v>
          </x:cell>
          <x:cell r="F459" t="str">
            <x:v>SPRING.LEE SPRING LC-098K-6</x:v>
          </x:cell>
          <x:cell r="G459" t="str">
            <x:v>60716442(*)</x:v>
          </x:cell>
          <x:cell r="H459">
            <x:v>1</x:v>
          </x:cell>
          <x:cell r="I459" t="str">
            <x:v>EA</x:v>
          </x:cell>
          <x:cell r="J459">
            <x:v>8.9499999999999993</x:v>
          </x:cell>
          <x:cell r="K459">
            <x:v>8.9499999999999993</x:v>
          </x:cell>
          <x:cell r="L459">
            <x:v>24</x:v>
          </x:cell>
        </x:row>
        <x:row r="460">
          <x:cell r="D460">
            <x:v>206107</x:v>
          </x:cell>
          <x:cell r="E460" t="str">
            <x:v>3F</x:v>
          </x:cell>
          <x:cell r="F460" t="str">
            <x:v>PACKING.MS28775-226</x:v>
          </x:cell>
          <x:cell r="H460">
            <x:v>1</x:v>
          </x:cell>
          <x:cell r="I460" t="str">
            <x:v>EA</x:v>
          </x:cell>
          <x:cell r="J460">
            <x:v>0.42999999999999999</x:v>
          </x:cell>
          <x:cell r="K460">
            <x:v>0.42999999999999999</x:v>
          </x:cell>
          <x:cell r="L460">
            <x:v>295</x:v>
          </x:cell>
        </x:row>
        <x:row r="461">
          <x:cell r="D461">
            <x:v>206105</x:v>
          </x:cell>
          <x:cell r="E461" t="str">
            <x:v>3F</x:v>
          </x:cell>
          <x:cell r="F461" t="str">
            <x:v>RETAINER PACKING BACK UP.</x:v>
          </x:cell>
          <x:cell r="G461" t="str">
            <x:v>MS28774-226</x:v>
          </x:cell>
          <x:cell r="H461">
            <x:v>1</x:v>
          </x:cell>
          <x:cell r="I461" t="str">
            <x:v>EA</x:v>
          </x:cell>
          <x:cell r="J461">
            <x:v>0.70999999999999996</x:v>
          </x:cell>
          <x:cell r="K461">
            <x:v>0.70999999999999996</x:v>
          </x:cell>
          <x:cell r="L461">
            <x:v>290</x:v>
          </x:cell>
        </x:row>
        <x:row r="462">
          <x:cell r="D462">
            <x:v>206113</x:v>
          </x:cell>
          <x:cell r="E462" t="str">
            <x:v>3K</x:v>
          </x:cell>
          <x:cell r="F462" t="str">
            <x:v>SCREW CAP HEX HD.</x:v>
          </x:cell>
          <x:cell r="G462" t="str">
            <x:v>MS90728-64</x:v>
          </x:cell>
          <x:cell r="H462">
            <x:v>4</x:v>
          </x:cell>
          <x:cell r="I462" t="str">
            <x:v>EA</x:v>
          </x:cell>
          <x:cell r="J462">
            <x:v>0.89000000000000001</x:v>
          </x:cell>
          <x:cell r="K462">
            <x:v>3.5600000000000001</x:v>
          </x:cell>
          <x:cell r="L462">
            <x:v>308</x:v>
          </x:cell>
        </x:row>
        <x:row r="463">
          <x:cell r="D463">
            <x:v>212711</x:v>
          </x:cell>
          <x:cell r="E463" t="str">
            <x:v>3Q</x:v>
          </x:cell>
          <x:cell r="F463" t="str">
            <x:v>FILTER ELE.&amp; RELIEF V/V ASS'Y</x:v>
          </x:cell>
          <x:cell r="G463" t="str">
            <x:v>12283641(*)</x:v>
          </x:cell>
          <x:cell r="H463">
            <x:v>1</x:v>
          </x:cell>
          <x:cell r="I463" t="str">
            <x:v>EA</x:v>
          </x:cell>
          <x:cell r="J463">
            <x:v>71.200000000000003</x:v>
          </x:cell>
          <x:cell r="K463">
            <x:v>71.200000000000003</x:v>
          </x:cell>
          <x:cell r="L463">
            <x:v>669</x:v>
          </x:cell>
        </x:row>
        <x:row r="464">
          <x:cell r="D464">
            <x:v>206106</x:v>
          </x:cell>
          <x:cell r="E464" t="str">
            <x:v>3F</x:v>
          </x:cell>
          <x:cell r="F464" t="str">
            <x:v>PACKING.</x:v>
          </x:cell>
          <x:cell r="G464" t="str">
            <x:v>MS28775-125</x:v>
          </x:cell>
          <x:cell r="H464">
            <x:v>2</x:v>
          </x:cell>
          <x:cell r="I464" t="str">
            <x:v>EA</x:v>
          </x:cell>
          <x:cell r="J464">
            <x:v>0.32000000000000001</x:v>
          </x:cell>
          <x:cell r="K464">
            <x:v>0.64000000000000001</x:v>
          </x:cell>
          <x:cell r="L464">
            <x:v>293</x:v>
          </x:cell>
        </x:row>
        <x:row r="465">
          <x:cell r="D465">
            <x:v>206182</x:v>
          </x:cell>
          <x:cell r="E465" t="str">
            <x:v>3F</x:v>
          </x:cell>
          <x:cell r="F465" t="str">
            <x:v>RETAINER.</x:v>
          </x:cell>
          <x:cell r="G465" t="str">
            <x:v>MS28774-125</x:v>
          </x:cell>
          <x:cell r="H465">
            <x:v>1</x:v>
          </x:cell>
          <x:cell r="I465" t="str">
            <x:v>EA</x:v>
          </x:cell>
          <x:cell r="J465">
            <x:v>1.6000000000000001</x:v>
          </x:cell>
          <x:cell r="K465">
            <x:v>1.6000000000000001</x:v>
          </x:cell>
          <x:cell r="L465">
            <x:v>359</x:v>
          </x:cell>
        </x:row>
        <x:row r="466">
          <x:cell r="D466">
            <x:v>202751</x:v>
          </x:cell>
          <x:cell r="E466" t="str">
            <x:v>3K</x:v>
          </x:cell>
          <x:cell r="F466" t="str">
            <x:v>WASHER.MS35338-44</x:v>
          </x:cell>
          <x:cell r="H466">
            <x:v>4</x:v>
          </x:cell>
          <x:cell r="I466" t="str">
            <x:v>EA</x:v>
          </x:cell>
          <x:cell r="J466">
            <x:v>0.65000000000000002</x:v>
          </x:cell>
          <x:cell r="K466">
            <x:v>2.6000000000000001</x:v>
          </x:cell>
          <x:cell r="L466">
            <x:v>143</x:v>
          </x:cell>
        </x:row>
        <x:row r="467">
          <x:cell r="D467">
            <x:v>202427</x:v>
          </x:cell>
          <x:cell r="E467" t="str">
            <x:v>3K</x:v>
          </x:cell>
          <x:cell r="F467" t="str">
            <x:v>SCREW.</x:v>
          </x:cell>
          <x:cell r="G467" t="str">
            <x:v>MS90728-9</x:v>
          </x:cell>
          <x:cell r="H467">
            <x:v>4</x:v>
          </x:cell>
          <x:cell r="I467" t="str">
            <x:v>EA</x:v>
          </x:cell>
          <x:cell r="J467">
            <x:v>0.40000000000000002</x:v>
          </x:cell>
          <x:cell r="K467">
            <x:v>1.6000000000000001</x:v>
          </x:cell>
          <x:cell r="L467">
            <x:v>122</x:v>
          </x:cell>
        </x:row>
        <x:row r="468">
          <x:cell r="D468">
            <x:v>305606</x:v>
          </x:cell>
          <x:cell r="E468" t="str">
            <x:v>3B</x:v>
          </x:cell>
          <x:cell r="F468" t="str">
            <x:v>DIFF.PRESSURE INDICATOR</x:v>
          </x:cell>
          <x:cell r="G468" t="str">
            <x:v>60716452(*)</x:v>
          </x:cell>
          <x:cell r="H468">
            <x:v>1</x:v>
          </x:cell>
          <x:cell r="I468" t="str">
            <x:v>EA</x:v>
          </x:cell>
          <x:cell r="J468">
            <x:v>620.64999999999998</x:v>
          </x:cell>
          <x:cell r="K468">
            <x:v>620.64999999999998</x:v>
          </x:cell>
          <x:cell r="L468">
            <x:v>855</x:v>
          </x:cell>
        </x:row>
        <x:row r="469">
          <x:cell r="D469">
            <x:v>202068</x:v>
          </x:cell>
          <x:cell r="E469" t="str">
            <x:v>3F</x:v>
          </x:cell>
          <x:cell r="F469" t="str">
            <x:v>PACKING.MS28778-4</x:v>
          </x:cell>
          <x:cell r="H469">
            <x:v>1</x:v>
          </x:cell>
          <x:cell r="I469" t="str">
            <x:v>EA</x:v>
          </x:cell>
          <x:cell r="J469">
            <x:v>0.20999999999999999</x:v>
          </x:cell>
          <x:cell r="K469">
            <x:v>0.20999999999999999</x:v>
          </x:cell>
          <x:cell r="L469">
            <x:v>85</x:v>
          </x:cell>
        </x:row>
        <x:row r="470">
          <x:cell r="D470">
            <x:v>206104</x:v>
          </x:cell>
          <x:cell r="E470" t="str">
            <x:v>3J</x:v>
          </x:cell>
          <x:cell r="F470" t="str">
            <x:v>PLUG.</x:v>
          </x:cell>
          <x:cell r="G470" t="str">
            <x:v>MS24391-D4</x:v>
          </x:cell>
          <x:cell r="H470">
            <x:v>1</x:v>
          </x:cell>
          <x:cell r="I470" t="str">
            <x:v>EA</x:v>
          </x:cell>
          <x:cell r="J470">
            <x:v>4.2999999999999998</x:v>
          </x:cell>
          <x:cell r="K470">
            <x:v>4.2999999999999998</x:v>
          </x:cell>
          <x:cell r="L470">
            <x:v>288</x:v>
          </x:cell>
        </x:row>
        <x:row r="471">
          <x:cell r="D471">
            <x:v>202065</x:v>
          </x:cell>
          <x:cell r="E471" t="str">
            <x:v>3F</x:v>
          </x:cell>
          <x:cell r="F471" t="str">
            <x:v>PACKING.MS28778-12</x:v>
          </x:cell>
          <x:cell r="H471">
            <x:v>2</x:v>
          </x:cell>
          <x:cell r="I471" t="str">
            <x:v>EA</x:v>
          </x:cell>
          <x:cell r="J471">
            <x:v>0.34000000000000002</x:v>
          </x:cell>
          <x:cell r="K471">
            <x:v>0.68000000000000005</x:v>
          </x:cell>
          <x:cell r="L471">
            <x:v>76</x:v>
          </x:cell>
        </x:row>
        <x:row r="472">
          <x:cell r="D472">
            <x:v>212712</x:v>
          </x:cell>
          <x:cell r="E472" t="str">
            <x:v>3J</x:v>
          </x:cell>
          <x:cell r="F472" t="str">
            <x:v>PLUG.HOLLOW HEX</x:v>
          </x:cell>
          <x:cell r="G472" t="str">
            <x:v>60716463(*)</x:v>
          </x:cell>
          <x:cell r="H472">
            <x:v>2</x:v>
          </x:cell>
          <x:cell r="I472" t="str">
            <x:v>EA</x:v>
          </x:cell>
          <x:cell r="J472">
            <x:v>4.9699999999999998</x:v>
          </x:cell>
          <x:cell r="K472">
            <x:v>9.9399999999999995</x:v>
          </x:cell>
          <x:cell r="L472">
            <x:v>671</x:v>
          </x:cell>
        </x:row>
        <x:row r="473">
          <x:cell r="D473">
            <x:v>202039</x:v>
          </x:cell>
          <x:cell r="E473" t="str">
            <x:v>3F</x:v>
          </x:cell>
          <x:cell r="F473" t="str">
            <x:v>PACKING.MS28775-010</x:v>
          </x:cell>
          <x:cell r="H473">
            <x:v>4</x:v>
          </x:cell>
          <x:cell r="I473" t="str">
            <x:v>EA</x:v>
          </x:cell>
          <x:cell r="J473">
            <x:v>0.19</x:v>
          </x:cell>
          <x:cell r="K473">
            <x:v>0.76000000000000001</x:v>
          </x:cell>
          <x:cell r="L473">
            <x:v>59</x:v>
          </x:cell>
        </x:row>
        <x:row r="474">
          <x:cell r="D474">
            <x:v>711665</x:v>
          </x:cell>
          <x:cell r="E474" t="str">
            <x:v>3Q</x:v>
          </x:cell>
          <x:cell r="F474" t="str">
            <x:v>SERVO V/V</x:v>
          </x:cell>
          <x:cell r="G474">
            <x:v>60716464</x:v>
          </x:cell>
          <x:cell r="H474">
            <x:v>1</x:v>
          </x:cell>
          <x:cell r="I474" t="str">
            <x:v>EA</x:v>
          </x:cell>
          <x:cell r="J474">
            <x:v>1513.0699999999999</x:v>
          </x:cell>
          <x:cell r="K474">
            <x:v>1513.0699999999999</x:v>
          </x:cell>
          <x:cell r="L474">
            <x:v>884</x:v>
          </x:cell>
        </x:row>
        <x:row r="475">
          <x:cell r="D475">
            <x:v>202750</x:v>
          </x:cell>
          <x:cell r="E475" t="str">
            <x:v>3K</x:v>
          </x:cell>
          <x:cell r="F475" t="str">
            <x:v>WASHER.MS35338-43</x:v>
          </x:cell>
          <x:cell r="H475">
            <x:v>4</x:v>
          </x:cell>
          <x:cell r="I475" t="str">
            <x:v>EA</x:v>
          </x:cell>
          <x:cell r="J475">
            <x:v>0.35999999999999999</x:v>
          </x:cell>
          <x:cell r="K475">
            <x:v>1.4399999999999999</x:v>
          </x:cell>
          <x:cell r="L475">
            <x:v>135</x:v>
          </x:cell>
        </x:row>
        <x:row r="476">
          <x:cell r="D476">
            <x:v>206440</x:v>
          </x:cell>
          <x:cell r="E476" t="str">
            <x:v>3K</x:v>
          </x:cell>
          <x:cell r="F476" t="str">
            <x:v>SCREW.</x:v>
          </x:cell>
          <x:cell r="G476" t="str">
            <x:v>MS16997-46</x:v>
          </x:cell>
          <x:cell r="H476">
            <x:v>4</x:v>
          </x:cell>
          <x:cell r="I476" t="str">
            <x:v>EA</x:v>
          </x:cell>
          <x:cell r="J476">
            <x:v>1.0600000000000001</x:v>
          </x:cell>
          <x:cell r="K476">
            <x:v>4.2400000000000002</x:v>
          </x:cell>
          <x:cell r="L476">
            <x:v>383</x:v>
          </x:cell>
        </x:row>
        <x:row r="477">
          <x:cell r="D477">
            <x:v>206081</x:v>
          </x:cell>
          <x:cell r="E477" t="str">
            <x:v>3K</x:v>
          </x:cell>
          <x:cell r="F477" t="str">
            <x:v>CAP DUST.</x:v>
          </x:cell>
          <x:cell r="G477" t="str">
            <x:v>MS90376-12R</x:v>
          </x:cell>
          <x:cell r="H477">
            <x:v>2</x:v>
          </x:cell>
          <x:cell r="I477" t="str">
            <x:v>EA</x:v>
          </x:cell>
          <x:cell r="J477">
            <x:v>0.62</x:v>
          </x:cell>
          <x:cell r="K477">
            <x:v>1.24</x:v>
          </x:cell>
          <x:cell r="L477">
            <x:v>283</x:v>
          </x:cell>
        </x:row>
        <x:row r="478">
          <x:cell r="D478">
            <x:v>212714</x:v>
          </x:cell>
          <x:cell r="E478" t="str">
            <x:v>3J</x:v>
          </x:cell>
          <x:cell r="F478" t="str">
            <x:v>PLUG.</x:v>
          </x:cell>
          <x:cell r="G478" t="str">
            <x:v>M5501/1-16G</x:v>
          </x:cell>
          <x:cell r="H478">
            <x:v>2</x:v>
          </x:cell>
          <x:cell r="I478" t="str">
            <x:v>EA</x:v>
          </x:cell>
          <x:cell r="J478">
            <x:v>0.65000000000000002</x:v>
          </x:cell>
          <x:cell r="K478">
            <x:v>1.3</x:v>
          </x:cell>
          <x:cell r="L478">
            <x:v>674</x:v>
          </x:cell>
        </x:row>
        <x:row r="479">
          <x:cell r="D479">
            <x:v>202038</x:v>
          </x:cell>
          <x:cell r="E479" t="str">
            <x:v>3F</x:v>
          </x:cell>
          <x:cell r="F479" t="str">
            <x:v>PACKING.MS28775-008</x:v>
          </x:cell>
          <x:cell r="H479">
            <x:v>2</x:v>
          </x:cell>
          <x:cell r="I479" t="str">
            <x:v>EA</x:v>
          </x:cell>
          <x:cell r="J479">
            <x:v>0.33000000000000002</x:v>
          </x:cell>
          <x:cell r="K479">
            <x:v>0.66000000000000003</x:v>
          </x:cell>
          <x:cell r="L479">
            <x:v>56</x:v>
          </x:cell>
        </x:row>
        <x:row r="480">
          <x:cell r="D480">
            <x:v>305695</x:v>
          </x:cell>
          <x:cell r="E480" t="str">
            <x:v>3B</x:v>
          </x:cell>
          <x:cell r="F480" t="str">
            <x:v>DIFF.PRESSURE TRANSDUCER</x:v>
          </x:cell>
          <x:cell r="G480" t="str">
            <x:v>12283390(D)</x:v>
          </x:cell>
          <x:cell r="H480">
            <x:v>1</x:v>
          </x:cell>
          <x:cell r="I480" t="str">
            <x:v>EA</x:v>
          </x:cell>
          <x:cell r="J480">
            <x:v>672.16999999999996</x:v>
          </x:cell>
          <x:cell r="K480">
            <x:v>672.16999999999996</x:v>
          </x:cell>
          <x:cell r="L480">
            <x:v>858</x:v>
          </x:cell>
        </x:row>
        <x:row r="481">
          <x:cell r="D481">
            <x:v>216109</x:v>
          </x:cell>
          <x:cell r="E481" t="str">
            <x:v>3K</x:v>
          </x:cell>
          <x:cell r="F481" t="str">
            <x:v>WASHER.MS35338-40</x:v>
          </x:cell>
          <x:cell r="H481">
            <x:v>4</x:v>
          </x:cell>
          <x:cell r="I481" t="str">
            <x:v>EA</x:v>
          </x:cell>
          <x:cell r="J481">
            <x:v>0.31</x:v>
          </x:cell>
          <x:cell r="K481">
            <x:v>1.24</x:v>
          </x:cell>
          <x:cell r="L481">
            <x:v>691</x:v>
          </x:cell>
        </x:row>
        <x:row r="482">
          <x:cell r="D482">
            <x:v>206103</x:v>
          </x:cell>
          <x:cell r="E482" t="str">
            <x:v>3K</x:v>
          </x:cell>
          <x:cell r="F482" t="str">
            <x:v>SCREW.</x:v>
          </x:cell>
          <x:cell r="G482" t="str">
            <x:v>MS16997-11</x:v>
          </x:cell>
          <x:cell r="H482">
            <x:v>4</x:v>
          </x:cell>
          <x:cell r="I482" t="str">
            <x:v>EA</x:v>
          </x:cell>
          <x:cell r="J482">
            <x:v>0.46000000000000002</x:v>
          </x:cell>
          <x:cell r="K482">
            <x:v>1.8400000000000001</x:v>
          </x:cell>
          <x:cell r="L482">
            <x:v>286</x:v>
          </x:cell>
        </x:row>
        <x:row r="483">
          <x:cell r="D483">
            <x:v>202071</x:v>
          </x:cell>
          <x:cell r="E483" t="str">
            <x:v>3F</x:v>
          </x:cell>
          <x:cell r="F483" t="str">
            <x:v>PACKING.MS28778-8</x:v>
          </x:cell>
          <x:cell r="H483">
            <x:v>2</x:v>
          </x:cell>
          <x:cell r="I483" t="str">
            <x:v>EA</x:v>
          </x:cell>
          <x:cell r="J483">
            <x:v>0.40999999999999998</x:v>
          </x:cell>
          <x:cell r="K483">
            <x:v>0.81999999999999995</x:v>
          </x:cell>
          <x:cell r="L483">
            <x:v>87</x:v>
          </x:cell>
        </x:row>
        <x:row r="484">
          <x:cell r="D484">
            <x:v>206110</x:v>
          </x:cell>
          <x:cell r="E484" t="str">
            <x:v>3J</x:v>
          </x:cell>
          <x:cell r="F484" t="str">
            <x:v>PLUG.MS51840-26</x:v>
          </x:cell>
          <x:cell r="H484">
            <x:v>2</x:v>
          </x:cell>
          <x:cell r="I484" t="str">
            <x:v>EA</x:v>
          </x:cell>
          <x:cell r="J484">
            <x:v>4.5499999999999998</x:v>
          </x:cell>
          <x:cell r="K484">
            <x:v>9.0999999999999996</x:v>
          </x:cell>
          <x:cell r="L484">
            <x:v>300</x:v>
          </x:cell>
        </x:row>
        <x:row r="485">
          <x:cell r="D485">
            <x:v>126996</x:v>
          </x:cell>
          <x:cell r="E485" t="str">
            <x:v>3F</x:v>
          </x:cell>
          <x:cell r="F485" t="str">
            <x:v>GASKET SHIPPING</x:v>
          </x:cell>
          <x:cell r="G485">
            <x:v>60333056</x:v>
          </x:cell>
          <x:cell r="H485">
            <x:v>1</x:v>
          </x:cell>
          <x:cell r="I485" t="str">
            <x:v>EA</x:v>
          </x:cell>
          <x:cell r="J485">
            <x:v>24.719999999999999</x:v>
          </x:cell>
          <x:cell r="K485">
            <x:v>24.719999999999999</x:v>
          </x:cell>
          <x:cell r="L485">
            <x:v>27</x:v>
          </x:cell>
        </x:row>
        <x:row r="486">
          <x:cell r="D486">
            <x:v>126997</x:v>
          </x:cell>
          <x:cell r="E486" t="str">
            <x:v>3Q</x:v>
          </x:cell>
          <x:cell r="F486" t="str">
            <x:v>PLATE SHIPPING</x:v>
          </x:cell>
          <x:cell r="G486">
            <x:v>60333057</x:v>
          </x:cell>
          <x:cell r="H486">
            <x:v>1</x:v>
          </x:cell>
          <x:cell r="I486" t="str">
            <x:v>EA</x:v>
          </x:cell>
          <x:cell r="J486">
            <x:v>25</x:v>
          </x:cell>
          <x:cell r="K486">
            <x:v>25</x:v>
          </x:cell>
          <x:cell r="L486">
            <x:v>30</x:v>
          </x:cell>
        </x:row>
        <x:row r="487">
          <x:cell r="D487">
            <x:v>211734</x:v>
          </x:cell>
          <x:cell r="E487" t="str">
            <x:v>3K</x:v>
          </x:cell>
          <x:cell r="F487" t="str">
            <x:v>SCREW.</x:v>
          </x:cell>
          <x:cell r="G487" t="str">
            <x:v>MS51849-11</x:v>
          </x:cell>
          <x:cell r="H487">
            <x:v>2</x:v>
          </x:cell>
          <x:cell r="I487" t="str">
            <x:v>EA</x:v>
          </x:cell>
          <x:cell r="J487">
            <x:v>0.94999999999999996</x:v>
          </x:cell>
          <x:cell r="K487">
            <x:v>1.8999999999999999</x:v>
          </x:cell>
          <x:cell r="L487">
            <x:v>444</x:v>
          </x:cell>
        </x:row>
        <x:row r="488">
          <x:cell r="F488" t="str">
            <x:v>합                계</x:v>
          </x:cell>
          <x:cell r="K488">
            <x:v>3983.27</x:v>
          </x:cell>
        </x:row>
        <x:row r="489"/>
        <x:row r="490">
          <x:cell r="D490">
            <x:v>212716</x:v>
          </x:cell>
          <x:cell r="E490" t="str">
            <x:v>3J</x:v>
          </x:cell>
          <x:cell r="F490" t="str">
            <x:v>PLUG(O/S),LEE/PLGA-291001</x:v>
          </x:cell>
          <x:cell r="G490" t="str">
            <x:v>60716404(*)</x:v>
          </x:cell>
          <x:cell r="H490">
            <x:v>1</x:v>
          </x:cell>
          <x:cell r="I490" t="str">
            <x:v>EA</x:v>
          </x:cell>
          <x:cell r="J490">
            <x:v>6.0999999999999996</x:v>
          </x:cell>
          <x:cell r="K490">
            <x:v>6.0999999999999996</x:v>
          </x:cell>
          <x:cell r="L490">
            <x:v>677</x:v>
          </x:cell>
        </x:row>
        <x:row r="491">
          <x:cell r="D491">
            <x:v>212722</x:v>
          </x:cell>
          <x:cell r="E491" t="str">
            <x:v>3J</x:v>
          </x:cell>
          <x:cell r="F491" t="str">
            <x:v>PLUG(O/S),LEE/PLGA-666001</x:v>
          </x:cell>
          <x:cell r="G491" t="str">
            <x:v>60717074(*)</x:v>
          </x:cell>
          <x:cell r="H491">
            <x:v>1</x:v>
          </x:cell>
          <x:cell r="I491" t="str">
            <x:v>EA</x:v>
          </x:cell>
          <x:cell r="J491">
            <x:v>38</x:v>
          </x:cell>
          <x:cell r="K491">
            <x:v>38</x:v>
          </x:cell>
          <x:cell r="L491">
            <x:v>688</x:v>
          </x:cell>
        </x:row>
        <x:row r="492">
          <x:cell r="D492">
            <x:v>212707</x:v>
          </x:cell>
          <x:cell r="E492" t="str">
            <x:v>3F</x:v>
          </x:cell>
          <x:cell r="F492" t="str">
            <x:v>T-SEAL</x:v>
          </x:cell>
          <x:cell r="G492" t="str">
            <x:v>60716409(*)</x:v>
          </x:cell>
          <x:cell r="H492">
            <x:v>6</x:v>
          </x:cell>
          <x:cell r="I492" t="str">
            <x:v>EA</x:v>
          </x:cell>
          <x:cell r="J492">
            <x:v>8.6999999999999993</x:v>
          </x:cell>
          <x:cell r="K492">
            <x:v>52.200000000000003</x:v>
          </x:cell>
          <x:cell r="L492">
            <x:v>659</x:v>
          </x:cell>
        </x:row>
        <x:row r="493">
          <x:cell r="D493">
            <x:v>305140</x:v>
          </x:cell>
          <x:cell r="E493" t="str">
            <x:v>3B</x:v>
          </x:cell>
          <x:cell r="F493" t="str">
            <x:v>TRANSFORMER LINEAR</x:v>
          </x:cell>
          <x:cell r="G493" t="str">
            <x:v>12283304(D)</x:v>
          </x:cell>
          <x:cell r="H493">
            <x:v>1</x:v>
          </x:cell>
          <x:cell r="I493" t="str">
            <x:v>EA</x:v>
          </x:cell>
          <x:cell r="J493">
            <x:v>616</x:v>
          </x:cell>
          <x:cell r="K493">
            <x:v>616</x:v>
          </x:cell>
          <x:cell r="L493">
            <x:v>789</x:v>
          </x:cell>
        </x:row>
        <x:row r="494">
          <x:cell r="D494">
            <x:v>305138</x:v>
          </x:cell>
          <x:cell r="E494" t="str">
            <x:v>3B</x:v>
          </x:cell>
          <x:cell r="F494" t="str">
            <x:v>WIRE ELEC.20AWG-TYPE-S-TND</x:v>
          </x:cell>
          <x:cell r="H494">
            <x:v>12.699999999999999</x:v>
          </x:cell>
          <x:cell r="I494" t="str">
            <x:v>MM</x:v>
          </x:cell>
          <x:cell r="J494">
            <x:v>0.0010000000000000001</x:v>
          </x:cell>
          <x:cell r="K494">
            <x:v>0.010000000000000001</x:v>
          </x:cell>
          <x:cell r="L494">
            <x:v>782</x:v>
          </x:cell>
        </x:row>
        <x:row r="495">
          <x:cell r="D495">
            <x:v>206115</x:v>
          </x:cell>
          <x:cell r="E495" t="str">
            <x:v>3B</x:v>
          </x:cell>
          <x:cell r="F495" t="str">
            <x:v>INSULATION SLEEVING</x:v>
          </x:cell>
          <x:cell r="G495" t="str">
            <x:v>M23053/5-103-0</x:v>
          </x:cell>
          <x:cell r="H495">
            <x:v>64.010000000000005</x:v>
          </x:cell>
          <x:cell r="I495" t="str">
            <x:v>FT</x:v>
          </x:cell>
          <x:cell r="J495">
            <x:v>0.0010000000000000001</x:v>
          </x:cell>
          <x:cell r="K495">
            <x:v>0.059999999999999998</x:v>
          </x:cell>
          <x:cell r="L495">
            <x:v>311</x:v>
          </x:cell>
        </x:row>
        <x:row r="496">
          <x:cell r="D496">
            <x:v>305701</x:v>
          </x:cell>
          <x:cell r="E496" t="str">
            <x:v>3B</x:v>
          </x:cell>
          <x:cell r="F496" t="str">
            <x:v>CONNECTOR</x:v>
          </x:cell>
          <x:cell r="G496" t="str">
            <x:v>60716420(*)</x:v>
          </x:cell>
          <x:cell r="H496">
            <x:v>1</x:v>
          </x:cell>
          <x:cell r="I496" t="str">
            <x:v>EA</x:v>
          </x:cell>
          <x:cell r="J496">
            <x:v>125</x:v>
          </x:cell>
          <x:cell r="K496">
            <x:v>125</x:v>
          </x:cell>
          <x:cell r="L496">
            <x:v>861</x:v>
          </x:cell>
        </x:row>
        <x:row r="497">
          <x:cell r="D497">
            <x:v>212717</x:v>
          </x:cell>
          <x:cell r="E497" t="str">
            <x:v>3F</x:v>
          </x:cell>
          <x:cell r="F497" t="str">
            <x:v>SEAL</x:v>
          </x:cell>
          <x:cell r="G497" t="str">
            <x:v>60716421(*)</x:v>
          </x:cell>
          <x:cell r="H497">
            <x:v>1</x:v>
          </x:cell>
          <x:cell r="I497" t="str">
            <x:v>EA</x:v>
          </x:cell>
          <x:cell r="J497">
            <x:v>15.85</x:v>
          </x:cell>
          <x:cell r="K497">
            <x:v>15.85</x:v>
          </x:cell>
          <x:cell r="L497">
            <x:v>680</x:v>
          </x:cell>
        </x:row>
        <x:row r="498">
          <x:cell r="D498">
            <x:v>212708</x:v>
          </x:cell>
          <x:cell r="E498" t="str">
            <x:v>3Q</x:v>
          </x:cell>
          <x:cell r="F498" t="str">
            <x:v>SHIM</x:v>
          </x:cell>
          <x:cell r="G498" t="str">
            <x:v>60716425(D)</x:v>
          </x:cell>
          <x:cell r="H498">
            <x:v>5</x:v>
          </x:cell>
          <x:cell r="I498" t="str">
            <x:v>EA</x:v>
          </x:cell>
          <x:cell r="J498">
            <x:v>3.3900000000000001</x:v>
          </x:cell>
          <x:cell r="K498">
            <x:v>16.949999999999999</x:v>
          </x:cell>
          <x:cell r="L498">
            <x:v>662</x:v>
          </x:cell>
        </x:row>
        <x:row r="499">
          <x:cell r="D499">
            <x:v>206108</x:v>
          </x:cell>
          <x:cell r="E499" t="str">
            <x:v>3F</x:v>
          </x:cell>
          <x:cell r="F499" t="str">
            <x:v>PACKING.MS28775-229</x:v>
          </x:cell>
          <x:cell r="H499">
            <x:v>2</x:v>
          </x:cell>
          <x:cell r="I499" t="str">
            <x:v>EA</x:v>
          </x:cell>
          <x:cell r="J499">
            <x:v>0.51000000000000001</x:v>
          </x:cell>
          <x:cell r="K499">
            <x:v>1.02</x:v>
          </x:cell>
          <x:cell r="L499">
            <x:v>298</x:v>
          </x:cell>
        </x:row>
        <x:row r="500">
          <x:cell r="D500">
            <x:v>206185</x:v>
          </x:cell>
          <x:cell r="E500" t="str">
            <x:v>3F</x:v>
          </x:cell>
          <x:cell r="F500" t="str">
            <x:v>RETAINER PACKING BACK UP.</x:v>
          </x:cell>
          <x:cell r="G500" t="str">
            <x:v>MS28774-229</x:v>
          </x:cell>
          <x:cell r="H500">
            <x:v>2</x:v>
          </x:cell>
          <x:cell r="I500" t="str">
            <x:v>EA</x:v>
          </x:cell>
          <x:cell r="J500">
            <x:v>0.83999999999999997</x:v>
          </x:cell>
          <x:cell r="K500">
            <x:v>1.6799999999999999</x:v>
          </x:cell>
          <x:cell r="L500">
            <x:v>366</x:v>
          </x:cell>
        </x:row>
        <x:row r="501">
          <x:cell r="D501">
            <x:v>202752</x:v>
          </x:cell>
          <x:cell r="E501" t="str">
            <x:v>3K</x:v>
          </x:cell>
          <x:cell r="F501" t="str">
            <x:v>WASHER.MS35338-45</x:v>
          </x:cell>
          <x:cell r="H501">
            <x:v>12</x:v>
          </x:cell>
          <x:cell r="I501" t="str">
            <x:v>EA</x:v>
          </x:cell>
          <x:cell r="J501">
            <x:v>0.11</x:v>
          </x:cell>
          <x:cell r="K501">
            <x:v>1.3200000000000001</x:v>
          </x:cell>
          <x:cell r="L501">
            <x:v>147</x:v>
          </x:cell>
        </x:row>
        <x:row r="502">
          <x:cell r="D502">
            <x:v>202417</x:v>
          </x:cell>
          <x:cell r="E502" t="str">
            <x:v>3K</x:v>
          </x:cell>
          <x:cell r="F502" t="str">
            <x:v>SCREW.</x:v>
          </x:cell>
          <x:cell r="G502" t="str">
            <x:v>MS90728-36</x:v>
          </x:cell>
          <x:cell r="H502">
            <x:v>12</x:v>
          </x:cell>
          <x:cell r="I502" t="str">
            <x:v>EA</x:v>
          </x:cell>
          <x:cell r="J502">
            <x:v>0.47999999999999998</x:v>
          </x:cell>
          <x:cell r="K502">
            <x:v>5.7599999999999998</x:v>
          </x:cell>
          <x:cell r="L502">
            <x:v>115</x:v>
          </x:cell>
        </x:row>
        <x:row r="503">
          <x:cell r="D503">
            <x:v>206111</x:v>
          </x:cell>
          <x:cell r="E503" t="str">
            <x:v>3Q</x:v>
          </x:cell>
          <x:cell r="F503" t="str">
            <x:v>CAP DUST.</x:v>
          </x:cell>
          <x:cell r="G503" t="str">
            <x:v>MS90376-14Y</x:v>
          </x:cell>
          <x:cell r="H503">
            <x:v>1</x:v>
          </x:cell>
          <x:cell r="I503" t="str">
            <x:v>EA</x:v>
          </x:cell>
          <x:cell r="J503">
            <x:v>0.90000000000000002</x:v>
          </x:cell>
          <x:cell r="K503">
            <x:v>0.90000000000000002</x:v>
          </x:cell>
          <x:cell r="L503">
            <x:v>304</x:v>
          </x:cell>
        </x:row>
        <x:row r="504">
          <x:cell r="D504">
            <x:v>212718</x:v>
          </x:cell>
          <x:cell r="E504" t="str">
            <x:v>3F</x:v>
          </x:cell>
          <x:cell r="F504" t="str">
            <x:v>SEAL.MS28775-122</x:v>
          </x:cell>
          <x:cell r="H504">
            <x:v>6</x:v>
          </x:cell>
          <x:cell r="I504" t="str">
            <x:v>EA</x:v>
          </x:cell>
          <x:cell r="J504">
            <x:v>0.27000000000000002</x:v>
          </x:cell>
          <x:cell r="K504">
            <x:v>1.6200000000000001</x:v>
          </x:cell>
          <x:cell r="L504">
            <x:v>682</x:v>
          </x:cell>
        </x:row>
        <x:row r="505">
          <x:cell r="D505">
            <x:v>206186</x:v>
          </x:cell>
          <x:cell r="E505" t="str">
            <x:v>3F</x:v>
          </x:cell>
          <x:cell r="F505" t="str">
            <x:v>PACKING.MS28775-116</x:v>
          </x:cell>
          <x:cell r="H505">
            <x:v>2</x:v>
          </x:cell>
          <x:cell r="I505" t="str">
            <x:v>EA</x:v>
          </x:cell>
          <x:cell r="J505">
            <x:v>0.17999999999999999</x:v>
          </x:cell>
          <x:cell r="K505">
            <x:v>0.35999999999999999</x:v>
          </x:cell>
          <x:cell r="L505">
            <x:v>368</x:v>
          </x:cell>
        </x:row>
        <x:row r="506">
          <x:cell r="D506">
            <x:v>212719</x:v>
          </x:cell>
          <x:cell r="E506" t="str">
            <x:v>3F</x:v>
          </x:cell>
          <x:cell r="F506" t="str">
            <x:v>T-SEAL,PISTON TYPE</x:v>
          </x:cell>
          <x:cell r="G506" t="str">
            <x:v>60717098(D)</x:v>
          </x:cell>
          <x:cell r="H506">
            <x:v>2</x:v>
          </x:cell>
          <x:cell r="I506" t="str">
            <x:v>EA</x:v>
          </x:cell>
          <x:cell r="J506">
            <x:v>15.460000000000001</x:v>
          </x:cell>
          <x:cell r="K506">
            <x:v>30.920000000000002</x:v>
          </x:cell>
          <x:cell r="L506">
            <x:v>684</x:v>
          </x:cell>
        </x:row>
        <x:row r="507">
          <x:cell r="D507">
            <x:v>206188</x:v>
          </x:cell>
          <x:cell r="E507" t="str">
            <x:v>3F</x:v>
          </x:cell>
          <x:cell r="F507" t="str">
            <x:v>PACKING.MS28775-127</x:v>
          </x:cell>
          <x:cell r="H507">
            <x:v>4</x:v>
          </x:cell>
          <x:cell r="I507" t="str">
            <x:v>EA</x:v>
          </x:cell>
          <x:cell r="J507">
            <x:v>0.25</x:v>
          </x:cell>
          <x:cell r="K507">
            <x:v>1</x:v>
          </x:cell>
          <x:cell r="L507">
            <x:v>370</x:v>
          </x:cell>
        </x:row>
        <x:row r="508">
          <x:cell r="D508">
            <x:v>206183</x:v>
          </x:cell>
          <x:cell r="E508" t="str">
            <x:v>3F</x:v>
          </x:cell>
          <x:cell r="F508" t="str">
            <x:v>RETAINER MS28774-127</x:v>
          </x:cell>
          <x:cell r="H508">
            <x:v>2</x:v>
          </x:cell>
          <x:cell r="I508" t="str">
            <x:v>EA</x:v>
          </x:cell>
          <x:cell r="J508">
            <x:v>0.45000000000000001</x:v>
          </x:cell>
          <x:cell r="K508">
            <x:v>0.90000000000000002</x:v>
          </x:cell>
          <x:cell r="L508">
            <x:v>361</x:v>
          </x:cell>
        </x:row>
        <x:row r="509">
          <x:cell r="D509">
            <x:v>212720</x:v>
          </x:cell>
          <x:cell r="E509" t="str">
            <x:v>3Q</x:v>
          </x:cell>
          <x:cell r="F509" t="str">
            <x:v>SHIM</x:v>
          </x:cell>
          <x:cell r="G509" t="str">
            <x:v>60717099(D)</x:v>
          </x:cell>
          <x:cell r="H509">
            <x:v>5</x:v>
          </x:cell>
          <x:cell r="I509" t="str">
            <x:v>EA</x:v>
          </x:cell>
          <x:cell r="J509">
            <x:v>3.8300000000000001</x:v>
          </x:cell>
          <x:cell r="K509">
            <x:v>19.149999999999999</x:v>
          </x:cell>
          <x:cell r="L509">
            <x:v>686</x:v>
          </x:cell>
        </x:row>
        <x:row r="510">
          <x:cell r="D510">
            <x:v>202751</x:v>
          </x:cell>
          <x:cell r="E510" t="str">
            <x:v>3K</x:v>
          </x:cell>
          <x:cell r="F510" t="str">
            <x:v>WASHER.MS35338-44</x:v>
          </x:cell>
          <x:cell r="H510">
            <x:v>16</x:v>
          </x:cell>
          <x:cell r="I510" t="str">
            <x:v>EA</x:v>
          </x:cell>
          <x:cell r="J510">
            <x:v>0.65000000000000002</x:v>
          </x:cell>
          <x:cell r="K510">
            <x:v>10.4</x:v>
          </x:cell>
          <x:cell r="L510">
            <x:v>143</x:v>
          </x:cell>
        </x:row>
        <x:row r="511">
          <x:cell r="D511">
            <x:v>202427</x:v>
          </x:cell>
          <x:cell r="E511" t="str">
            <x:v>3K</x:v>
          </x:cell>
          <x:cell r="F511" t="str">
            <x:v>SCREW.</x:v>
          </x:cell>
          <x:cell r="G511" t="str">
            <x:v>MS90728-9</x:v>
          </x:cell>
          <x:cell r="H511">
            <x:v>16</x:v>
          </x:cell>
          <x:cell r="I511" t="str">
            <x:v>EA</x:v>
          </x:cell>
          <x:cell r="J511">
            <x:v>0.40000000000000002</x:v>
          </x:cell>
          <x:cell r="K511">
            <x:v>6.4000000000000004</x:v>
          </x:cell>
          <x:cell r="L511">
            <x:v>122</x:v>
          </x:cell>
        </x:row>
        <x:row r="512">
          <x:cell r="D512">
            <x:v>202053</x:v>
          </x:cell>
          <x:cell r="E512" t="str">
            <x:v>3F</x:v>
          </x:cell>
          <x:cell r="F512" t="str">
            <x:v>PACKING.MS28775-210</x:v>
          </x:cell>
          <x:cell r="H512">
            <x:v>2</x:v>
          </x:cell>
          <x:cell r="I512" t="str">
            <x:v>EA</x:v>
          </x:cell>
          <x:cell r="J512">
            <x:v>0.19</x:v>
          </x:cell>
          <x:cell r="K512">
            <x:v>0.38</x:v>
          </x:cell>
          <x:cell r="L512">
            <x:v>71</x:v>
          </x:cell>
        </x:row>
        <x:row r="513">
          <x:cell r="D513">
            <x:v>206191</x:v>
          </x:cell>
          <x:cell r="E513" t="str">
            <x:v>3F</x:v>
          </x:cell>
          <x:cell r="F513" t="str">
            <x:v>RETAINER.</x:v>
          </x:cell>
          <x:cell r="G513" t="str">
            <x:v>MS28782-15</x:v>
          </x:cell>
          <x:cell r="H513">
            <x:v>2</x:v>
          </x:cell>
          <x:cell r="I513" t="str">
            <x:v>EA</x:v>
          </x:cell>
          <x:cell r="J513">
            <x:v>0.34999999999999998</x:v>
          </x:cell>
          <x:cell r="K513">
            <x:v>0.69999999999999996</x:v>
          </x:cell>
          <x:cell r="L513">
            <x:v>376</x:v>
          </x:cell>
        </x:row>
        <x:row r="514">
          <x:cell r="D514">
            <x:v>202037</x:v>
          </x:cell>
          <x:cell r="E514" t="str">
            <x:v>3F</x:v>
          </x:cell>
          <x:cell r="F514" t="str">
            <x:v>PACKING.MS28775-006</x:v>
          </x:cell>
          <x:cell r="H514">
            <x:v>2</x:v>
          </x:cell>
          <x:cell r="I514" t="str">
            <x:v>EA</x:v>
          </x:cell>
          <x:cell r="J514">
            <x:v>0.19</x:v>
          </x:cell>
          <x:cell r="K514">
            <x:v>0.38</x:v>
          </x:cell>
          <x:cell r="L514">
            <x:v>53</x:v>
          </x:cell>
        </x:row>
        <x:row r="515">
          <x:cell r="D515">
            <x:v>206189</x:v>
          </x:cell>
          <x:cell r="E515" t="str">
            <x:v>3F</x:v>
          </x:cell>
          <x:cell r="F515" t="str">
            <x:v>RETAINER.</x:v>
          </x:cell>
          <x:cell r="G515" t="str">
            <x:v>MS28782-1</x:v>
          </x:cell>
          <x:cell r="H515">
            <x:v>2</x:v>
          </x:cell>
          <x:cell r="I515" t="str">
            <x:v>EA</x:v>
          </x:cell>
          <x:cell r="J515">
            <x:v>0.23999999999999999</x:v>
          </x:cell>
          <x:cell r="K515">
            <x:v>0.47999999999999998</x:v>
          </x:cell>
          <x:cell r="L515">
            <x:v>372</x:v>
          </x:cell>
        </x:row>
        <x:row r="516">
          <x:cell r="D516">
            <x:v>201682</x:v>
          </x:cell>
          <x:cell r="E516" t="str">
            <x:v>3F</x:v>
          </x:cell>
          <x:cell r="F516" t="str">
            <x:v>PACKING.MS28775-216</x:v>
          </x:cell>
          <x:cell r="H516">
            <x:v>4</x:v>
          </x:cell>
          <x:cell r="I516" t="str">
            <x:v>EA</x:v>
          </x:cell>
          <x:cell r="J516">
            <x:v>0.23999999999999999</x:v>
          </x:cell>
          <x:cell r="K516">
            <x:v>0.95999999999999996</x:v>
          </x:cell>
          <x:cell r="L516">
            <x:v>51</x:v>
          </x:cell>
        </x:row>
        <x:row r="517">
          <x:cell r="D517">
            <x:v>206184</x:v>
          </x:cell>
          <x:cell r="E517" t="str">
            <x:v>3F</x:v>
          </x:cell>
          <x:cell r="F517" t="str">
            <x:v>RETAINER.</x:v>
          </x:cell>
          <x:cell r="G517" t="str">
            <x:v>MS28774-216</x:v>
          </x:cell>
          <x:cell r="H517">
            <x:v>2</x:v>
          </x:cell>
          <x:cell r="I517" t="str">
            <x:v>EA</x:v>
          </x:cell>
          <x:cell r="J517">
            <x:v>0.35999999999999999</x:v>
          </x:cell>
          <x:cell r="K517">
            <x:v>0.71999999999999997</x:v>
          </x:cell>
          <x:cell r="L517">
            <x:v>363</x:v>
          </x:cell>
        </x:row>
        <x:row r="518">
          <x:cell r="D518">
            <x:v>212711</x:v>
          </x:cell>
          <x:cell r="E518" t="str">
            <x:v>3Q</x:v>
          </x:cell>
          <x:cell r="F518" t="str">
            <x:v>FILTER ELE.&amp; RELIEF V/V ASS'Y</x:v>
          </x:cell>
          <x:cell r="G518" t="str">
            <x:v>12283641(*)</x:v>
          </x:cell>
          <x:cell r="H518">
            <x:v>1</x:v>
          </x:cell>
          <x:cell r="I518" t="str">
            <x:v>EA</x:v>
          </x:cell>
          <x:cell r="J518">
            <x:v>71.200000000000003</x:v>
          </x:cell>
          <x:cell r="K518">
            <x:v>71.200000000000003</x:v>
          </x:cell>
          <x:cell r="L518">
            <x:v>669</x:v>
          </x:cell>
        </x:row>
        <x:row r="519">
          <x:cell r="D519">
            <x:v>206106</x:v>
          </x:cell>
          <x:cell r="E519" t="str">
            <x:v>3F</x:v>
          </x:cell>
          <x:cell r="F519" t="str">
            <x:v>PACKING.</x:v>
          </x:cell>
          <x:cell r="G519" t="str">
            <x:v>MS28775-125</x:v>
          </x:cell>
          <x:cell r="H519">
            <x:v>2</x:v>
          </x:cell>
          <x:cell r="I519" t="str">
            <x:v>EA</x:v>
          </x:cell>
          <x:cell r="J519">
            <x:v>0.32000000000000001</x:v>
          </x:cell>
          <x:cell r="K519">
            <x:v>0.64000000000000001</x:v>
          </x:cell>
          <x:cell r="L519">
            <x:v>293</x:v>
          </x:cell>
        </x:row>
        <x:row r="520">
          <x:cell r="D520">
            <x:v>206182</x:v>
          </x:cell>
          <x:cell r="E520" t="str">
            <x:v>3F</x:v>
          </x:cell>
          <x:cell r="F520" t="str">
            <x:v>RETAINER.</x:v>
          </x:cell>
          <x:cell r="G520" t="str">
            <x:v>MS28774-125</x:v>
          </x:cell>
          <x:cell r="H520">
            <x:v>1</x:v>
          </x:cell>
          <x:cell r="I520" t="str">
            <x:v>EA</x:v>
          </x:cell>
          <x:cell r="J520">
            <x:v>1.6000000000000001</x:v>
          </x:cell>
          <x:cell r="K520">
            <x:v>1.6000000000000001</x:v>
          </x:cell>
          <x:cell r="L520">
            <x:v>359</x:v>
          </x:cell>
        </x:row>
        <x:row r="521">
          <x:cell r="D521">
            <x:v>305606</x:v>
          </x:cell>
          <x:cell r="E521" t="str">
            <x:v>3B</x:v>
          </x:cell>
          <x:cell r="F521" t="str">
            <x:v>DIFF.PRESSURE INDICATOR</x:v>
          </x:cell>
          <x:cell r="G521" t="str">
            <x:v>60716452(*)</x:v>
          </x:cell>
          <x:cell r="H521">
            <x:v>1</x:v>
          </x:cell>
          <x:cell r="I521" t="str">
            <x:v>EA</x:v>
          </x:cell>
          <x:cell r="J521">
            <x:v>620.64999999999998</x:v>
          </x:cell>
          <x:cell r="K521">
            <x:v>620.64999999999998</x:v>
          </x:cell>
          <x:cell r="L521">
            <x:v>855</x:v>
          </x:cell>
        </x:row>
        <x:row r="522">
          <x:cell r="D522">
            <x:v>202048</x:v>
          </x:cell>
          <x:cell r="E522" t="str">
            <x:v>3F</x:v>
          </x:cell>
          <x:cell r="F522" t="str">
            <x:v>PACKING.MS28775-115</x:v>
          </x:cell>
          <x:cell r="H522">
            <x:v>5</x:v>
          </x:cell>
          <x:cell r="I522" t="str">
            <x:v>EA</x:v>
          </x:cell>
          <x:cell r="J522">
            <x:v>0.19</x:v>
          </x:cell>
          <x:cell r="K522">
            <x:v>0.94999999999999996</x:v>
          </x:cell>
          <x:cell r="L522">
            <x:v>68</x:v>
          </x:cell>
        </x:row>
        <x:row r="523">
          <x:cell r="D523">
            <x:v>202038</x:v>
          </x:cell>
          <x:cell r="E523" t="str">
            <x:v>3F</x:v>
          </x:cell>
          <x:cell r="F523" t="str">
            <x:v>PACKING.MS28775-008</x:v>
          </x:cell>
          <x:cell r="H523">
            <x:v>2</x:v>
          </x:cell>
          <x:cell r="I523" t="str">
            <x:v>EA</x:v>
          </x:cell>
          <x:cell r="J523">
            <x:v>0.33000000000000002</x:v>
          </x:cell>
          <x:cell r="K523">
            <x:v>0.66000000000000003</x:v>
          </x:cell>
          <x:cell r="L523">
            <x:v>56</x:v>
          </x:cell>
        </x:row>
        <x:row r="524">
          <x:cell r="D524">
            <x:v>305695</x:v>
          </x:cell>
          <x:cell r="E524" t="str">
            <x:v>3B</x:v>
          </x:cell>
          <x:cell r="F524" t="str">
            <x:v>DIFF.PRESSURE TRANSDUCER</x:v>
          </x:cell>
          <x:cell r="G524" t="str">
            <x:v>12283390(D)</x:v>
          </x:cell>
          <x:cell r="H524">
            <x:v>1</x:v>
          </x:cell>
          <x:cell r="I524" t="str">
            <x:v>EA</x:v>
          </x:cell>
          <x:cell r="J524">
            <x:v>672.16999999999996</x:v>
          </x:cell>
          <x:cell r="K524">
            <x:v>672.16999999999996</x:v>
          </x:cell>
          <x:cell r="L524">
            <x:v>858</x:v>
          </x:cell>
        </x:row>
        <x:row r="525">
          <x:cell r="D525">
            <x:v>216109</x:v>
          </x:cell>
          <x:cell r="E525" t="str">
            <x:v>3K</x:v>
          </x:cell>
          <x:cell r="F525" t="str">
            <x:v>WASHER.MS35338-40</x:v>
          </x:cell>
          <x:cell r="H525">
            <x:v>4</x:v>
          </x:cell>
          <x:cell r="I525" t="str">
            <x:v>EA</x:v>
          </x:cell>
          <x:cell r="J525">
            <x:v>0.31</x:v>
          </x:cell>
          <x:cell r="K525">
            <x:v>1.24</x:v>
          </x:cell>
          <x:cell r="L525">
            <x:v>691</x:v>
          </x:cell>
        </x:row>
        <x:row r="526">
          <x:cell r="D526">
            <x:v>206103</x:v>
          </x:cell>
          <x:cell r="E526" t="str">
            <x:v>3K</x:v>
          </x:cell>
          <x:cell r="F526" t="str">
            <x:v>SCREW.</x:v>
          </x:cell>
          <x:cell r="G526" t="str">
            <x:v>MS16997-11</x:v>
          </x:cell>
          <x:cell r="H526">
            <x:v>4</x:v>
          </x:cell>
          <x:cell r="I526" t="str">
            <x:v>EA</x:v>
          </x:cell>
          <x:cell r="J526">
            <x:v>0.46000000000000002</x:v>
          </x:cell>
          <x:cell r="K526">
            <x:v>1.8400000000000001</x:v>
          </x:cell>
          <x:cell r="L526">
            <x:v>286</x:v>
          </x:cell>
        </x:row>
        <x:row r="527">
          <x:cell r="D527">
            <x:v>206081</x:v>
          </x:cell>
          <x:cell r="E527" t="str">
            <x:v>3K</x:v>
          </x:cell>
          <x:cell r="F527" t="str">
            <x:v>CAP DUST.</x:v>
          </x:cell>
          <x:cell r="G527" t="str">
            <x:v>MS90376-12R</x:v>
          </x:cell>
          <x:cell r="H527">
            <x:v>2</x:v>
          </x:cell>
          <x:cell r="I527" t="str">
            <x:v>EA</x:v>
          </x:cell>
          <x:cell r="J527">
            <x:v>0.62</x:v>
          </x:cell>
          <x:cell r="K527">
            <x:v>1.24</x:v>
          </x:cell>
          <x:cell r="L527">
            <x:v>283</x:v>
          </x:cell>
        </x:row>
        <x:row r="528">
          <x:cell r="D528">
            <x:v>202039</x:v>
          </x:cell>
          <x:cell r="E528" t="str">
            <x:v>3F</x:v>
          </x:cell>
          <x:cell r="F528" t="str">
            <x:v>PACKING.MS28775-010</x:v>
          </x:cell>
          <x:cell r="H528">
            <x:v>4</x:v>
          </x:cell>
          <x:cell r="I528" t="str">
            <x:v>EA</x:v>
          </x:cell>
          <x:cell r="J528">
            <x:v>0.19</x:v>
          </x:cell>
          <x:cell r="K528">
            <x:v>0.76000000000000001</x:v>
          </x:cell>
          <x:cell r="L528">
            <x:v>59</x:v>
          </x:cell>
        </x:row>
        <x:row r="529">
          <x:cell r="D529">
            <x:v>711665</x:v>
          </x:cell>
          <x:cell r="E529" t="str">
            <x:v>3Q</x:v>
          </x:cell>
          <x:cell r="F529" t="str">
            <x:v>SERVO V/V</x:v>
          </x:cell>
          <x:cell r="G529">
            <x:v>60716464</x:v>
          </x:cell>
          <x:cell r="H529">
            <x:v>1</x:v>
          </x:cell>
          <x:cell r="I529" t="str">
            <x:v>EA</x:v>
          </x:cell>
          <x:cell r="J529">
            <x:v>1513.0699999999999</x:v>
          </x:cell>
          <x:cell r="K529">
            <x:v>1513.0699999999999</x:v>
          </x:cell>
          <x:cell r="L529">
            <x:v>884</x:v>
          </x:cell>
        </x:row>
        <x:row r="530">
          <x:cell r="D530">
            <x:v>202750</x:v>
          </x:cell>
          <x:cell r="E530" t="str">
            <x:v>3K</x:v>
          </x:cell>
          <x:cell r="F530" t="str">
            <x:v>WASHER.MS35338-43</x:v>
          </x:cell>
          <x:cell r="H530">
            <x:v>4</x:v>
          </x:cell>
          <x:cell r="I530" t="str">
            <x:v>EA</x:v>
          </x:cell>
          <x:cell r="J530">
            <x:v>0.35999999999999999</x:v>
          </x:cell>
          <x:cell r="K530">
            <x:v>1.4399999999999999</x:v>
          </x:cell>
          <x:cell r="L530">
            <x:v>135</x:v>
          </x:cell>
        </x:row>
        <x:row r="531">
          <x:cell r="D531">
            <x:v>206440</x:v>
          </x:cell>
          <x:cell r="E531" t="str">
            <x:v>3K</x:v>
          </x:cell>
          <x:cell r="F531" t="str">
            <x:v>SCREW.</x:v>
          </x:cell>
          <x:cell r="G531" t="str">
            <x:v>MS16997-46</x:v>
          </x:cell>
          <x:cell r="H531">
            <x:v>4</x:v>
          </x:cell>
          <x:cell r="I531" t="str">
            <x:v>EA</x:v>
          </x:cell>
          <x:cell r="J531">
            <x:v>1.0600000000000001</x:v>
          </x:cell>
          <x:cell r="K531">
            <x:v>4.2400000000000002</x:v>
          </x:cell>
          <x:cell r="L531">
            <x:v>383</x:v>
          </x:cell>
        </x:row>
        <x:row r="532">
          <x:cell r="D532">
            <x:v>206190</x:v>
          </x:cell>
          <x:cell r="E532" t="str">
            <x:v>3F</x:v>
          </x:cell>
          <x:cell r="F532" t="str">
            <x:v>RETAINER BACK-UP.MS28782-13</x:v>
          </x:cell>
          <x:cell r="H532">
            <x:v>4</x:v>
          </x:cell>
          <x:cell r="I532" t="str">
            <x:v>EA</x:v>
          </x:cell>
          <x:cell r="J532">
            <x:v>0.34999999999999998</x:v>
          </x:cell>
          <x:cell r="K532">
            <x:v>1.3999999999999999</x:v>
          </x:cell>
          <x:cell r="L532">
            <x:v>374</x:v>
          </x:cell>
        </x:row>
        <x:row r="533">
          <x:cell r="D533">
            <x:v>205950</x:v>
          </x:cell>
          <x:cell r="E533" t="str">
            <x:v>3K</x:v>
          </x:cell>
          <x:cell r="F533" t="str">
            <x:v>CAP DUST.</x:v>
          </x:cell>
          <x:cell r="G533" t="str">
            <x:v>MS90376-14R</x:v>
          </x:cell>
          <x:cell r="H533">
            <x:v>2</x:v>
          </x:cell>
          <x:cell r="I533" t="str">
            <x:v>EA</x:v>
          </x:cell>
          <x:cell r="J533">
            <x:v>0.45000000000000001</x:v>
          </x:cell>
          <x:cell r="K533">
            <x:v>0.90000000000000002</x:v>
          </x:cell>
          <x:cell r="L533">
            <x:v>157</x:v>
          </x:cell>
        </x:row>
        <x:row r="534">
          <x:cell r="D534">
            <x:v>202749</x:v>
          </x:cell>
          <x:cell r="E534" t="str">
            <x:v>3K</x:v>
          </x:cell>
          <x:cell r="F534" t="str">
            <x:v>WASHER.MS35338-42</x:v>
          </x:cell>
          <x:cell r="H534">
            <x:v>2</x:v>
          </x:cell>
          <x:cell r="I534" t="str">
            <x:v>EA</x:v>
          </x:cell>
          <x:cell r="J534">
            <x:v>0.20999999999999999</x:v>
          </x:cell>
          <x:cell r="K534">
            <x:v>0.41999999999999998</x:v>
          </x:cell>
          <x:cell r="L534">
            <x:v>131</x:v>
          </x:cell>
        </x:row>
        <x:row r="535">
          <x:cell r="D535">
            <x:v>206192</x:v>
          </x:cell>
          <x:cell r="E535" t="str">
            <x:v>3K</x:v>
          </x:cell>
          <x:cell r="F535" t="str">
            <x:v>SCREW.</x:v>
          </x:cell>
          <x:cell r="G535" t="str">
            <x:v>MS51849-54</x:v>
          </x:cell>
          <x:cell r="H535">
            <x:v>2</x:v>
          </x:cell>
          <x:cell r="I535" t="str">
            <x:v>EA</x:v>
          </x:cell>
          <x:cell r="J535">
            <x:v>0.97999999999999998</x:v>
          </x:cell>
          <x:cell r="K535">
            <x:v>1.96</x:v>
          </x:cell>
          <x:cell r="L535">
            <x:v>378</x:v>
          </x:cell>
        </x:row>
        <x:row r="536">
          <x:cell r="D536">
            <x:v>212714</x:v>
          </x:cell>
          <x:cell r="E536" t="str">
            <x:v>3J</x:v>
          </x:cell>
          <x:cell r="F536" t="str">
            <x:v>PLUG.</x:v>
          </x:cell>
          <x:cell r="G536" t="str">
            <x:v>M5501/1-16G</x:v>
          </x:cell>
          <x:cell r="H536">
            <x:v>2</x:v>
          </x:cell>
          <x:cell r="I536" t="str">
            <x:v>EA</x:v>
          </x:cell>
          <x:cell r="J536">
            <x:v>0.65000000000000002</x:v>
          </x:cell>
          <x:cell r="K536">
            <x:v>1.3</x:v>
          </x:cell>
          <x:cell r="L536">
            <x:v>674</x:v>
          </x:cell>
        </x:row>
        <x:row r="537">
          <x:cell r="D537">
            <x:v>206160</x:v>
          </x:cell>
          <x:cell r="E537" t="str">
            <x:v>3J</x:v>
          </x:cell>
          <x:cell r="F537" t="str">
            <x:v>PLUG.M5501/1-4G</x:v>
          </x:cell>
          <x:cell r="H537">
            <x:v>2</x:v>
          </x:cell>
          <x:cell r="I537" t="str">
            <x:v>EA</x:v>
          </x:cell>
          <x:cell r="J537">
            <x:v>0.75</x:v>
          </x:cell>
          <x:cell r="K537">
            <x:v>1.5</x:v>
          </x:cell>
          <x:cell r="L537">
            <x:v>356</x:v>
          </x:cell>
        </x:row>
        <x:row r="538">
          <x:cell r="D538">
            <x:v>211734</x:v>
          </x:cell>
          <x:cell r="E538" t="str">
            <x:v>3K</x:v>
          </x:cell>
          <x:cell r="F538" t="str">
            <x:v>SCREW.</x:v>
          </x:cell>
          <x:cell r="G538" t="str">
            <x:v>MS51849-11</x:v>
          </x:cell>
          <x:cell r="H538">
            <x:v>2</x:v>
          </x:cell>
          <x:cell r="I538" t="str">
            <x:v>EA</x:v>
          </x:cell>
          <x:cell r="J538">
            <x:v>0.94999999999999996</x:v>
          </x:cell>
          <x:cell r="K538">
            <x:v>1.8999999999999999</x:v>
          </x:cell>
          <x:cell r="L538">
            <x:v>444</x:v>
          </x:cell>
        </x:row>
      </x:sheetData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</x:sheetDataSet>
  </x:externalBook>
</x:externalLink>
</file>

<file path=xl/externalLinks/externalLink7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작업시간"/>
      <x:sheetName val="직접시간"/>
      <x:sheetName val="품질자재"/>
      <x:sheetName val="여유율"/>
      <x:sheetName val="계획대비실적"/>
      <x:sheetName val="양식1"/>
      <x:sheetName val="00.01"/>
      <x:sheetName val="00.02"/>
      <x:sheetName val="00.03"/>
      <x:sheetName val="00.04"/>
      <x:sheetName val="00.05"/>
      <x:sheetName val="00.06"/>
      <x:sheetName val="00.07"/>
      <x:sheetName val="00.08"/>
      <x:sheetName val="00.09"/>
      <x:sheetName val="00.10"/>
      <x:sheetName val="00.11"/>
      <x:sheetName val="유기"/>
      <x:sheetName val="00.12"/>
      <x:sheetName val="특사"/>
      <x:sheetName val="여유율-K1CSP"/>
      <x:sheetName val="증감율"/>
      <x:sheetName val="K1A1작업시간"/>
      <x:sheetName val="1차정산실적"/>
      <x:sheetName val="임율"/>
    </x:sheetNames>
    <x:sheetDataSet>
      <x:sheetData sheetId="0" refreshError="1"/>
      <x:sheetData sheetId="1" refreshError="1">
        <x:row r="8">
          <x:cell r="C8">
            <x:v>85.5</x:v>
          </x:cell>
          <x:cell r="D8">
            <x:v>62.119999999999997</x:v>
          </x:cell>
          <x:cell r="E8">
            <x:v>6.4000000000000004</x:v>
          </x:cell>
          <x:cell r="F8">
            <x:v>154.02000000000001</x:v>
          </x:cell>
          <x:cell r="G8">
            <x:v>25.370000000000001</x:v>
          </x:cell>
          <x:cell r="H8">
            <x:v>179.39000000000001</x:v>
          </x:cell>
        </x:row>
        <x:row r="9">
          <x:cell r="C9">
            <x:v>7409.79</x:v>
          </x:cell>
          <x:cell r="D9">
            <x:v>5384.3699999999999</x:v>
          </x:cell>
          <x:cell r="E9">
            <x:v>555.22000000000003</x:v>
          </x:cell>
          <x:cell r="F9">
            <x:v>13349.379999999999</x:v>
          </x:cell>
          <x:cell r="G9">
            <x:v>2199.5300000000002</x:v>
          </x:cell>
          <x:cell r="H9">
            <x:v>15548.91</x:v>
          </x:cell>
        </x:row>
        <x:row r="10">
          <x:cell r="C10">
            <x:v>10.33</x:v>
          </x:cell>
          <x:cell r="D10">
            <x:v>7.5</x:v>
          </x:cell>
          <x:cell r="E10">
            <x:v>0.77000000000000002</x:v>
          </x:cell>
          <x:cell r="F10">
            <x:v>18.599999999999998</x:v>
          </x:cell>
          <x:cell r="G10">
            <x:v>3.0600000000000001</x:v>
          </x:cell>
          <x:cell r="H10">
            <x:v>21.659999999999997</x:v>
          </x:cell>
        </x:row>
        <x:row r="11">
          <x:cell r="C11">
            <x:v>331.42000000000002</x:v>
          </x:cell>
          <x:cell r="D11">
            <x:v>240.81999999999999</x:v>
          </x:cell>
          <x:cell r="E11">
            <x:v>24.829999999999998</x:v>
          </x:cell>
          <x:cell r="F11">
            <x:v>597.07000000000005</x:v>
          </x:cell>
          <x:cell r="G11">
            <x:v>98.370000000000005</x:v>
          </x:cell>
          <x:cell r="H11">
            <x:v>695.44000000000005</x:v>
          </x:cell>
        </x:row>
        <x:row r="12">
          <x:cell r="C12">
            <x:v>82</x:v>
          </x:cell>
          <x:cell r="D12">
            <x:v>59.579999999999998</x:v>
          </x:cell>
          <x:cell r="E12">
            <x:v>6.1399999999999997</x:v>
          </x:cell>
          <x:cell r="F12">
            <x:v>147.71999999999997</x:v>
          </x:cell>
          <x:cell r="G12">
            <x:v>24.329999999999998</x:v>
          </x:cell>
          <x:cell r="H12">
            <x:v>172.04999999999995</x:v>
          </x:cell>
        </x:row>
        <x:row r="13">
          <x:cell r="C13">
            <x:v>6820.7299999999996</x:v>
          </x:cell>
          <x:cell r="D13">
            <x:v>4956.3199999999997</x:v>
          </x:cell>
          <x:cell r="E13">
            <x:v>511.07999999999998</x:v>
          </x:cell>
          <x:cell r="F13">
            <x:v>12288.129999999999</x:v>
          </x:cell>
          <x:cell r="G13">
            <x:v>2024.6700000000001</x:v>
          </x:cell>
          <x:cell r="H13">
            <x:v>14312.799999999999</x:v>
          </x:cell>
        </x:row>
        <x:row r="14">
          <x:cell r="C14">
            <x:v>79.930000000000007</x:v>
          </x:cell>
          <x:cell r="D14">
            <x:v>58.079999999999998</x:v>
          </x:cell>
          <x:cell r="E14">
            <x:v>5.9800000000000004</x:v>
          </x:cell>
          <x:cell r="F14">
            <x:v>143.98999999999998</x:v>
          </x:cell>
          <x:cell r="G14">
            <x:v>23.719999999999999</x:v>
          </x:cell>
          <x:cell r="H14">
            <x:v>167.70999999999998</x:v>
          </x:cell>
        </x:row>
        <x:row r="15">
          <x:cell r="C15">
            <x:v>3576.1300000000001</x:v>
          </x:cell>
          <x:cell r="D15">
            <x:v>2598.6100000000001</x:v>
          </x:cell>
          <x:cell r="E15">
            <x:v>267.95999999999998</x:v>
          </x:cell>
          <x:cell r="F15">
            <x:v>6442.6999999999998</x:v>
          </x:cell>
          <x:cell r="G15">
            <x:v>1060.3499999999999</x:v>
          </x:cell>
          <x:cell r="H15">
            <x:v>7503.0499999999993</x:v>
          </x:cell>
        </x:row>
        <x:row r="16">
          <x:cell r="C16">
            <x:v>396.87</x:v>
          </x:cell>
          <x:cell r="D16">
            <x:v>288.38</x:v>
          </x:cell>
          <x:cell r="E16">
            <x:v>29.73</x:v>
          </x:cell>
          <x:cell r="F16">
            <x:v>714.98000000000002</x:v>
          </x:cell>
          <x:cell r="G16">
            <x:v>117.8</x:v>
          </x:cell>
          <x:cell r="H16">
            <x:v>832.77999999999997</x:v>
          </x:cell>
        </x:row>
        <x:row r="17">
          <x:cell r="C17">
            <x:v>53.159999999999997</x:v>
          </x:cell>
          <x:cell r="D17">
            <x:v>38.619999999999997</x:v>
          </x:cell>
          <x:cell r="E17">
            <x:v>3.98</x:v>
          </x:cell>
          <x:cell r="F17">
            <x:v>95.760000000000005</x:v>
          </x:cell>
          <x:cell r="G17">
            <x:v>15.77</x:v>
          </x:cell>
          <x:cell r="H17">
            <x:v>111.53</x:v>
          </x:cell>
        </x:row>
        <x:row r="18">
          <x:cell r="C18">
            <x:v>176.16</x:v>
          </x:cell>
          <x:cell r="D18">
            <x:v>128</x:v>
          </x:cell>
          <x:cell r="E18">
            <x:v>13.19</x:v>
          </x:cell>
          <x:cell r="F18">
            <x:v>317.34999999999997</x:v>
          </x:cell>
          <x:cell r="G18">
            <x:v>52.280000000000001</x:v>
          </x:cell>
          <x:cell r="H18">
            <x:v>369.63</x:v>
          </x:cell>
        </x:row>
        <x:row r="19">
          <x:cell r="C19">
            <x:v>1382.3700000000001</x:v>
          </x:cell>
          <x:cell r="D19">
            <x:v>1004.5</x:v>
          </x:cell>
          <x:cell r="E19">
            <x:v>103.58</x:v>
          </x:cell>
          <x:cell r="F19">
            <x:v>2490.4499999999998</x:v>
          </x:cell>
          <x:cell r="G19">
            <x:v>410.33999999999997</x:v>
          </x:cell>
          <x:cell r="H19">
            <x:v>2900.79</x:v>
          </x:cell>
        </x:row>
        <x:row r="20">
          <x:cell r="C20">
            <x:v>35.840000000000003</x:v>
          </x:cell>
          <x:cell r="D20">
            <x:v>26.039999999999999</x:v>
          </x:cell>
          <x:cell r="E20">
            <x:v>2.6800000000000002</x:v>
          </x:cell>
          <x:cell r="F20">
            <x:v>64.560000000000002</x:v>
          </x:cell>
          <x:cell r="G20">
            <x:v>10.630000000000001</x:v>
          </x:cell>
          <x:cell r="H20">
            <x:v>75.189999999999998</x:v>
          </x:cell>
        </x:row>
        <x:row r="21">
          <x:cell r="C21">
            <x:v>13.75</x:v>
          </x:cell>
          <x:cell r="D21">
            <x:v>9.9900000000000002</x:v>
          </x:cell>
          <x:cell r="E21">
            <x:v>1.03</x:v>
          </x:cell>
          <x:cell r="F21">
            <x:v>24.770000000000003</x:v>
          </x:cell>
          <x:cell r="G21">
            <x:v>4.0800000000000001</x:v>
          </x:cell>
          <x:cell r="H21">
            <x:v>28.850000000000001</x:v>
          </x:cell>
        </x:row>
        <x:row r="22">
          <x:cell r="C22">
            <x:v>622.50999999999999</x:v>
          </x:cell>
          <x:cell r="D22">
            <x:v>452.35000000000002</x:v>
          </x:cell>
          <x:cell r="E22">
            <x:v>46.640000000000001</x:v>
          </x:cell>
          <x:cell r="F22">
            <x:v>1121.5000000000002</x:v>
          </x:cell>
          <x:cell r="G22">
            <x:v>184.78</x:v>
          </x:cell>
          <x:cell r="H22">
            <x:v>1306.2800000000002</x:v>
          </x:cell>
        </x:row>
        <x:row r="23">
          <x:cell r="C23">
            <x:v>3291.7199999999998</x:v>
          </x:cell>
          <x:cell r="D23">
            <x:v>2391.9400000000001</x:v>
          </x:cell>
          <x:cell r="E23">
            <x:v>246.65000000000001</x:v>
          </x:cell>
          <x:cell r="F23">
            <x:v>5930.3099999999995</x:v>
          </x:cell>
          <x:cell r="G23">
            <x:v>977.11000000000001</x:v>
          </x:cell>
          <x:cell r="H23">
            <x:v>6907.4199999999992</x:v>
          </x:cell>
        </x:row>
        <x:row r="24">
          <x:cell r="C24">
            <x:v>4019.1000000000004</x:v>
          </x:cell>
          <x:cell r="D24">
            <x:v>2920.5</x:v>
          </x:cell>
          <x:cell r="E24">
            <x:v>301.14999999999998</x:v>
          </x:cell>
          <x:cell r="F24">
            <x:v>7240.75</x:v>
          </x:cell>
          <x:cell r="G24">
            <x:v>1193.03</x:v>
          </x:cell>
          <x:cell r="H24">
            <x:v>8433.7800000000007</x:v>
          </x:cell>
        </x:row>
        <x:row r="25">
          <x:cell r="C25">
            <x:v>98.359999999999999</x:v>
          </x:cell>
          <x:cell r="D25">
            <x:v>71.469999999999999</x:v>
          </x:cell>
          <x:cell r="E25">
            <x:v>7.3700000000000001</x:v>
          </x:cell>
          <x:cell r="F25">
            <x:v>177.19999999999999</x:v>
          </x:cell>
          <x:cell r="G25">
            <x:v>29.190000000000001</x:v>
          </x:cell>
          <x:cell r="H25">
            <x:v>206.38999999999999</x:v>
          </x:cell>
        </x:row>
        <x:row r="26">
          <x:cell r="C26">
            <x:v>39</x:v>
          </x:cell>
          <x:cell r="D26">
            <x:v>28.329999999999998</x:v>
          </x:cell>
          <x:cell r="E26">
            <x:v>2.9199999999999999</x:v>
          </x:cell>
          <x:cell r="F26">
            <x:v>70.25</x:v>
          </x:cell>
          <x:cell r="G26">
            <x:v>11.57</x:v>
          </x:cell>
          <x:cell r="H26">
            <x:v>81.819999999999993</x:v>
          </x:cell>
        </x:row>
        <x:row r="27">
          <x:cell r="C27">
            <x:v>1.5</x:v>
          </x:cell>
          <x:cell r="D27">
            <x:v>1.0800000000000001</x:v>
          </x:cell>
          <x:cell r="E27">
            <x:v>0.11</x:v>
          </x:cell>
          <x:cell r="F27">
            <x:v>2.6899999999999999</x:v>
          </x:cell>
          <x:cell r="G27">
            <x:v>0.44</x:v>
          </x:cell>
          <x:cell r="H27">
            <x:v>3.1299999999999999</x:v>
          </x:cell>
        </x:row>
        <x:row r="28">
          <x:cell r="C28">
            <x:v>728.2299999999999</x:v>
          </x:cell>
          <x:cell r="D28">
            <x:v>529.16999999999996</x:v>
          </x:cell>
          <x:cell r="E28">
            <x:v>54.560000000000002</x:v>
          </x:cell>
          <x:cell r="F28">
            <x:v>1311.9599999999998</x:v>
          </x:cell>
          <x:cell r="G28">
            <x:v>216.16</x:v>
          </x:cell>
          <x:cell r="H28">
            <x:v>1528.1199999999999</x:v>
          </x:cell>
        </x:row>
        <x:row r="29">
          <x:cell r="C29">
            <x:v>3762.6199999999999</x:v>
          </x:cell>
          <x:cell r="D29">
            <x:v>2734.1300000000001</x:v>
          </x:cell>
          <x:cell r="E29">
            <x:v>281.93000000000001</x:v>
          </x:cell>
          <x:cell r="F29">
            <x:v>6778.6800000000003</x:v>
          </x:cell>
          <x:cell r="G29">
            <x:v>1116.9000000000001</x:v>
          </x:cell>
          <x:cell r="H29">
            <x:v>7895.5799999999999</x:v>
          </x:cell>
        </x:row>
        <x:row r="30">
          <x:cell r="C30">
            <x:v>7.3300000000000001</x:v>
          </x:cell>
          <x:cell r="D30">
            <x:v>5.3200000000000003</x:v>
          </x:cell>
          <x:cell r="E30">
            <x:v>0.54000000000000004</x:v>
          </x:cell>
          <x:cell r="F30">
            <x:v>13.190000000000001</x:v>
          </x:cell>
          <x:cell r="G30">
            <x:v>2.1699999999999999</x:v>
          </x:cell>
          <x:cell r="H30">
            <x:v>15.360000000000001</x:v>
          </x:cell>
        </x:row>
        <x:row r="31">
          <x:cell r="C31">
            <x:v>11933.440000000001</x:v>
          </x:cell>
          <x:cell r="D31">
            <x:v>8671.5100000000002</x:v>
          </x:cell>
          <x:cell r="E31">
            <x:v>894.17999999999995</x:v>
          </x:cell>
          <x:cell r="F31">
            <x:v>21499.130000000001</x:v>
          </x:cell>
          <x:cell r="G31">
            <x:v>3542.3400000000001</x:v>
          </x:cell>
          <x:cell r="H31">
            <x:v>25041.470000000001</x:v>
          </x:cell>
        </x:row>
        <x:row r="32">
          <x:cell r="C32">
            <x:v>209.47000000000003</x:v>
          </x:cell>
          <x:cell r="D32">
            <x:v>152.21000000000001</x:v>
          </x:cell>
          <x:cell r="E32">
            <x:v>15.69</x:v>
          </x:cell>
          <x:cell r="F32">
            <x:v>377.37000000000006</x:v>
          </x:cell>
          <x:cell r="G32">
            <x:v>62.170000000000002</x:v>
          </x:cell>
          <x:cell r="H32">
            <x:v>439.54000000000008</x:v>
          </x:cell>
        </x:row>
        <x:row r="33">
          <x:cell r="C33">
            <x:v>98.719999999999999</x:v>
          </x:cell>
          <x:cell r="D33">
            <x:v>71.730000000000004</x:v>
          </x:cell>
          <x:cell r="E33">
            <x:v>7.3899999999999997</x:v>
          </x:cell>
          <x:cell r="F33">
            <x:v>177.83999999999997</x:v>
          </x:cell>
          <x:cell r="G33">
            <x:v>29.300000000000001</x:v>
          </x:cell>
          <x:cell r="H33">
            <x:v>207.13999999999999</x:v>
          </x:cell>
        </x:row>
        <x:row r="34">
          <x:cell r="C34">
            <x:v>2944.0100000000002</x:v>
          </x:cell>
          <x:cell r="D34">
            <x:v>2139.2800000000002</x:v>
          </x:cell>
          <x:cell r="E34">
            <x:v>220.59</x:v>
          </x:cell>
          <x:cell r="F34">
            <x:v>5303.880000000001</x:v>
          </x:cell>
          <x:cell r="G34">
            <x:v>873.89999999999998</x:v>
          </x:cell>
          <x:cell r="H34">
            <x:v>6177.7800000000007</x:v>
          </x:cell>
        </x:row>
        <x:row r="35">
          <x:cell r="C35">
            <x:v>428</x:v>
          </x:cell>
          <x:cell r="D35">
            <x:v>311</x:v>
          </x:cell>
          <x:cell r="E35">
            <x:v>32.07</x:v>
          </x:cell>
          <x:cell r="F35">
            <x:v>771.07000000000005</x:v>
          </x:cell>
          <x:cell r="G35">
            <x:v>127.04000000000001</x:v>
          </x:cell>
          <x:cell r="H35">
            <x:v>898.11000000000001</x:v>
          </x:cell>
        </x:row>
      </x:sheetData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</x:sheetDataSet>
  </x:externalBook>
</x:externalLink>
</file>

<file path=xl/externalLinks/externalLink7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갑지"/>
      <x:sheetName val="이윤"/>
      <x:sheetName val="기술료"/>
      <x:sheetName val="국내재료"/>
      <x:sheetName val="tm외"/>
      <x:sheetName val="불량감손"/>
      <x:sheetName val="불량금액"/>
      <x:sheetName val="불량산출"/>
      <x:sheetName val="수입재료"/>
      <x:sheetName val="KIT"/>
      <x:sheetName val="소재단품"/>
      <x:sheetName val="포장재료"/>
      <x:sheetName val="엔진소요"/>
      <x:sheetName val="출하소요"/>
      <x:sheetName val="설물"/>
      <x:sheetName val="설물대당"/>
      <x:sheetName val="간접재료"/>
      <x:sheetName val="간접단가"/>
      <x:sheetName val="직접노무"/>
      <x:sheetName val="임율총괄"/>
      <x:sheetName val="감가상각"/>
      <x:sheetName val="감가단가"/>
      <x:sheetName val="공수산출"/>
      <x:sheetName val="MB97가공"/>
      <x:sheetName val="공수산출 (2)"/>
      <x:sheetName val="기술도입"/>
      <x:sheetName val="기술상각"/>
      <x:sheetName val="기술내역"/>
      <x:sheetName val="연구개발"/>
      <x:sheetName val="연구상각"/>
      <x:sheetName val="연구내역"/>
      <x:sheetName val="개발OIL"/>
      <x:sheetName val="외주가공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0"/>
    </x:sheetDataSet>
  </x:externalBook>
</x:externalLink>
</file>

<file path=xl/externalLinks/externalLink7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외주가공"/>
      <x:sheetName val="2.어플리케이션보정계수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7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VXXX"/>
      <x:sheetName val="안전"/>
      <x:sheetName val="기타경비"/>
      <x:sheetName val="원가"/>
      <x:sheetName val="제경비"/>
      <x:sheetName val="직영비"/>
      <x:sheetName val="운반비"/>
      <x:sheetName val="산출집계"/>
      <x:sheetName val="총물량"/>
      <x:sheetName val="교차"/>
      <x:sheetName val="교차 (2)"/>
      <x:sheetName val="보행"/>
      <x:sheetName val="내역"/>
      <x:sheetName val="물가대비"/>
      <x:sheetName val="일위집계"/>
      <x:sheetName val="일위"/>
      <x:sheetName val="단가집계"/>
      <x:sheetName val="단가산출"/>
      <x:sheetName val="수량산출"/>
      <x:sheetName val="수량산출 (2)"/>
      <x:sheetName val="토목수량"/>
      <x:sheetName val="Sheet16"/>
      <x:sheetName val="1,2공구원가계산서"/>
      <x:sheetName val="2공구산출내역"/>
      <x:sheetName val="1공구산출내역서"/>
      <x:sheetName val="실행철강하도"/>
      <x:sheetName val="원가계산서"/>
      <x:sheetName val="산출근거"/>
      <x:sheetName val="공사비예산서"/>
      <x:sheetName val="건축내역"/>
      <x:sheetName val="하수급견적대비"/>
      <x:sheetName val="설비"/>
      <x:sheetName val="환율"/>
      <x:sheetName val="순공사비"/>
      <x:sheetName val="공정집계_국별"/>
      <x:sheetName val="재료비"/>
      <x:sheetName val="내역서"/>
      <x:sheetName val="집계표"/>
      <x:sheetName val="자재단가"/>
      <x:sheetName val="투찰내역"/>
      <x:sheetName val="99 조정금액"/>
      <x:sheetName val="(당평)자재"/>
      <x:sheetName val="주요재료비(원본)"/>
      <x:sheetName val="갑"/>
      <x:sheetName val="산수배수"/>
      <x:sheetName val="증감내역서"/>
      <x:sheetName val="감사후발주"/>
      <x:sheetName val="직재"/>
      <x:sheetName val="20관리비율"/>
      <x:sheetName val="교차_(2)"/>
      <x:sheetName val="수량산출_(2)"/>
      <x:sheetName val="일위대가"/>
      <x:sheetName val="교차_(2)1"/>
      <x:sheetName val="수량산출_(2)1"/>
      <x:sheetName val="총괄표"/>
      <x:sheetName val="갑지"/>
      <x:sheetName val="DANGA"/>
      <x:sheetName val="가스"/>
      <x:sheetName val="기본설계기준"/>
      <x:sheetName val="맨홀수량산출"/>
      <x:sheetName val="증감대비"/>
      <x:sheetName val="단위단가"/>
      <x:sheetName val="을지"/>
      <x:sheetName val="sheet1"/>
      <x:sheetName val="관급"/>
      <x:sheetName val="총괄내역서"/>
      <x:sheetName val="2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</x:sheetDataSet>
  </x:externalBook>
</x:externalLink>
</file>

<file path=xl/externalLinks/externalLink7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계획시간"/>
      <x:sheetName val="계획(생산팀)"/>
      <x:sheetName val="집-년간총율"/>
      <x:sheetName val="집(총)"/>
      <x:sheetName val="집-1"/>
      <x:sheetName val="집-2"/>
      <x:sheetName val="집-3"/>
      <x:sheetName val="집-4"/>
      <x:sheetName val="집-5"/>
      <x:sheetName val="집-6"/>
      <x:sheetName val="집-7"/>
      <x:sheetName val="집-8"/>
      <x:sheetName val="집-9"/>
      <x:sheetName val="집-10"/>
      <x:sheetName val="집-11"/>
      <x:sheetName val="집-12"/>
      <x:sheetName val="직접"/>
      <x:sheetName val="작업시간"/>
      <x:sheetName val="시간보고1"/>
      <x:sheetName val="시간보고2"/>
      <x:sheetName val="시간보고3"/>
      <x:sheetName val="시간보고3-1"/>
      <x:sheetName val="인원조정2"/>
      <x:sheetName val="인원조정2 (2)"/>
      <x:sheetName val="Sheet1"/>
      <x:sheetName val="집계표"/>
      <x:sheetName val="공사내역"/>
      <x:sheetName val="감가상각"/>
      <x:sheetName val="견적구분"/>
      <x:sheetName val="재료집계"/>
      <x:sheetName val="외주가공"/>
    </x:sheetNames>
    <x:sheetDataSet>
      <x:sheetData sheetId="0" refreshError="0"/>
      <x:sheetData sheetId="1" refreshError="0"/>
      <x:sheetData sheetId="2" refreshError="1">
        <x:row r="7">
          <x:cell r="B7" t="str">
            <x:v>SA0101</x:v>
          </x:cell>
          <x:cell r="C7">
            <x:v>7537.9399999999987</x:v>
          </x:cell>
          <x:cell r="D7">
            <x:v>1731</x:v>
          </x:cell>
          <x:cell r="E7">
            <x:v>9268.9399999999987</x:v>
          </x:cell>
          <x:cell r="F7">
            <x:v>4500.3800000000001</x:v>
          </x:cell>
          <x:cell r="G7">
            <x:v>438.54000000000002</x:v>
          </x:cell>
          <x:cell r="H7">
            <x:v>14207.860000000001</x:v>
          </x:cell>
        </x:row>
        <x:row r="8">
          <x:cell r="B8" t="str">
            <x:v>SA0201</x:v>
          </x:cell>
          <x:cell r="C8">
            <x:v>8937.6000000000004</x:v>
          </x:cell>
          <x:cell r="D8">
            <x:v>2076.7000000000003</x:v>
          </x:cell>
          <x:cell r="E8">
            <x:v>11014.300000000001</x:v>
          </x:cell>
          <x:cell r="F8">
            <x:v>5398.8400000000001</x:v>
          </x:cell>
          <x:cell r="G8">
            <x:v>526.23000000000002</x:v>
          </x:cell>
          <x:cell r="H8">
            <x:v>16939.369999999999</x:v>
          </x:cell>
        </x:row>
        <x:row r="9">
          <x:cell r="B9" t="str">
            <x:v>SA0203</x:v>
          </x:cell>
          <x:cell r="C9">
            <x:v>914.98000000000002</x:v>
          </x:cell>
          <x:cell r="D9">
            <x:v>209.71000000000001</x:v>
          </x:cell>
          <x:cell r="E9">
            <x:v>1124.6900000000001</x:v>
          </x:cell>
          <x:cell r="F9">
            <x:v>545.23000000000002</x:v>
          </x:cell>
          <x:cell r="G9">
            <x:v>53.130000000000003</x:v>
          </x:cell>
          <x:cell r="H9">
            <x:v>1723.0500000000002</x:v>
          </x:cell>
        </x:row>
        <x:row r="10">
          <x:cell r="B10" t="str">
            <x:v>SA0501</x:v>
          </x:cell>
          <x:cell r="C10">
            <x:v>181.63</x:v>
          </x:cell>
          <x:cell r="D10">
            <x:v>41.25</x:v>
          </x:cell>
          <x:cell r="E10">
            <x:v>222.88</x:v>
          </x:cell>
          <x:cell r="F10">
            <x:v>107.25</x:v>
          </x:cell>
          <x:cell r="G10">
            <x:v>10.449999999999999</x:v>
          </x:cell>
          <x:cell r="H10">
            <x:v>340.57999999999998</x:v>
          </x:cell>
        </x:row>
        <x:row r="11">
          <x:cell r="B11" t="str">
            <x:v>SA0701</x:v>
          </x:cell>
          <x:cell r="C11">
            <x:v>9374.3199999999997</x:v>
          </x:cell>
          <x:cell r="D11">
            <x:v>2153.8600000000001</x:v>
          </x:cell>
          <x:cell r="E11">
            <x:v>11528.18</x:v>
          </x:cell>
          <x:cell r="F11">
            <x:v>5599.7799999999997</x:v>
          </x:cell>
          <x:cell r="G11">
            <x:v>545.67999999999995</x:v>
          </x:cell>
          <x:cell r="H11">
            <x:v>17673.639999999999</x:v>
          </x:cell>
        </x:row>
        <x:row r="12">
          <x:cell r="B12" t="str">
            <x:v>SA0801</x:v>
          </x:cell>
          <x:cell r="C12">
            <x:v>101.66</x:v>
          </x:cell>
          <x:cell r="D12">
            <x:v>22.34</x:v>
          </x:cell>
          <x:cell r="E12">
            <x:v>124</x:v>
          </x:cell>
          <x:cell r="F12">
            <x:v>58.090000000000003</x:v>
          </x:cell>
          <x:cell r="G12">
            <x:v>5.6600000000000001</x:v>
          </x:cell>
          <x:cell r="H12">
            <x:v>187.75</x:v>
          </x:cell>
        </x:row>
        <x:row r="13">
          <x:cell r="B13" t="str">
            <x:v>SC0101</x:v>
          </x:cell>
          <x:cell r="C13">
            <x:v>356.35000000000002</x:v>
          </x:cell>
          <x:cell r="D13">
            <x:v>80.790000000000006</x:v>
          </x:cell>
          <x:cell r="E13">
            <x:v>437.14000000000004</x:v>
          </x:cell>
          <x:cell r="F13">
            <x:v>210.03999999999999</x:v>
          </x:cell>
          <x:cell r="G13">
            <x:v>20.460000000000001</x:v>
          </x:cell>
          <x:cell r="H13">
            <x:v>667.6400000000001</x:v>
          </x:cell>
        </x:row>
        <x:row r="14">
          <x:cell r="B14" t="str">
            <x:v>SC0201</x:v>
          </x:cell>
          <x:cell r="C14">
            <x:v>5444.7599999999993</x:v>
          </x:cell>
          <x:cell r="D14">
            <x:v>1251.4000000000001</x:v>
          </x:cell>
          <x:cell r="E14">
            <x:v>6696.1599999999999</x:v>
          </x:cell>
          <x:cell r="F14">
            <x:v>3253.5</x:v>
          </x:cell>
          <x:cell r="G14">
            <x:v>317.04000000000002</x:v>
          </x:cell>
          <x:cell r="H14">
            <x:v>10266.700000000001</x:v>
          </x:cell>
        </x:row>
        <x:row r="15">
          <x:cell r="B15" t="str">
            <x:v>SC0701</x:v>
          </x:cell>
          <x:cell r="C15">
            <x:v>4163.5300000000007</x:v>
          </x:cell>
          <x:cell r="D15">
            <x:v>955.74000000000001</x:v>
          </x:cell>
          <x:cell r="E15">
            <x:v>5119.2700000000004</x:v>
          </x:cell>
          <x:cell r="F15">
            <x:v>2484.8099999999999</x:v>
          </x:cell>
          <x:cell r="G15">
            <x:v>242.13</x:v>
          </x:cell>
          <x:cell r="H15">
            <x:v>7846.21</x:v>
          </x:cell>
        </x:row>
        <x:row r="16">
          <x:cell r="B16" t="str">
            <x:v>SC0801</x:v>
          </x:cell>
          <x:cell r="C16">
            <x:v>299.41999999999996</x:v>
          </x:cell>
          <x:cell r="D16">
            <x:v>68.75</x:v>
          </x:cell>
          <x:cell r="E16">
            <x:v>368.16999999999996</x:v>
          </x:cell>
          <x:cell r="F16">
            <x:v>178.75999999999999</x:v>
          </x:cell>
          <x:cell r="G16">
            <x:v>17.420000000000002</x:v>
          </x:cell>
          <x:cell r="H16">
            <x:v>564.34999999999991</x:v>
          </x:cell>
        </x:row>
        <x:row r="17">
          <x:cell r="B17" t="str">
            <x:v>SC0901</x:v>
          </x:cell>
          <x:cell r="C17">
            <x:v>176.66999999999999</x:v>
          </x:cell>
          <x:cell r="D17">
            <x:v>39.530000000000001</x:v>
          </x:cell>
          <x:cell r="E17">
            <x:v>216.19999999999999</x:v>
          </x:cell>
          <x:cell r="F17">
            <x:v>102.78</x:v>
          </x:cell>
          <x:cell r="G17">
            <x:v>10.01</x:v>
          </x:cell>
          <x:cell r="H17">
            <x:v>328.99000000000001</x:v>
          </x:cell>
        </x:row>
        <x:row r="18">
          <x:cell r="B18" t="str">
            <x:v>SC1201</x:v>
          </x:cell>
          <x:cell r="C18">
            <x:v>102.65000000000001</x:v>
          </x:cell>
          <x:cell r="D18">
            <x:v>22.34</x:v>
          </x:cell>
          <x:cell r="E18">
            <x:v>124.99000000000001</x:v>
          </x:cell>
          <x:cell r="F18">
            <x:v>58.090000000000003</x:v>
          </x:cell>
          <x:cell r="G18">
            <x:v>5.6600000000000001</x:v>
          </x:cell>
          <x:cell r="H18">
            <x:v>188.74000000000001</x:v>
          </x:cell>
        </x:row>
        <x:row r="19">
          <x:cell r="B19" t="str">
            <x:v>SD0101</x:v>
          </x:cell>
          <x:cell r="C19">
            <x:v>320.23000000000002</x:v>
          </x:cell>
          <x:cell r="D19">
            <x:v>72.189999999999998</x:v>
          </x:cell>
          <x:cell r="E19">
            <x:v>392.42000000000002</x:v>
          </x:cell>
          <x:cell r="F19">
            <x:v>187.69999999999999</x:v>
          </x:cell>
          <x:cell r="G19">
            <x:v>18.289999999999999</x:v>
          </x:cell>
          <x:cell r="H19">
            <x:v>598.40999999999997</x:v>
          </x:cell>
        </x:row>
        <x:row r="20">
          <x:cell r="B20" t="str">
            <x:v>SD0201</x:v>
          </x:cell>
          <x:cell r="C20">
            <x:v>1765.6199999999999</x:v>
          </x:cell>
          <x:cell r="D20">
            <x:v>405.67000000000002</x:v>
          </x:cell>
          <x:cell r="E20">
            <x:v>2171.29</x:v>
          </x:cell>
          <x:cell r="F20">
            <x:v>1054.7</x:v>
          </x:cell>
          <x:cell r="G20">
            <x:v>102.77</x:v>
          </x:cell>
          <x:cell r="H20">
            <x:v>3328.7599999999998</x:v>
          </x:cell>
        </x:row>
        <x:row r="21">
          <x:cell r="B21" t="str">
            <x:v>SF0101</x:v>
          </x:cell>
          <x:cell r="C21">
            <x:v>1200.24</x:v>
          </x:cell>
          <x:cell r="D21">
            <x:v>275.02999999999997</x:v>
          </x:cell>
          <x:cell r="E21">
            <x:v>1475.27</x:v>
          </x:cell>
          <x:cell r="F21">
            <x:v>715.04999999999995</x:v>
          </x:cell>
          <x:cell r="G21">
            <x:v>69.680000000000007</x:v>
          </x:cell>
          <x:cell r="H21">
            <x:v>2259.9999999999995</x:v>
          </x:cell>
        </x:row>
        <x:row r="22">
          <x:cell r="B22" t="str">
            <x:v>SF0201</x:v>
          </x:cell>
          <x:cell r="C22">
            <x:v>3367.9400000000001</x:v>
          </x:cell>
          <x:cell r="D22">
            <x:v>773.52999999999997</x:v>
          </x:cell>
          <x:cell r="E22">
            <x:v>4141.4700000000003</x:v>
          </x:cell>
          <x:cell r="F22">
            <x:v>2011.0899999999999</x:v>
          </x:cell>
          <x:cell r="G22">
            <x:v>195.97</x:v>
          </x:cell>
          <x:cell r="H22">
            <x:v>6348.5300000000007</x:v>
          </x:cell>
        </x:row>
        <x:row r="23">
          <x:cell r="B23" t="str">
            <x:v>SF0701</x:v>
          </x:cell>
          <x:cell r="C23">
            <x:v>4400.4099999999999</x:v>
          </x:cell>
          <x:cell r="D23">
            <x:v>1010.75</x:v>
          </x:cell>
          <x:cell r="E23">
            <x:v>5411.1599999999999</x:v>
          </x:cell>
          <x:cell r="F23">
            <x:v>2627.8299999999999</x:v>
          </x:cell>
          <x:cell r="G23">
            <x:v>256.06999999999999</x:v>
          </x:cell>
          <x:cell r="H23">
            <x:v>8295.0599999999995</x:v>
          </x:cell>
        </x:row>
        <x:row r="24">
          <x:cell r="B24" t="str">
            <x:v>SL0401</x:v>
          </x:cell>
          <x:cell r="C24">
            <x:v>18705.540000000001</x:v>
          </x:cell>
          <x:cell r="D24">
            <x:v>4299.1400000000003</x:v>
          </x:cell>
          <x:cell r="E24">
            <x:v>23004.68</x:v>
          </x:cell>
          <x:cell r="F24">
            <x:v>11177.209999999999</x:v>
          </x:cell>
          <x:cell r="G24">
            <x:v>1089.1800000000001</x:v>
          </x:cell>
          <x:cell r="H24">
            <x:v>35271.07</x:v>
          </x:cell>
        </x:row>
        <x:row r="25">
          <x:cell r="B25" t="str">
            <x:v>SL0403</x:v>
          </x:cell>
          <x:cell r="C25">
            <x:v>8.8300000000000001</x:v>
          </x:cell>
          <x:cell r="D25">
            <x:v>1.71</x:v>
          </x:cell>
          <x:cell r="E25">
            <x:v>10.539999999999999</x:v>
          </x:cell>
          <x:cell r="F25">
            <x:v>4.46</x:v>
          </x:cell>
          <x:cell r="G25">
            <x:v>0.42999999999999999</x:v>
          </x:cell>
          <x:cell r="H25">
            <x:v>15.43</x:v>
          </x:cell>
        </x:row>
        <x:row r="26">
          <x:cell r="B26" t="str">
            <x:v>SU0601</x:v>
          </x:cell>
          <x:cell r="C26">
            <x:v>758.79999999999995</x:v>
          </x:cell>
          <x:cell r="D26">
            <x:v>173.61000000000001</x:v>
          </x:cell>
          <x:cell r="E26">
            <x:v>932.40999999999997</x:v>
          </x:cell>
          <x:cell r="F26">
            <x:v>451.37</x:v>
          </x:cell>
          <x:cell r="G26">
            <x:v>43.979999999999997</x:v>
          </x:cell>
          <x:cell r="H26">
            <x:v>1427.76</x:v>
          </x:cell>
        </x:row>
        <x:row r="27">
          <x:cell r="B27" t="str">
            <x:v>SF0401</x:v>
          </x:cell>
          <x:cell r="C27">
            <x:v>3063.1900000000001</x:v>
          </x:cell>
          <x:cell r="D27">
            <x:v>703.04999999999995</x:v>
          </x:cell>
          <x:cell r="E27">
            <x:v>3766.2399999999998</x:v>
          </x:cell>
          <x:cell r="F27">
            <x:v>1827.8599999999999</x:v>
          </x:cell>
          <x:cell r="G27">
            <x:v>178.11000000000001</x:v>
          </x:cell>
          <x:cell r="H27">
            <x:v>5772.2099999999991</x:v>
          </x:cell>
        </x:row>
        <x:row r="28">
          <x:cell r="B28" t="str">
            <x:v>SZ0804</x:v>
          </x:cell>
          <x:cell r="C28">
            <x:v>1452.3399999999999</x:v>
          </x:cell>
          <x:cell r="D28">
            <x:v>333.47000000000003</x:v>
          </x:cell>
          <x:cell r="E28">
            <x:v>1785.8099999999999</x:v>
          </x:cell>
          <x:cell r="F28">
            <x:v>867</x:v>
          </x:cell>
          <x:cell r="G28">
            <x:v>84.480000000000004</x:v>
          </x:cell>
          <x:cell r="H28">
            <x:v>2737.29</x:v>
          </x:cell>
        </x:row>
        <x:row r="29">
          <x:cell r="B29" t="str">
            <x:v>SZ0305</x:v>
          </x:cell>
          <x:cell r="C29">
            <x:v>428.45000000000005</x:v>
          </x:cell>
          <x:cell r="D29">
            <x:v>97.980000000000004</x:v>
          </x:cell>
          <x:cell r="E29">
            <x:v>526.43000000000006</x:v>
          </x:cell>
          <x:cell r="F29">
            <x:v>254.72999999999999</x:v>
          </x:cell>
          <x:cell r="G29">
            <x:v>24.82</x:v>
          </x:cell>
          <x:cell r="H29">
            <x:v>805.98000000000013</x:v>
          </x:cell>
        </x:row>
        <x:row r="30">
          <x:cell r="B30" t="str">
            <x:v>SZ0502</x:v>
          </x:cell>
          <x:cell r="C30">
            <x:v>77.569999999999993</x:v>
          </x:cell>
          <x:cell r="D30">
            <x:v>17.18</x:v>
          </x:cell>
          <x:cell r="E30">
            <x:v>94.75</x:v>
          </x:cell>
          <x:cell r="F30">
            <x:v>44.689999999999998</x:v>
          </x:cell>
          <x:cell r="G30">
            <x:v>4.3499999999999996</x:v>
          </x:cell>
          <x:cell r="H30">
            <x:v>143.78999999999999</x:v>
          </x:cell>
        </x:row>
        <x:row r="31">
          <x:cell r="B31" t="str">
            <x:v>SZ1003</x:v>
          </x:cell>
          <x:cell r="C31">
            <x:v>1116.1600000000001</x:v>
          </x:cell>
          <x:cell r="D31">
            <x:v>256.12</x:v>
          </x:cell>
          <x:cell r="E31">
            <x:v>1372.2800000000002</x:v>
          </x:cell>
          <x:cell r="F31">
            <x:v>665.88999999999999</x:v>
          </x:cell>
          <x:cell r="G31">
            <x:v>64.879999999999995</x:v>
          </x:cell>
          <x:cell r="H31">
            <x:v>2103.0500000000002</x:v>
          </x:cell>
        </x:row>
        <x:row r="32">
          <x:cell r="B32" t="str">
            <x:v>SZ0803</x:v>
          </x:cell>
          <x:cell r="C32">
            <x:v>40.490000000000002</x:v>
          </x:cell>
          <x:cell r="D32">
            <x:v>8.5899999999999999</x:v>
          </x:cell>
          <x:cell r="E32">
            <x:v>49.079999999999998</x:v>
          </x:cell>
          <x:cell r="F32">
            <x:v>22.34</x:v>
          </x:cell>
          <x:cell r="G32">
            <x:v>2.1699999999999999</x:v>
          </x:cell>
          <x:cell r="H32">
            <x:v>73.590000000000003</x:v>
          </x:cell>
        </x:row>
        <x:row r="33">
          <x:cell r="B33" t="str">
            <x:v>SZ1002</x:v>
          </x:cell>
          <x:cell r="C33">
            <x:v>141.66</x:v>
          </x:cell>
          <x:cell r="D33">
            <x:v>30.940000000000001</x:v>
          </x:cell>
          <x:cell r="E33">
            <x:v>172.59999999999999</x:v>
          </x:cell>
          <x:cell r="F33">
            <x:v>80.439999999999998</x:v>
          </x:cell>
          <x:cell r="G33">
            <x:v>7.8300000000000001</x:v>
          </x:cell>
          <x:cell r="H33">
            <x:v>260.87</x:v>
          </x:cell>
        </x:row>
        <x:row r="34">
          <x:cell r="B34" t="str">
            <x:v>SZ0103</x:v>
          </x:cell>
          <x:cell r="C34">
            <x:v>227.76000000000002</x:v>
          </x:cell>
          <x:cell r="D34">
            <x:v>51.560000000000002</x:v>
          </x:cell>
          <x:cell r="E34">
            <x:v>279.32000000000005</x:v>
          </x:cell>
          <x:cell r="F34">
            <x:v>134.06999999999999</x:v>
          </x:cell>
          <x:cell r="G34">
            <x:v>13.06</x:v>
          </x:cell>
          <x:cell r="H34">
            <x:v>426.45000000000005</x:v>
          </x:cell>
        </x:row>
        <x:row r="35">
          <x:cell r="B35" t="str">
            <x:v>SL0404</x:v>
          </x:cell>
          <x:cell r="C35">
            <x:v>76</x:v>
          </x:cell>
          <x:cell r="D35">
            <x:v>17.18</x:v>
          </x:cell>
          <x:cell r="E35">
            <x:v>93.180000000000007</x:v>
          </x:cell>
          <x:cell r="F35">
            <x:v>44.689999999999998</x:v>
          </x:cell>
          <x:cell r="G35">
            <x:v>4.3499999999999996</x:v>
          </x:cell>
          <x:cell r="H35">
            <x:v>142.22</x:v>
          </x:cell>
        </x:row>
        <x:row r="36">
          <x:cell r="B36" t="str">
            <x:v>SZ0305A</x:v>
          </x:cell>
          <x:cell r="C36">
            <x:v>20.579999999999998</x:v>
          </x:cell>
          <x:cell r="D36">
            <x:v>3.4300000000000002</x:v>
          </x:cell>
          <x:cell r="E36">
            <x:v>24.009999999999998</x:v>
          </x:cell>
          <x:cell r="F36">
            <x:v>8.9299999999999997</x:v>
          </x:cell>
          <x:cell r="G36">
            <x:v>0.87</x:v>
          </x:cell>
          <x:cell r="H36">
            <x:v>33.809999999999995</x:v>
          </x:cell>
        </x:row>
        <x:row r="37">
          <x:cell r="B37" t="str">
            <x:v>SZ0701</x:v>
          </x:cell>
          <x:cell r="C37">
            <x:v>26.489999999999998</x:v>
          </x:cell>
          <x:cell r="D37">
            <x:v>5.1500000000000004</x:v>
          </x:cell>
          <x:cell r="E37">
            <x:v>31.640000000000001</x:v>
          </x:cell>
          <x:cell r="F37">
            <x:v>13.4</x:v>
          </x:cell>
          <x:cell r="G37">
            <x:v>1.3</x:v>
          </x:cell>
          <x:cell r="H37">
            <x:v>46.339999999999996</x:v>
          </x:cell>
        </x:row>
        <x:row r="38">
          <x:cell r="B38">
            <x:v>0</x:v>
          </x:cell>
          <x:cell r="C38">
            <x:v>17189.690000000002</x:v>
          </x:cell>
        </x:row>
        <x:row r="39">
          <x:cell r="C39">
            <x:v>91979.500000000015</x:v>
          </x:cell>
          <x:cell r="D39">
            <x:v>17189.690000000006</x:v>
          </x:cell>
          <x:cell r="E39">
            <x:v>91979.499999999985</x:v>
          </x:cell>
          <x:cell r="F39">
            <x:v>44691.000000000007</x:v>
          </x:cell>
          <x:cell r="G39">
            <x:v>4355</x:v>
          </x:cell>
          <x:cell r="H39">
            <x:v>141025.50000000003</x:v>
          </x:cell>
        </x:row>
        <x:row r="40">
          <x:cell r="C40">
            <x:v>74789.810000000012</x:v>
          </x:cell>
          <x:cell r="D40">
            <x:v>0</x:v>
          </x:cell>
          <x:cell r="F40">
            <x:v>44691</x:v>
          </x:cell>
          <x:cell r="G40">
            <x:v>4355</x:v>
          </x:cell>
        </x:row>
        <x:row r="41">
          <x:cell r="F41">
            <x:v>0</x:v>
          </x:cell>
          <x:cell r="G41">
            <x:v>0</x:v>
          </x:cell>
        </x:row>
        <x:row r="42"/>
      </x:sheetData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1"/>
      <x:sheetData sheetId="27" refreshError="1"/>
      <x:sheetData sheetId="28" refreshError="1"/>
      <x:sheetData sheetId="29" refreshError="1"/>
      <x:sheetData sheetId="30" refreshError="1"/>
    </x:sheetDataSet>
  </x:externalBook>
</x:externalLink>
</file>

<file path=xl/externalLinks/externalLink7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일위집계(기존)"/>
      <x:sheetName val="일위(기존)"/>
      <x:sheetName val="산거집계표(기존)"/>
      <x:sheetName val="일위집계(신규)"/>
      <x:sheetName val="일위(신규)"/>
      <x:sheetName val="산거집계표(신규)"/>
      <x:sheetName val="Sheet1"/>
      <x:sheetName val="Sheet2"/>
      <x:sheetName val="집계표"/>
      <x:sheetName val="일위목록"/>
      <x:sheetName val="요율"/>
      <x:sheetName val="직노"/>
      <x:sheetName val="집-년간총율"/>
      <x:sheetName val="단가산출"/>
      <x:sheetName val="일위CODE"/>
      <x:sheetName val=" HIT-&gt;HMC 견적(3900)"/>
      <x:sheetName val="전체"/>
      <x:sheetName val="순공사비"/>
      <x:sheetName val="공사내역"/>
      <x:sheetName val="일위대가"/>
      <x:sheetName val="1,2공구원가계산서"/>
      <x:sheetName val="1공구산출내역서"/>
      <x:sheetName val="설비"/>
      <x:sheetName val="연습"/>
      <x:sheetName val="일위단가"/>
      <x:sheetName val="품셈총괄표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</x:sheetDataSet>
  </x:externalBook>
</x:externalLink>
</file>

<file path=xl/externalLinks/externalLink7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일위집계(기존)"/>
      <x:sheetName val="상수도토공집계표"/>
    </x:sheetNames>
    <x:sheetDataSet>
      <x:sheetData sheetId="0" refreshError="1"/>
      <x:sheetData sheetId="1" refreshError="0"/>
      <x:sheetData sheetId="2" refreshError="1"/>
      <x:sheetData sheetId="3" refreshError="1"/>
    </x:sheetDataSet>
  </x:externalBook>
</x:externalLink>
</file>

<file path=xl/externalLinks/externalLink8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3완료2"/>
      <x:sheetName val="간접재료(96)"/>
      <x:sheetName val="간접재료(갑)"/>
      <x:sheetName val="전용게이지"/>
      <x:sheetName val="전용치공구"/>
      <x:sheetName val="전용금형"/>
      <x:sheetName val="전용기계"/>
      <x:sheetName val="전용상각(집)"/>
      <x:sheetName val="감가상각(집)"/>
      <x:sheetName val="제조집계(상각)"/>
      <x:sheetName val="일일상각(96)"/>
      <x:sheetName val="상각완료(집)"/>
      <x:sheetName val="공수분석(96)"/>
      <x:sheetName val="적용시간"/>
      <x:sheetName val="직접노무(집)"/>
      <x:sheetName val="근태1공2(96)"/>
      <x:sheetName val="96근태(집)"/>
      <x:sheetName val="명단"/>
      <x:sheetName val="집-년간총율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0"/>
      <x:sheetData sheetId="7" refreshError="1"/>
      <x:sheetData sheetId="8" refreshError="1"/>
      <x:sheetData sheetId="9" refreshError="0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0"/>
      <x:sheetData sheetId="16" refreshError="1"/>
      <x:sheetData sheetId="17" refreshError="1"/>
      <x:sheetData sheetId="18" refreshError="1"/>
    </x:sheetDataSet>
  </x:externalBook>
</x:externalLink>
</file>

<file path=xl/externalLinks/externalLink8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laroux"/>
      <x:sheetName val="제출문"/>
      <x:sheetName val="조사개요"/>
      <x:sheetName val="물가변동지수표"/>
      <x:sheetName val="비목별계수표"/>
      <x:sheetName val="결과표(총)"/>
      <x:sheetName val="장비가격"/>
      <x:sheetName val="지수조정율산출결과표"/>
      <x:sheetName val="내역서(1)"/>
      <x:sheetName val="지수조정율산출결과표(2)"/>
      <x:sheetName val="내역서(2)"/>
      <x:sheetName val="N"/>
      <x:sheetName val="일위(건축)"/>
      <x:sheetName val="S"/>
      <x:sheetName val="기계"/>
      <x:sheetName val="원가"/>
      <x:sheetName val="결과표"/>
      <x:sheetName val="내역서"/>
      <x:sheetName val="적용대가"/>
      <x:sheetName val="지수산출방법"/>
      <x:sheetName val="산출방법"/>
      <x:sheetName val="원가 (2)"/>
      <x:sheetName val="토목"/>
      <x:sheetName val="건축"/>
      <x:sheetName val="설비"/>
      <x:sheetName val="N(TO)"/>
      <x:sheetName val="N(GUN)"/>
      <x:sheetName val="S배수공"/>
      <x:sheetName val="노무비"/>
      <x:sheetName val="현장설명"/>
      <x:sheetName val="신림자금"/>
      <x:sheetName val="진주방향"/>
      <x:sheetName val="마산방향"/>
      <x:sheetName val="마산방향철근집계"/>
      <x:sheetName val="제조집계(상각)"/>
      <x:sheetName val="내역표지"/>
      <x:sheetName val="교통대책내역"/>
      <x:sheetName val="기존단가 (2)"/>
      <x:sheetName val="노무단가"/>
      <x:sheetName val="(A)내역서"/>
      <x:sheetName val="도로포장면적산출(1)"/>
      <x:sheetName val="자재일람"/>
      <x:sheetName val="내역"/>
      <x:sheetName val="조경내"/>
      <x:sheetName val="값"/>
      <x:sheetName val="재료집계표"/>
      <x:sheetName val="재료값"/>
      <x:sheetName val="2000년1차"/>
      <x:sheetName val="2000전체분"/>
      <x:sheetName val="약품공급2"/>
      <x:sheetName val="관급자재"/>
      <x:sheetName val="산출내역서"/>
      <x:sheetName val="제경비"/>
      <x:sheetName val="자재단가비교표"/>
      <x:sheetName val="단가산출"/>
      <x:sheetName val="수량산출"/>
      <x:sheetName val="원가계산서구조조정"/>
      <x:sheetName val="인건비"/>
      <x:sheetName val="대치판정"/>
      <x:sheetName val="전산망"/>
      <x:sheetName val="자재co"/>
      <x:sheetName val="기_x0002_"/>
      <x:sheetName val=""/>
      <x:sheetName val="요율"/>
      <x:sheetName val="일위집계(기존)"/>
      <x:sheetName val="내역서(기계)"/>
      <x:sheetName val="비탈면보호공수량산출"/>
      <x:sheetName val="자갈,시멘트,모래산출"/>
      <x:sheetName val="표지1"/>
      <x:sheetName val="경산"/>
      <x:sheetName val="철근집계"/>
      <x:sheetName val="집계표"/>
      <x:sheetName val="토목주소"/>
      <x:sheetName val="SHEET PILE단가"/>
      <x:sheetName val="갑지"/>
      <x:sheetName val="지급자재"/>
      <x:sheetName val="9811"/>
      <x:sheetName val="노임(1차)"/>
      <x:sheetName val="원가_(2)"/>
      <x:sheetName val="기존단가_(2)"/>
      <x:sheetName val="원가_(2)1"/>
      <x:sheetName val="기존단가_(2)1"/>
      <x:sheetName val="현장조사"/>
      <x:sheetName val="실행대비"/>
      <x:sheetName val="기계경비(시간당)"/>
      <x:sheetName val="램머"/>
      <x:sheetName val="을"/>
      <x:sheetName val="상-교대(A1-A2)"/>
      <x:sheetName val="직재"/>
      <x:sheetName val="산출근거"/>
      <x:sheetName val="산수배수"/>
      <x:sheetName val="접속도로"/>
      <x:sheetName val="9509"/>
      <x:sheetName val="소비자가"/>
      <x:sheetName val="상반기손익차2총괄"/>
      <x:sheetName val="#REF"/>
      <x:sheetName val="1,2공구원가계산서"/>
      <x:sheetName val="2공구산출내역"/>
      <x:sheetName val="1공구산출내역서"/>
      <x:sheetName val="투찰내역"/>
      <x:sheetName val="공정계획"/>
      <x:sheetName val="File_관급"/>
      <x:sheetName val="2.1  노무비 평균단가산출"/>
      <x:sheetName val="내역(가지)"/>
      <x:sheetName val="기초자료"/>
      <x:sheetName val="1"/>
      <x:sheetName val="일위대가목록"/>
      <x:sheetName val="자재단가표"/>
      <x:sheetName val="unitpric"/>
      <x:sheetName val="계약서"/>
      <x:sheetName val="자재단가"/>
      <x:sheetName val="일위대가집계"/>
      <x:sheetName val="종배수관면벽신"/>
      <x:sheetName val="적용단위길이"/>
      <x:sheetName val="골막이(야매)"/>
      <x:sheetName val="참고사항"/>
      <x:sheetName val="일위대가(가설)"/>
      <x:sheetName val="근무조"/>
      <x:sheetName val="토목단가"/>
      <x:sheetName val="날개벽수량표"/>
      <x:sheetName val="수량산출서 (2)"/>
      <x:sheetName val="자재"/>
      <x:sheetName val="퍼스트"/>
      <x:sheetName val="간접비계산"/>
      <x:sheetName val="단가비교표"/>
      <x:sheetName val="실행철강하도"/>
      <x:sheetName val="단"/>
      <x:sheetName val="단가"/>
      <x:sheetName val="일위단가"/>
      <x:sheetName val="갑지1"/>
      <x:sheetName val="연부97-1"/>
      <x:sheetName val="CTEMCOST"/>
      <x:sheetName val="잡철물"/>
      <x:sheetName val="일위목록"/>
      <x:sheetName val="손익분석"/>
      <x:sheetName val="수량산출서_(2)"/>
      <x:sheetName val="내역서2안"/>
      <x:sheetName val="공조기"/>
      <x:sheetName val="전체"/>
      <x:sheetName val="자재테이블"/>
      <x:sheetName val="개소별수량산출"/>
      <x:sheetName val="공감비"/>
      <x:sheetName val="자단"/>
      <x:sheetName val="DATA 입력란"/>
      <x:sheetName val="SHEET"/>
      <x:sheetName val="부대비율"/>
      <x:sheetName val="이토변실(A3-LINE)"/>
      <x:sheetName val="노임단가"/>
      <x:sheetName val="시험물량산출"/>
      <x:sheetName val="범례표"/>
      <x:sheetName val="유입량"/>
      <x:sheetName val="98지급계획"/>
      <x:sheetName val="단가산출(T)"/>
      <x:sheetName val="기계경비목록1"/>
      <x:sheetName val="담장산출"/>
      <x:sheetName val="J直材4"/>
      <x:sheetName val="기본일위"/>
      <x:sheetName val="공사요율"/>
      <x:sheetName val="단가조사서"/>
      <x:sheetName val="내역서1"/>
      <x:sheetName val="기_x005f_x0002_"/>
      <x:sheetName val="Sheet1"/>
      <x:sheetName val="연습"/>
      <x:sheetName val="BEAM LIST"/>
      <x:sheetName val="위치도1"/>
    </x:sheetNames>
    <x:sheetDataSet>
      <x:sheetData sheetId="0" refreshError="1"/>
      <x:sheetData sheetId="1" refreshError="0"/>
      <x:sheetData sheetId="2" refreshError="1"/>
      <x:sheetData sheetId="3" refreshError="0"/>
      <x:sheetData sheetId="4" refreshError="0"/>
      <x:sheetData sheetId="5" refreshError="0"/>
      <x:sheetData sheetId="6" refreshError="0"/>
      <x:sheetData sheetId="7" refreshError="0"/>
      <x:sheetData sheetId="8" refreshError="0"/>
      <x:sheetData sheetId="9" refreshError="0"/>
      <x:sheetData sheetId="10" refreshError="0"/>
      <x:sheetData sheetId="11" refreshError="0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0"/>
      <x:sheetData sheetId="19" refreshError="0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1"/>
      <x:sheetData sheetId="152" refreshError="1"/>
      <x:sheetData sheetId="153" refreshError="1"/>
      <x:sheetData sheetId="154" refreshError="1"/>
      <x:sheetData sheetId="155" refreshError="1"/>
      <x:sheetData sheetId="156" refreshError="1"/>
      <x:sheetData sheetId="157" refreshError="1"/>
      <x:sheetData sheetId="158" refreshError="1"/>
      <x:sheetData sheetId="159" refreshError="1"/>
      <x:sheetData sheetId="160" refreshError="1"/>
      <x:sheetData sheetId="161" refreshError="1"/>
      <x:sheetData sheetId="162" refreshError="1"/>
      <x:sheetData sheetId="163" refreshError="1"/>
      <x:sheetData sheetId="164" refreshError="1"/>
      <x:sheetData sheetId="165" refreshError="1"/>
      <x:sheetData sheetId="166" refreshError="1"/>
    </x:sheetDataSet>
  </x:externalBook>
</x:externalLink>
</file>

<file path=xl/externalLinks/externalLink8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부대비율"/>
      <x:sheetName val="기계내역"/>
      <x:sheetName val="단가산출"/>
      <x:sheetName val="내역(구조물)"/>
      <x:sheetName val="간선계산"/>
      <x:sheetName val="내역서"/>
      <x:sheetName val="값"/>
      <x:sheetName val="수량이동"/>
      <x:sheetName val="실행(1)"/>
      <x:sheetName val="수량산출서"/>
      <x:sheetName val="갑지"/>
      <x:sheetName val="교각1"/>
      <x:sheetName val="입찰안"/>
      <x:sheetName val="약품공급2"/>
      <x:sheetName val="LEGEND"/>
      <x:sheetName val="토목"/>
      <x:sheetName val="설계"/>
      <x:sheetName val="조경내"/>
      <x:sheetName val="직재"/>
      <x:sheetName val="자료"/>
      <x:sheetName val="guard(mac)"/>
      <x:sheetName val="지급자재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</x:sheetDataSet>
  </x:externalBook>
</x:externalLink>
</file>

<file path=xl/externalLinks/externalLink8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12V956"/>
    </x:sheetNames>
    <x:sheetDataSet>
      <x:sheetData sheetId="0" refreshError="0"/>
      <x:sheetData sheetId="1" refreshError="0"/>
    </x:sheetDataSet>
  </x:externalBook>
</x:externalLink>
</file>

<file path=xl/externalLinks/externalLink8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명"/>
      <x:sheetName val="일명95"/>
      <x:sheetName val="일비"/>
      <x:sheetName val="일비95"/>
      <x:sheetName val="경명"/>
      <x:sheetName val="경명95"/>
      <x:sheetName val="경배"/>
      <x:sheetName val="경배95"/>
      <x:sheetName val="임율"/>
      <x:sheetName val="임율95"/>
      <x:sheetName val="간노비"/>
      <x:sheetName val="간노비95"/>
      <x:sheetName val="직노"/>
      <x:sheetName val="원가계산"/>
      <x:sheetName val="수정내역"/>
      <x:sheetName val="일위대가표"/>
      <x:sheetName val="일위대가"/>
      <x:sheetName val="실행내역"/>
      <x:sheetName val="XXXXXX"/>
      <x:sheetName val="VXXX"/>
      <x:sheetName val="진짜내역"/>
      <x:sheetName val="전시원"/>
      <x:sheetName val="전시내"/>
      <x:sheetName val="Sheet1"/>
      <x:sheetName val="Sheet2"/>
      <x:sheetName val="Sheet3"/>
      <x:sheetName val="표"/>
      <x:sheetName val="목"/>
      <x:sheetName val="설 (3)"/>
      <x:sheetName val="설 (2)"/>
      <x:sheetName val="설"/>
      <x:sheetName val="일"/>
      <x:sheetName val="일집표"/>
      <x:sheetName val="일위표"/>
      <x:sheetName val="수표"/>
      <x:sheetName val="총집"/>
      <x:sheetName val="원가"/>
      <x:sheetName val="집계표"/>
      <x:sheetName val="제작총집계표"/>
      <x:sheetName val="총경기장별내역서(10-11)"/>
      <x:sheetName val="경기장별내역서(12-107)"/>
      <x:sheetName val="내역서"/>
      <x:sheetName val="단가산출서"/>
      <x:sheetName val="중기사용료"/>
      <x:sheetName val="재료단가"/>
      <x:sheetName val="노임단가"/>
      <x:sheetName val="적용토목"/>
      <x:sheetName val="기본일위"/>
      <x:sheetName val="J直材4"/>
      <x:sheetName val="I一般比"/>
      <x:sheetName val="내역"/>
      <x:sheetName val="#REF"/>
      <x:sheetName val="재료"/>
      <x:sheetName val="기본단가표"/>
      <x:sheetName val="현장"/>
      <x:sheetName val="단가조사"/>
      <x:sheetName val="식재인부"/>
      <x:sheetName val="N賃率-職"/>
      <x:sheetName val="MAIN_TABLE"/>
      <x:sheetName val="백암비스타내역"/>
      <x:sheetName val="설직재-1"/>
      <x:sheetName val="교통대책내역"/>
      <x:sheetName val="건축내역"/>
      <x:sheetName val="KKK"/>
      <x:sheetName val="출자한도"/>
      <x:sheetName val="영창26"/>
      <x:sheetName val="101동"/>
      <x:sheetName val="2000년1차"/>
      <x:sheetName val="2000전체분"/>
      <x:sheetName val="요율"/>
      <x:sheetName val="공사비총괄표"/>
      <x:sheetName val="기초자료"/>
      <x:sheetName val="3BL공동구 수량"/>
      <x:sheetName val="본공사"/>
      <x:sheetName val="갑지"/>
      <x:sheetName val="예산M11A"/>
      <x:sheetName val="갑지(추정)"/>
      <x:sheetName val="기초내역서"/>
      <x:sheetName val="수량산출"/>
      <x:sheetName val="대가목록표"/>
      <x:sheetName val="경산"/>
      <x:sheetName val="일대-1"/>
      <x:sheetName val="공사개요(서광주)"/>
      <x:sheetName val="실행"/>
      <x:sheetName val="일위대가목차"/>
      <x:sheetName val="차수공개요"/>
      <x:sheetName val="토공 total"/>
      <x:sheetName val="조명율표"/>
      <x:sheetName val="조명시설"/>
      <x:sheetName val="CTEMCOST"/>
      <x:sheetName val="골재산출"/>
      <x:sheetName val="총괄표"/>
      <x:sheetName val="산출내역서"/>
      <x:sheetName val="5공철탑검토표"/>
      <x:sheetName val="4공철탑검토"/>
      <x:sheetName val="스포회원매출"/>
      <x:sheetName val="자료"/>
      <x:sheetName val="대공종"/>
      <x:sheetName val="설계서"/>
      <x:sheetName val="단가산출"/>
      <x:sheetName val="산근"/>
      <x:sheetName val="본체"/>
      <x:sheetName val="금액내역서"/>
      <x:sheetName val="철탑공사"/>
      <x:sheetName val="Customer Databas"/>
      <x:sheetName val="당초"/>
      <x:sheetName val="식생블럭단위수량"/>
      <x:sheetName val="노임,재료비"/>
      <x:sheetName val="원가 (2)"/>
      <x:sheetName val="AIR SHOWER(3인용)"/>
      <x:sheetName val="예산"/>
      <x:sheetName val="도급기성"/>
      <x:sheetName val="설비단가표"/>
      <x:sheetName val="물가자료"/>
      <x:sheetName val="asd"/>
      <x:sheetName val="6PILE  (돌출)"/>
      <x:sheetName val="지하"/>
      <x:sheetName val="Sheet6"/>
      <x:sheetName val="LF자재단가"/>
      <x:sheetName val="자재단가"/>
      <x:sheetName val="산출근거"/>
      <x:sheetName val="노임"/>
      <x:sheetName val="교각별철근수량집계표"/>
      <x:sheetName val="위생설비"/>
      <x:sheetName val="토공(우물통,기타) "/>
      <x:sheetName val="지질조사"/>
      <x:sheetName val="코드표"/>
      <x:sheetName val="재료비노무비"/>
      <x:sheetName val="NYS"/>
      <x:sheetName val="단중표"/>
      <x:sheetName val="데이타"/>
      <x:sheetName val="DATA"/>
      <x:sheetName val="연부97-1"/>
      <x:sheetName val="조건표"/>
      <x:sheetName val="자갈,시멘트,모래산출"/>
      <x:sheetName val="Sheet5"/>
      <x:sheetName val="PIPING"/>
      <x:sheetName val="중기"/>
      <x:sheetName val="수주추정"/>
      <x:sheetName val="기술부대조건"/>
      <x:sheetName val="별표 "/>
      <x:sheetName val="공사직종별노임"/>
      <x:sheetName val="LEGEND"/>
      <x:sheetName val="오수공수량집계표"/>
      <x:sheetName val="공정율"/>
      <x:sheetName val="pldt"/>
      <x:sheetName val="건집"/>
      <x:sheetName val="건축"/>
      <x:sheetName val="기설집"/>
      <x:sheetName val="설집"/>
      <x:sheetName val="식재수량표"/>
      <x:sheetName val="총괄"/>
      <x:sheetName val="집계"/>
      <x:sheetName val="공량집"/>
      <x:sheetName val="단가"/>
      <x:sheetName val="배부율"/>
      <x:sheetName val="완성1"/>
      <x:sheetName val="완성2"/>
      <x:sheetName val="산재비율"/>
      <x:sheetName val="안전비율"/>
      <x:sheetName val="일반비율"/>
      <x:sheetName val="공량"/>
      <x:sheetName val="VXXXXX"/>
      <x:sheetName val="적용대가"/>
      <x:sheetName val="지수내역"/>
      <x:sheetName val="노(97.1,97.9,98.1)"/>
      <x:sheetName val="48전력선로일위"/>
      <x:sheetName val="단가표"/>
      <x:sheetName val="교수설계"/>
      <x:sheetName val="1.설계조건"/>
      <x:sheetName val="시설물기초"/>
      <x:sheetName val=" 냉각수펌프"/>
      <x:sheetName val="AHU집계"/>
      <x:sheetName val=" HIT-&gt;HMC 견적(3900)"/>
      <x:sheetName val="RE9604"/>
      <x:sheetName val="내역서2안"/>
      <x:sheetName val="ELEC"/>
      <x:sheetName val="9GNG운반"/>
      <x:sheetName val="N賃率_職"/>
      <x:sheetName val="율촌법률사무소2내역"/>
      <x:sheetName val="공조기휀"/>
      <x:sheetName val="내역서(중수)"/>
      <x:sheetName val="CAT_5"/>
      <x:sheetName val="단가비교표_공통1"/>
      <x:sheetName val="CIVIL4"/>
      <x:sheetName val="공사내역"/>
      <x:sheetName val="조경일람"/>
      <x:sheetName val="시멘트"/>
      <x:sheetName val="입찰안"/>
      <x:sheetName val="102역사"/>
      <x:sheetName val="특외대"/>
      <x:sheetName val="6호기"/>
      <x:sheetName val="금액집계"/>
      <x:sheetName val="96정변2"/>
      <x:sheetName val="목록"/>
      <x:sheetName val="내역(원안-대안)"/>
      <x:sheetName val="전기일위목록"/>
      <x:sheetName val="노무,재료"/>
      <x:sheetName val="견적"/>
      <x:sheetName val="철거산출근거"/>
      <x:sheetName val="사다리"/>
      <x:sheetName val="아파트건축"/>
      <x:sheetName val="당진1,2호기전선관설치및접지4차공사내역서-을지"/>
      <x:sheetName val="제-노임"/>
      <x:sheetName val="제직재"/>
      <x:sheetName val="데리네이타현황"/>
      <x:sheetName val="기계경비(시간당)"/>
      <x:sheetName val="일위대가1"/>
      <x:sheetName val="공통가설공사"/>
      <x:sheetName val="계약서"/>
      <x:sheetName val="DATE"/>
      <x:sheetName val="노무비"/>
      <x:sheetName val="산출-설비"/>
      <x:sheetName val="도급견적가"/>
      <x:sheetName val="본체철근표"/>
      <x:sheetName val="역공종"/>
      <x:sheetName val="내역(설계)"/>
      <x:sheetName val="표지"/>
      <x:sheetName val="부대공Ⅱ"/>
      <x:sheetName val="물량입력"/>
      <x:sheetName val="원가계산서"/>
      <x:sheetName val="견적서"/>
      <x:sheetName val="Sheet1 (2)"/>
      <x:sheetName val="2000년 공정표"/>
      <x:sheetName val="001"/>
      <x:sheetName val="단위내역서"/>
      <x:sheetName val="내역서 "/>
      <x:sheetName val="공사개요"/>
      <x:sheetName val="Baby일위대가"/>
      <x:sheetName val="을지"/>
      <x:sheetName val="단"/>
      <x:sheetName val="대치판정"/>
      <x:sheetName val="원가서"/>
      <x:sheetName val="물량표"/>
      <x:sheetName val="일위(철거)"/>
      <x:sheetName val="내역관리1"/>
      <x:sheetName val="노무비 근거"/>
      <x:sheetName val="내역서1"/>
      <x:sheetName val="하도급원가계산총괄표(식재)"/>
      <x:sheetName val="유림콘도"/>
      <x:sheetName val="총수량집계표"/>
      <x:sheetName val="교각1"/>
      <x:sheetName val="부대내역"/>
      <x:sheetName val="guard(mac)"/>
      <x:sheetName val="토공"/>
      <x:sheetName val="설_(3)"/>
      <x:sheetName val="설_(2)"/>
      <x:sheetName val="3BL공동구_수량"/>
      <x:sheetName val="첨부1"/>
      <x:sheetName val="제작비추산총괄표"/>
      <x:sheetName val="갑"/>
      <x:sheetName val="장비가동"/>
      <x:sheetName val="청주(철골발주의뢰서)"/>
      <x:sheetName val="sub"/>
      <x:sheetName val="반포2차"/>
      <x:sheetName val="공사착공계"/>
      <x:sheetName val="200"/>
      <x:sheetName val="갑지1"/>
      <x:sheetName val="전선 및 전선관"/>
      <x:sheetName val="간접1"/>
      <x:sheetName val="공통가설"/>
      <x:sheetName val="카메라"/>
      <x:sheetName val="주beam"/>
      <x:sheetName val="현장관리비참조"/>
      <x:sheetName val="노 무 비"/>
      <x:sheetName val="일위"/>
      <x:sheetName val="내역표지"/>
      <x:sheetName val="을"/>
      <x:sheetName val="접지수량"/>
      <x:sheetName val="맨홀수량산출"/>
      <x:sheetName val="가감수량"/>
      <x:sheetName val="재료비"/>
      <x:sheetName val="INDEX"/>
      <x:sheetName val="철근집계"/>
      <x:sheetName val="COPING"/>
      <x:sheetName val="3.2제조설비"/>
      <x:sheetName val="하이테콤직원"/>
      <x:sheetName val="입력변수"/>
      <x:sheetName val="저"/>
      <x:sheetName val="백룡교차로"/>
      <x:sheetName val="산정교차로"/>
      <x:sheetName val="신영교차로"/>
      <x:sheetName val="E총15"/>
      <x:sheetName val="약품공급2"/>
      <x:sheetName val="내역서(기성청구)"/>
      <x:sheetName val="Sheet7(ㅅ)"/>
      <x:sheetName val="적용건축"/>
      <x:sheetName val="단가대비표 (3)"/>
      <x:sheetName val="적용단위길이"/>
      <x:sheetName val="피벗테이블데이터분석"/>
      <x:sheetName val="자료입력"/>
      <x:sheetName val="배수내역"/>
      <x:sheetName val="기흥하도용"/>
      <x:sheetName val="기타 정보통신공사"/>
      <x:sheetName val="처리단락"/>
      <x:sheetName val="건축부하"/>
      <x:sheetName val="약전닥트"/>
      <x:sheetName val="일지-H"/>
      <x:sheetName val="김포IO"/>
      <x:sheetName val="LD"/>
      <x:sheetName val="FA설치명세"/>
      <x:sheetName val="철근중량"/>
      <x:sheetName val="민감도"/>
      <x:sheetName val="INPUT"/>
      <x:sheetName val="조명일위"/>
      <x:sheetName val="연결관암거"/>
      <x:sheetName val="소비자가"/>
      <x:sheetName val="일위대가목록"/>
      <x:sheetName val="일위_파일"/>
      <x:sheetName val="일위(PANEL)"/>
      <x:sheetName val="효성CB 1P기초"/>
      <x:sheetName val="계수시트"/>
      <x:sheetName val="램머"/>
      <x:sheetName val="경영상태"/>
      <x:sheetName val="단위단가"/>
      <x:sheetName val="수량총괄"/>
      <x:sheetName val="건설기계사용료목록"/>
      <x:sheetName val="단가조사서"/>
      <x:sheetName val="재집"/>
      <x:sheetName val="지점장"/>
      <x:sheetName val="Customer_Databas"/>
      <x:sheetName val="토공_total"/>
      <x:sheetName val="_HIT-&gt;HMC_견적(3900)"/>
      <x:sheetName val="토공(우물통,기타)_"/>
      <x:sheetName val="AIR_SHOWER(3인용)"/>
      <x:sheetName val="노(97_1,97_9,98_1)"/>
      <x:sheetName val="6PILE__(돌출)"/>
      <x:sheetName val="원가_(2)"/>
      <x:sheetName val="유기공정"/>
      <x:sheetName val="토공집계표"/>
      <x:sheetName val="기계공사비집계(원안)"/>
      <x:sheetName val="터파기및재료"/>
      <x:sheetName val="국내"/>
      <x:sheetName val="내역서 제출"/>
      <x:sheetName val="부하자료"/>
      <x:sheetName val="상가분양"/>
      <x:sheetName val="3본사"/>
      <x:sheetName val="봉방동근생"/>
      <x:sheetName val="찍기"/>
      <x:sheetName val="특별땅고르기"/>
      <x:sheetName val="설계조건"/>
      <x:sheetName val="세부내역서(전기)"/>
      <x:sheetName val="통합집계표"/>
      <x:sheetName val="단가일람"/>
      <x:sheetName val="세골재  T2 변경 현황"/>
      <x:sheetName val="갑지.을지"/>
      <x:sheetName val="실행철강하도"/>
      <x:sheetName val="BID"/>
      <x:sheetName val="일위대가(1)"/>
      <x:sheetName val="직접공사비"/>
      <x:sheetName val="JUCKEYK"/>
      <x:sheetName val="별표"/>
      <x:sheetName val="손익분석"/>
      <x:sheetName val="자재표"/>
      <x:sheetName val="부대"/>
      <x:sheetName val="일위CODE"/>
      <x:sheetName val="gyun"/>
      <x:sheetName val="암거단위"/>
      <x:sheetName val="ABUT수량-A1"/>
      <x:sheetName val="연습"/>
      <x:sheetName val="입상내역"/>
      <x:sheetName val="Inst."/>
      <x:sheetName val="01상노임"/>
      <x:sheetName val="2공구산출내역"/>
      <x:sheetName val="건축원가"/>
      <x:sheetName val="#3_일위대가목록"/>
      <x:sheetName val="기초일위"/>
      <x:sheetName val="노무비단가"/>
      <x:sheetName val="차액보증"/>
      <x:sheetName val="도급예산내역서봉투"/>
      <x:sheetName val="공사원가계산서"/>
      <x:sheetName val="설계산출표지"/>
      <x:sheetName val="도급예산내역서총괄표"/>
      <x:sheetName val="을부담운반비"/>
      <x:sheetName val="설계산출기초"/>
      <x:sheetName val="운반비산출"/>
      <x:sheetName val="1공구산출내역서"/>
      <x:sheetName val="ITEM"/>
      <x:sheetName val="원본"/>
      <x:sheetName val="12V956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0"/>
      <x:sheetData sheetId="9" refreshError="1"/>
      <x:sheetData sheetId="10" refreshError="1"/>
      <x:sheetData sheetId="11" refreshError="1"/>
      <x:sheetData sheetId="12" refreshError="0"/>
      <x:sheetData sheetId="13" refreshError="0"/>
      <x:sheetData sheetId="14" refreshError="0"/>
      <x:sheetData sheetId="15" refreshError="0"/>
      <x:sheetData sheetId="16" refreshError="0"/>
      <x:sheetData sheetId="17" refreshError="0"/>
      <x:sheetData sheetId="18" refreshError="1"/>
      <x:sheetData sheetId="19" refreshError="1"/>
      <x:sheetData sheetId="20" refreshError="0"/>
      <x:sheetData sheetId="21" refreshError="0"/>
      <x:sheetData sheetId="22" refreshError="0"/>
      <x:sheetData sheetId="23" refreshError="0"/>
      <x:sheetData sheetId="24" refreshError="0"/>
      <x:sheetData sheetId="25" refreshError="0"/>
      <x:sheetData sheetId="26" refreshError="0"/>
      <x:sheetData sheetId="27" refreshError="0"/>
      <x:sheetData sheetId="28" refreshError="0"/>
      <x:sheetData sheetId="29" refreshError="0"/>
      <x:sheetData sheetId="30" refreshError="0"/>
      <x:sheetData sheetId="31" refreshError="0"/>
      <x:sheetData sheetId="32" refreshError="0"/>
      <x:sheetData sheetId="33" refreshError="0"/>
      <x:sheetData sheetId="34" refreshError="0"/>
      <x:sheetData sheetId="35" refreshError="0"/>
      <x:sheetData sheetId="36" refreshError="0"/>
      <x:sheetData sheetId="37" refreshError="0"/>
      <x:sheetData sheetId="38" refreshError="0"/>
      <x:sheetData sheetId="39" refreshError="1"/>
      <x:sheetData sheetId="40" refreshError="1"/>
      <x:sheetData sheetId="41" refreshError="1"/>
      <x:sheetData sheetId="42" refreshError="1"/>
      <x:sheetData sheetId="43" refreshError="1"/>
      <x:sheetData sheetId="44" refreshError="1"/>
      <x:sheetData sheetId="45" refreshError="1"/>
      <x:sheetData sheetId="46" refreshError="1"/>
      <x:sheetData sheetId="47" refreshError="1"/>
      <x:sheetData sheetId="48" refreshError="1"/>
      <x:sheetData sheetId="49" refreshError="1"/>
      <x:sheetData sheetId="50" refreshError="1"/>
      <x:sheetData sheetId="51" refreshError="1"/>
      <x:sheetData sheetId="52" refreshError="1"/>
      <x:sheetData sheetId="53" refreshError="1"/>
      <x:sheetData sheetId="54" refreshError="1"/>
      <x:sheetData sheetId="55" refreshError="1"/>
      <x:sheetData sheetId="56" refreshError="1"/>
      <x:sheetData sheetId="57" refreshError="1"/>
      <x:sheetData sheetId="58" refreshError="1"/>
      <x:sheetData sheetId="59" refreshError="1"/>
      <x:sheetData sheetId="60" refreshError="1"/>
      <x:sheetData sheetId="61" refreshError="1"/>
      <x:sheetData sheetId="62" refreshError="1"/>
      <x:sheetData sheetId="63" refreshError="1"/>
      <x:sheetData sheetId="64" refreshError="1"/>
      <x:sheetData sheetId="65" refreshError="1"/>
      <x:sheetData sheetId="66" refreshError="1"/>
      <x:sheetData sheetId="67" refreshError="1"/>
      <x:sheetData sheetId="68" refreshError="1"/>
      <x:sheetData sheetId="69" refreshError="1"/>
      <x:sheetData sheetId="70" refreshError="1"/>
      <x:sheetData sheetId="71" refreshError="1"/>
      <x:sheetData sheetId="72" refreshError="1"/>
      <x:sheetData sheetId="73" refreshError="1"/>
      <x:sheetData sheetId="74" refreshError="1"/>
      <x:sheetData sheetId="75" refreshError="1"/>
      <x:sheetData sheetId="76" refreshError="1"/>
      <x:sheetData sheetId="77" refreshError="1"/>
      <x:sheetData sheetId="78" refreshError="1"/>
      <x:sheetData sheetId="79" refreshError="1"/>
      <x:sheetData sheetId="80" refreshError="1"/>
      <x:sheetData sheetId="81" refreshError="1"/>
      <x:sheetData sheetId="82" refreshError="1"/>
      <x:sheetData sheetId="83" refreshError="1"/>
      <x:sheetData sheetId="84" refreshError="1"/>
      <x:sheetData sheetId="85" refreshError="1"/>
      <x:sheetData sheetId="86" refreshError="1"/>
      <x:sheetData sheetId="87" refreshError="1"/>
      <x:sheetData sheetId="88" refreshError="1"/>
      <x:sheetData sheetId="89" refreshError="1"/>
      <x:sheetData sheetId="90" refreshError="1"/>
      <x:sheetData sheetId="91" refreshError="1"/>
      <x:sheetData sheetId="92" refreshError="1"/>
      <x:sheetData sheetId="93" refreshError="1"/>
      <x:sheetData sheetId="94" refreshError="1"/>
      <x:sheetData sheetId="95" refreshError="1"/>
      <x:sheetData sheetId="96" refreshError="1"/>
      <x:sheetData sheetId="97" refreshError="1"/>
      <x:sheetData sheetId="98" refreshError="1"/>
      <x:sheetData sheetId="99" refreshError="1"/>
      <x:sheetData sheetId="100" refreshError="1"/>
      <x:sheetData sheetId="101" refreshError="1"/>
      <x:sheetData sheetId="102" refreshError="1"/>
      <x:sheetData sheetId="103" refreshError="1"/>
      <x:sheetData sheetId="104" refreshError="1"/>
      <x:sheetData sheetId="105" refreshError="1"/>
      <x:sheetData sheetId="106" refreshError="1"/>
      <x:sheetData sheetId="107" refreshError="1"/>
      <x:sheetData sheetId="108" refreshError="1"/>
      <x:sheetData sheetId="109" refreshError="1"/>
      <x:sheetData sheetId="110" refreshError="1"/>
      <x:sheetData sheetId="111" refreshError="1"/>
      <x:sheetData sheetId="112" refreshError="1"/>
      <x:sheetData sheetId="113" refreshError="1"/>
      <x:sheetData sheetId="114" refreshError="1"/>
      <x:sheetData sheetId="115" refreshError="1"/>
      <x:sheetData sheetId="116" refreshError="1"/>
      <x:sheetData sheetId="117" refreshError="1"/>
      <x:sheetData sheetId="118" refreshError="1"/>
      <x:sheetData sheetId="119" refreshError="1"/>
      <x:sheetData sheetId="120" refreshError="1"/>
      <x:sheetData sheetId="121" refreshError="1"/>
      <x:sheetData sheetId="122" refreshError="1"/>
      <x:sheetData sheetId="123" refreshError="1"/>
      <x:sheetData sheetId="124" refreshError="1"/>
      <x:sheetData sheetId="125" refreshError="1"/>
      <x:sheetData sheetId="126" refreshError="1"/>
      <x:sheetData sheetId="127" refreshError="1"/>
      <x:sheetData sheetId="128" refreshError="1"/>
      <x:sheetData sheetId="129" refreshError="1"/>
      <x:sheetData sheetId="130" refreshError="1"/>
      <x:sheetData sheetId="131" refreshError="1"/>
      <x:sheetData sheetId="132" refreshError="1"/>
      <x:sheetData sheetId="133" refreshError="1"/>
      <x:sheetData sheetId="134" refreshError="1"/>
      <x:sheetData sheetId="135" refreshError="1"/>
      <x:sheetData sheetId="136" refreshError="1"/>
      <x:sheetData sheetId="137" refreshError="1"/>
      <x:sheetData sheetId="138" refreshError="1"/>
      <x:sheetData sheetId="139" refreshError="1"/>
      <x:sheetData sheetId="140" refreshError="1"/>
      <x:sheetData sheetId="141" refreshError="1"/>
      <x:sheetData sheetId="142" refreshError="1"/>
      <x:sheetData sheetId="143" refreshError="1"/>
      <x:sheetData sheetId="144" refreshError="1"/>
      <x:sheetData sheetId="145" refreshError="1"/>
      <x:sheetData sheetId="146" refreshError="1"/>
      <x:sheetData sheetId="147" refreshError="1"/>
      <x:sheetData sheetId="148" refreshError="1"/>
      <x:sheetData sheetId="149" refreshError="1"/>
      <x:sheetData sheetId="150" refreshError="1"/>
      <x:sheetData sheetId="151" refreshError="0"/>
      <x:sheetData sheetId="152" refreshError="0"/>
      <x:sheetData sheetId="153" refreshError="0"/>
      <x:sheetData sheetId="154" refreshError="0"/>
      <x:sheetData sheetId="155" refreshError="0"/>
      <x:sheetData sheetId="156" refreshError="0"/>
      <x:sheetData sheetId="157" refreshError="0"/>
      <x:sheetData sheetId="158" refreshError="0"/>
      <x:sheetData sheetId="159" refreshError="0"/>
      <x:sheetData sheetId="160" refreshError="0"/>
      <x:sheetData sheetId="161" refreshError="0"/>
      <x:sheetData sheetId="162" refreshError="1"/>
      <x:sheetData sheetId="163" refreshError="0"/>
      <x:sheetData sheetId="164" refreshError="0"/>
      <x:sheetData sheetId="165" refreshError="0"/>
      <x:sheetData sheetId="166" refreshError="1"/>
      <x:sheetData sheetId="167" refreshError="1"/>
      <x:sheetData sheetId="168" refreshError="1"/>
      <x:sheetData sheetId="169" refreshError="1"/>
      <x:sheetData sheetId="170" refreshError="1"/>
      <x:sheetData sheetId="171" refreshError="1"/>
      <x:sheetData sheetId="172" refreshError="1"/>
      <x:sheetData sheetId="173" refreshError="1"/>
      <x:sheetData sheetId="174" refreshError="1"/>
      <x:sheetData sheetId="175" refreshError="1"/>
      <x:sheetData sheetId="176" refreshError="1"/>
      <x:sheetData sheetId="177" refreshError="1"/>
      <x:sheetData sheetId="178" refreshError="1"/>
      <x:sheetData sheetId="179" refreshError="1"/>
      <x:sheetData sheetId="180" refreshError="1"/>
      <x:sheetData sheetId="181" refreshError="1"/>
      <x:sheetData sheetId="182" refreshError="1"/>
      <x:sheetData sheetId="183" refreshError="1"/>
      <x:sheetData sheetId="184" refreshError="1"/>
      <x:sheetData sheetId="185" refreshError="1"/>
      <x:sheetData sheetId="186" refreshError="1"/>
      <x:sheetData sheetId="187" refreshError="1"/>
      <x:sheetData sheetId="188" refreshError="1"/>
      <x:sheetData sheetId="189" refreshError="1"/>
      <x:sheetData sheetId="190" refreshError="1"/>
      <x:sheetData sheetId="191" refreshError="1"/>
      <x:sheetData sheetId="192" refreshError="1"/>
      <x:sheetData sheetId="193" refreshError="1"/>
      <x:sheetData sheetId="194" refreshError="1"/>
      <x:sheetData sheetId="195" refreshError="1"/>
      <x:sheetData sheetId="196" refreshError="1"/>
      <x:sheetData sheetId="197" refreshError="1"/>
      <x:sheetData sheetId="198" refreshError="1"/>
      <x:sheetData sheetId="199" refreshError="1"/>
      <x:sheetData sheetId="200" refreshError="1"/>
      <x:sheetData sheetId="201" refreshError="1"/>
      <x:sheetData sheetId="202" refreshError="1"/>
      <x:sheetData sheetId="203" refreshError="1"/>
      <x:sheetData sheetId="204" refreshError="1"/>
      <x:sheetData sheetId="205" refreshError="1"/>
      <x:sheetData sheetId="206" refreshError="1"/>
      <x:sheetData sheetId="207" refreshError="1"/>
      <x:sheetData sheetId="208" refreshError="1"/>
      <x:sheetData sheetId="209" refreshError="1"/>
      <x:sheetData sheetId="210" refreshError="1"/>
      <x:sheetData sheetId="211" refreshError="1"/>
      <x:sheetData sheetId="212" refreshError="1"/>
      <x:sheetData sheetId="213" refreshError="1"/>
      <x:sheetData sheetId="214" refreshError="1"/>
      <x:sheetData sheetId="215" refreshError="1"/>
      <x:sheetData sheetId="216" refreshError="1"/>
      <x:sheetData sheetId="217" refreshError="1"/>
      <x:sheetData sheetId="218" refreshError="1"/>
      <x:sheetData sheetId="219" refreshError="1"/>
      <x:sheetData sheetId="220" refreshError="1"/>
      <x:sheetData sheetId="221" refreshError="1"/>
      <x:sheetData sheetId="222" refreshError="1"/>
      <x:sheetData sheetId="223" refreshError="1"/>
      <x:sheetData sheetId="224" refreshError="1"/>
      <x:sheetData sheetId="225" refreshError="1"/>
      <x:sheetData sheetId="226" refreshError="1"/>
      <x:sheetData sheetId="227" refreshError="1"/>
      <x:sheetData sheetId="228" refreshError="1"/>
      <x:sheetData sheetId="229" refreshError="1"/>
      <x:sheetData sheetId="230" refreshError="1"/>
      <x:sheetData sheetId="231" refreshError="1"/>
      <x:sheetData sheetId="232" refreshError="1"/>
      <x:sheetData sheetId="233" refreshError="1"/>
      <x:sheetData sheetId="234" refreshError="1"/>
      <x:sheetData sheetId="235" refreshError="1"/>
      <x:sheetData sheetId="236" refreshError="1"/>
      <x:sheetData sheetId="237" refreshError="1"/>
      <x:sheetData sheetId="238" refreshError="1"/>
      <x:sheetData sheetId="239" refreshError="1"/>
      <x:sheetData sheetId="240" refreshError="1"/>
      <x:sheetData sheetId="241" refreshError="1"/>
      <x:sheetData sheetId="242" refreshError="1"/>
      <x:sheetData sheetId="243" refreshError="1"/>
      <x:sheetData sheetId="244" refreshError="1"/>
      <x:sheetData sheetId="245" refreshError="1"/>
      <x:sheetData sheetId="246" refreshError="1"/>
      <x:sheetData sheetId="247" refreshError="1"/>
      <x:sheetData sheetId="248" refreshError="1"/>
      <x:sheetData sheetId="249" refreshError="1"/>
      <x:sheetData sheetId="250" refreshError="1"/>
      <x:sheetData sheetId="251" refreshError="1"/>
      <x:sheetData sheetId="252" refreshError="1"/>
      <x:sheetData sheetId="253" refreshError="1"/>
      <x:sheetData sheetId="254" refreshError="1"/>
      <x:sheetData sheetId="255" refreshError="1"/>
      <x:sheetData sheetId="256" refreshError="1"/>
      <x:sheetData sheetId="257" refreshError="1"/>
      <x:sheetData sheetId="258" refreshError="1"/>
      <x:sheetData sheetId="259" refreshError="1"/>
      <x:sheetData sheetId="260" refreshError="1"/>
      <x:sheetData sheetId="261" refreshError="1"/>
      <x:sheetData sheetId="262" refreshError="1"/>
      <x:sheetData sheetId="263" refreshError="1"/>
      <x:sheetData sheetId="264" refreshError="1"/>
      <x:sheetData sheetId="265" refreshError="1"/>
      <x:sheetData sheetId="266" refreshError="1"/>
      <x:sheetData sheetId="267" refreshError="1"/>
      <x:sheetData sheetId="268" refreshError="1"/>
      <x:sheetData sheetId="269" refreshError="1"/>
      <x:sheetData sheetId="270" refreshError="1"/>
      <x:sheetData sheetId="271" refreshError="1"/>
      <x:sheetData sheetId="272" refreshError="1"/>
      <x:sheetData sheetId="273" refreshError="1"/>
      <x:sheetData sheetId="274" refreshError="1"/>
      <x:sheetData sheetId="275" refreshError="1"/>
      <x:sheetData sheetId="276" refreshError="1"/>
      <x:sheetData sheetId="277" refreshError="1"/>
      <x:sheetData sheetId="278" refreshError="1"/>
      <x:sheetData sheetId="279" refreshError="1"/>
      <x:sheetData sheetId="280" refreshError="1"/>
      <x:sheetData sheetId="281" refreshError="1"/>
      <x:sheetData sheetId="282" refreshError="1"/>
      <x:sheetData sheetId="283" refreshError="1"/>
      <x:sheetData sheetId="284" refreshError="1"/>
      <x:sheetData sheetId="285" refreshError="1"/>
      <x:sheetData sheetId="286" refreshError="1"/>
      <x:sheetData sheetId="287" refreshError="1"/>
      <x:sheetData sheetId="288" refreshError="1"/>
      <x:sheetData sheetId="289" refreshError="1"/>
      <x:sheetData sheetId="290" refreshError="1"/>
      <x:sheetData sheetId="291" refreshError="1"/>
      <x:sheetData sheetId="292" refreshError="1"/>
      <x:sheetData sheetId="293" refreshError="0"/>
      <x:sheetData sheetId="294" refreshError="1"/>
      <x:sheetData sheetId="295" refreshError="1"/>
      <x:sheetData sheetId="296" refreshError="1"/>
      <x:sheetData sheetId="297" refreshError="1"/>
      <x:sheetData sheetId="298" refreshError="1"/>
      <x:sheetData sheetId="299" refreshError="1"/>
      <x:sheetData sheetId="300" refreshError="1"/>
      <x:sheetData sheetId="301" refreshError="1"/>
      <x:sheetData sheetId="302" refreshError="1"/>
      <x:sheetData sheetId="303" refreshError="1"/>
      <x:sheetData sheetId="304" refreshError="1"/>
      <x:sheetData sheetId="305" refreshError="1"/>
      <x:sheetData sheetId="306" refreshError="1"/>
      <x:sheetData sheetId="307" refreshError="1"/>
      <x:sheetData sheetId="308" refreshError="1"/>
      <x:sheetData sheetId="309" refreshError="1"/>
      <x:sheetData sheetId="310" refreshError="1"/>
      <x:sheetData sheetId="311" refreshError="1"/>
      <x:sheetData sheetId="312" refreshError="1"/>
      <x:sheetData sheetId="313" refreshError="1"/>
      <x:sheetData sheetId="314" refreshError="1"/>
      <x:sheetData sheetId="315" refreshError="1"/>
      <x:sheetData sheetId="316" refreshError="1"/>
      <x:sheetData sheetId="317" refreshError="1"/>
      <x:sheetData sheetId="318" refreshError="1"/>
      <x:sheetData sheetId="319" refreshError="1"/>
      <x:sheetData sheetId="320" refreshError="1"/>
      <x:sheetData sheetId="321" refreshError="1"/>
      <x:sheetData sheetId="322" refreshError="1"/>
      <x:sheetData sheetId="323" refreshError="1"/>
      <x:sheetData sheetId="324" refreshError="1"/>
      <x:sheetData sheetId="325" refreshError="1"/>
      <x:sheetData sheetId="326" refreshError="1"/>
      <x:sheetData sheetId="327" refreshError="1"/>
      <x:sheetData sheetId="328" refreshError="1"/>
      <x:sheetData sheetId="329" refreshError="1"/>
      <x:sheetData sheetId="330" refreshError="1"/>
      <x:sheetData sheetId="331" refreshError="1"/>
      <x:sheetData sheetId="332" refreshError="1"/>
      <x:sheetData sheetId="333" refreshError="1"/>
      <x:sheetData sheetId="334" refreshError="1"/>
      <x:sheetData sheetId="335" refreshError="1"/>
      <x:sheetData sheetId="336" refreshError="1"/>
      <x:sheetData sheetId="337" refreshError="1"/>
      <x:sheetData sheetId="338" refreshError="1"/>
      <x:sheetData sheetId="339" refreshError="1"/>
      <x:sheetData sheetId="340" refreshError="1"/>
      <x:sheetData sheetId="341" refreshError="1"/>
      <x:sheetData sheetId="342" refreshError="1"/>
      <x:sheetData sheetId="343" refreshError="1"/>
      <x:sheetData sheetId="344" refreshError="1"/>
      <x:sheetData sheetId="345" refreshError="1"/>
      <x:sheetData sheetId="346" refreshError="1"/>
      <x:sheetData sheetId="347" refreshError="1"/>
      <x:sheetData sheetId="348" refreshError="1"/>
      <x:sheetData sheetId="349" refreshError="1"/>
      <x:sheetData sheetId="350" refreshError="1"/>
      <x:sheetData sheetId="351" refreshError="1"/>
      <x:sheetData sheetId="352" refreshError="1"/>
      <x:sheetData sheetId="353" refreshError="1"/>
      <x:sheetData sheetId="354" refreshError="1"/>
      <x:sheetData sheetId="355" refreshError="0"/>
      <x:sheetData sheetId="356" refreshError="1"/>
      <x:sheetData sheetId="357" refreshError="1"/>
      <x:sheetData sheetId="358" refreshError="1"/>
      <x:sheetData sheetId="359" refreshError="1"/>
      <x:sheetData sheetId="360" refreshError="1"/>
      <x:sheetData sheetId="361" refreshError="1"/>
      <x:sheetData sheetId="362" refreshError="1"/>
      <x:sheetData sheetId="363" refreshError="1"/>
      <x:sheetData sheetId="364" refreshError="1"/>
      <x:sheetData sheetId="365" refreshError="1"/>
      <x:sheetData sheetId="366" refreshError="1"/>
      <x:sheetData sheetId="367" refreshError="1"/>
      <x:sheetData sheetId="368" refreshError="1"/>
      <x:sheetData sheetId="369" refreshError="1"/>
      <x:sheetData sheetId="370" refreshError="1"/>
      <x:sheetData sheetId="371" refreshError="1"/>
      <x:sheetData sheetId="372" refreshError="1"/>
      <x:sheetData sheetId="373" refreshError="1"/>
      <x:sheetData sheetId="374" refreshError="1"/>
      <x:sheetData sheetId="375" refreshError="1"/>
      <x:sheetData sheetId="376" refreshError="1"/>
      <x:sheetData sheetId="377" refreshError="1"/>
      <x:sheetData sheetId="378" refreshError="1"/>
      <x:sheetData sheetId="379" refreshError="1"/>
    </x:sheetDataSet>
  </x:externalBook>
</x:externalLink>
</file>

<file path=xl/externalLinks/externalLink8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일위대가"/>
      <x:sheetName val="건축내역"/>
      <x:sheetName val="200"/>
      <x:sheetName val="직노"/>
      <x:sheetName val="노임단가 (2)"/>
      <x:sheetName val="공사비명세서"/>
    </x:sheetNames>
    <x:sheetDataSet>
      <x:sheetData sheetId="0" refreshError="1"/>
      <x:sheetData sheetId="1" refreshError="0"/>
      <x:sheetData sheetId="2" refreshError="1"/>
      <x:sheetData sheetId="3" refreshError="1"/>
      <x:sheetData sheetId="4" refreshError="1"/>
      <x:sheetData sheetId="5" refreshError="1"/>
    </x:sheetDataSet>
  </x:externalBook>
</x:externalLink>
</file>

<file path=xl/externalLinks/externalLink86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변수약"/>
      <x:sheetName val="변수총"/>
      <x:sheetName val="간접약"/>
      <x:sheetName val="간접총"/>
      <x:sheetName val="상관분석"/>
      <x:sheetName val="판관공통"/>
      <x:sheetName val="경비공통"/>
      <x:sheetName val="토공사"/>
      <x:sheetName val="99 조정금액"/>
      <x:sheetName val="건축내역"/>
      <x:sheetName val="범용개발순소요비용"/>
    </x:sheetNames>
    <x:sheetDataSet>
      <x:sheetData sheetId="0" refreshError="0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0"/>
      <x:sheetData sheetId="7" refreshError="1"/>
      <x:sheetData sheetId="8" refreshError="1"/>
      <x:sheetData sheetId="9" refreshError="1"/>
      <x:sheetData sheetId="10" refreshError="1"/>
    </x:sheetDataSet>
  </x:externalBook>
</x:externalLink>
</file>

<file path=xl/externalLinks/externalLink87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8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BOM수정"/>
      <x:sheetName val="그림번호"/>
      <x:sheetName val="Sheet1"/>
      <x:sheetName val="요약보고"/>
      <x:sheetName val="원가총괄표"/>
      <x:sheetName val="판단비교 (2)"/>
      <x:sheetName val="업체비교 (2)"/>
      <x:sheetName val="이후출력→"/>
      <x:sheetName val="총괄갑지"/>
      <x:sheetName val="갑지"/>
      <x:sheetName val="국내재료(갑)"/>
      <x:sheetName val="국내재료비"/>
      <x:sheetName val="국내부품(갑)"/>
      <x:sheetName val="국내부품비"/>
      <x:sheetName val="수입재료(갑)"/>
      <x:sheetName val="수입재료"/>
      <x:sheetName val="수입부품(갑)"/>
      <x:sheetName val="수입부품"/>
      <x:sheetName val="환율"/>
      <x:sheetName val="포장재료(갑)"/>
      <x:sheetName val="포장재료"/>
      <x:sheetName val="간접재료(갑)"/>
      <x:sheetName val="설물(갑)"/>
      <x:sheetName val="설물(국)"/>
      <x:sheetName val="설물(수)"/>
      <x:sheetName val="직접노무(갑)"/>
      <x:sheetName val="작업시간"/>
      <x:sheetName val="표준시간(갑)"/>
      <x:sheetName val="표준공수"/>
      <x:sheetName val="실적검토"/>
      <x:sheetName val="K1CSP-01실적"/>
      <x:sheetName val="감가상각(집)"/>
      <x:sheetName val="외주가공(갑)"/>
      <x:sheetName val="외주가공비"/>
      <x:sheetName val="관세(집)"/>
      <x:sheetName val="관세(재료)"/>
      <x:sheetName val="관세(부품)"/>
      <x:sheetName val="관세율"/>
      <x:sheetName val="비목계산"/>
      <x:sheetName val="■ 천마호기별LQ생산계획"/>
      <x:sheetName val="제조집계(상각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>
        <x:row r="1">
          <x:cell r="A1" t="str">
            <x:v>간접재료비 집계표</x:v>
          </x:cell>
        </x:row>
        <x:row r="2"/>
        <x:row r="3">
          <x:cell r="H3" t="str">
            <x:v>(단위:원)</x:v>
          </x:cell>
        </x:row>
        <x:row r="4">
          <x:cell r="A4" t="str">
            <x:v>순번</x:v>
          </x:cell>
          <x:cell r="B4" t="str">
            <x:v>재고번호</x:v>
          </x:cell>
          <x:cell r="C4" t="str">
            <x:v>부품번호</x:v>
          </x:cell>
          <x:cell r="D4" t="str">
            <x:v>품         명</x:v>
          </x:cell>
          <x:cell r="E4" t="str">
            <x:v>작업시간</x:v>
          </x:cell>
          <x:cell r="F4" t="str">
            <x:v>시간당단가</x:v>
          </x:cell>
          <x:cell r="G4" t="str">
            <x:v>금   액</x:v>
          </x:cell>
          <x:cell r="H4" t="str">
            <x:v>비   고</x:v>
          </x:cell>
        </x:row>
        <x:row r="5">
          <x:cell r="A5">
            <x:v>1</x:v>
          </x:cell>
          <x:cell r="B5">
            <x:v>1015010733056</x:v>
          </x:cell>
          <x:cell r="C5">
            <x:v>12283345</x:v>
          </x:cell>
          <x:cell r="D5" t="str">
            <x:v>스풀 및 슬리브 짝맞춤</x:v>
          </x:cell>
          <x:cell r="E5">
            <x:v>32.140000000000001</x:v>
          </x:cell>
          <x:cell r="F5">
            <x:v>3141.4099999999999</x:v>
          </x:cell>
          <x:cell r="G5">
            <x:v>100964</x:v>
          </x:cell>
        </x:row>
        <x:row r="6">
          <x:cell r="A6">
            <x:v>2</x:v>
          </x:cell>
          <x:cell r="B6">
            <x:v>1650375021514</x:v>
          </x:cell>
          <x:cell r="C6">
            <x:v>60717103</x:v>
          </x:cell>
          <x:cell r="D6" t="str">
            <x:v>피스톤,서보밸브용</x:v>
          </x:cell>
          <x:cell r="E6">
            <x:v>7.7199999999999998</x:v>
          </x:cell>
          <x:cell r="F6">
            <x:v>3141.4099999999999</x:v>
          </x:cell>
          <x:cell r="G6">
            <x:v>24251</x:v>
          </x:cell>
        </x:row>
        <x:row r="7">
          <x:cell r="A7">
            <x:v>3</x:v>
          </x:cell>
          <x:cell r="B7">
            <x:v>2510375018761</x:v>
          </x:cell>
          <x:cell r="C7">
            <x:v>60716759</x:v>
          </x:cell>
          <x:cell r="D7" t="str">
            <x:v>피스톤,브레이크용</x:v>
          </x:cell>
          <x:cell r="E7">
            <x:v>0</x:v>
          </x:cell>
          <x:cell r="G7">
            <x:v>0</x:v>
          </x:cell>
        </x:row>
        <x:row r="8">
          <x:cell r="A8">
            <x:v>4</x:v>
          </x:cell>
          <x:cell r="B8">
            <x:v>2520008082938</x:v>
          </x:cell>
          <x:cell r="C8">
            <x:v>10940633</x:v>
          </x:cell>
          <x:cell r="D8" t="str">
            <x:v>노백 부속 조립체</x:v>
          </x:cell>
          <x:cell r="E8">
            <x:v>2.52</x:v>
          </x:cell>
          <x:cell r="F8">
            <x:v>3141.4099999999999</x:v>
          </x:cell>
          <x:cell r="G8">
            <x:v>7916</x:v>
          </x:cell>
        </x:row>
        <x:row r="9">
          <x:cell r="A9">
            <x:v>5</x:v>
          </x:cell>
          <x:cell r="B9">
            <x:v>2530375016107</x:v>
          </x:cell>
          <x:cell r="C9">
            <x:v>60716464</x:v>
          </x:cell>
          <x:cell r="D9" t="str">
            <x:v>서보밸브,유압식</x:v>
          </x:cell>
          <x:cell r="E9">
            <x:v>5.0499999999999998</x:v>
          </x:cell>
          <x:cell r="F9">
            <x:v>3141.4099999999999</x:v>
          </x:cell>
          <x:cell r="G9">
            <x:v>15864</x:v>
          </x:cell>
        </x:row>
        <x:row r="10">
          <x:cell r="A10">
            <x:v>6</x:v>
          </x:cell>
          <x:cell r="B10">
            <x:v>2540375032019</x:v>
          </x:cell>
          <x:cell r="C10">
            <x:v>60716922</x:v>
          </x:cell>
          <x:cell r="D10" t="str">
            <x:v>모터,유압식</x:v>
          </x:cell>
          <x:cell r="E10">
            <x:v>69.209999999999994</x:v>
          </x:cell>
          <x:cell r="F10">
            <x:v>3141.4099999999999</x:v>
          </x:cell>
          <x:cell r="G10">
            <x:v>217416</x:v>
          </x:cell>
        </x:row>
        <x:row r="11">
          <x:cell r="A11">
            <x:v>7</x:v>
          </x:cell>
          <x:cell r="B11">
            <x:v>2540375032020</x:v>
          </x:cell>
          <x:cell r="C11">
            <x:v>60716923</x:v>
          </x:cell>
          <x:cell r="D11" t="str">
            <x:v>노백 조립체</x:v>
          </x:cell>
          <x:cell r="E11">
            <x:v>8</x:v>
          </x:cell>
          <x:cell r="F11">
            <x:v>3141.4099999999999</x:v>
          </x:cell>
          <x:cell r="G11">
            <x:v>25131</x:v>
          </x:cell>
        </x:row>
        <x:row r="12">
          <x:cell r="A12">
            <x:v>8</x:v>
          </x:cell>
          <x:cell r="B12">
            <x:v>3040005080126</x:v>
          </x:cell>
          <x:cell r="C12">
            <x:v>7974982</x:v>
          </x:cell>
          <x:cell r="D12" t="str">
            <x:v>축압기,유압식</x:v>
          </x:cell>
          <x:cell r="E12">
            <x:v>1.8100000000000001</x:v>
          </x:cell>
          <x:cell r="F12">
            <x:v>3141.4099999999999</x:v>
          </x:cell>
          <x:cell r="G12">
            <x:v>5685</x:v>
          </x:cell>
        </x:row>
        <x:row r="13">
          <x:cell r="A13">
            <x:v>9</x:v>
          </x:cell>
          <x:cell r="B13">
            <x:v>3040010728149</x:v>
          </x:cell>
          <x:cell r="C13">
            <x:v>12283254</x:v>
          </x:cell>
          <x:cell r="D13" t="str">
            <x:v>판,지지용,축용</x:v>
          </x:cell>
          <x:cell r="E13">
            <x:v>0</x:v>
          </x:cell>
          <x:cell r="G13">
            <x:v>0</x:v>
          </x:cell>
        </x:row>
        <x:row r="14">
          <x:cell r="A14">
            <x:v>10</x:v>
          </x:cell>
          <x:cell r="B14">
            <x:v>3040010728154</x:v>
          </x:cell>
          <x:cell r="C14">
            <x:v>12283260</x:v>
          </x:cell>
          <x:cell r="D14" t="str">
            <x:v>연결링크,강체형</x:v>
          </x:cell>
          <x:cell r="E14">
            <x:v>2.9700000000000002</x:v>
          </x:cell>
          <x:cell r="F14">
            <x:v>3141.4099999999999</x:v>
          </x:cell>
          <x:cell r="G14">
            <x:v>9329</x:v>
          </x:cell>
        </x:row>
        <x:row r="15">
          <x:cell r="A15">
            <x:v>11</x:v>
          </x:cell>
          <x:cell r="B15">
            <x:v>3040010728171</x:v>
          </x:cell>
          <x:cell r="C15">
            <x:v>12283265</x:v>
          </x:cell>
          <x:cell r="D15" t="str">
            <x:v>캠,제어용</x:v>
          </x:cell>
          <x:cell r="E15">
            <x:v>0</x:v>
          </x:cell>
          <x:cell r="G15">
            <x:v>0</x:v>
          </x:cell>
        </x:row>
        <x:row r="16">
          <x:cell r="A16">
            <x:v>12</x:v>
          </x:cell>
          <x:cell r="B16">
            <x:v>3040010733057</x:v>
          </x:cell>
          <x:cell r="C16">
            <x:v>12283307</x:v>
          </x:cell>
          <x:cell r="D16" t="str">
            <x:v>캡,선형작동 실린더용</x:v>
          </x:cell>
          <x:cell r="E16">
            <x:v>7.1699999999999999</x:v>
          </x:cell>
          <x:cell r="F16">
            <x:v>3141.4099999999999</x:v>
          </x:cell>
          <x:cell r="G16">
            <x:v>22523</x:v>
          </x:cell>
        </x:row>
        <x:row r="17">
          <x:cell r="A17">
            <x:v>13</x:v>
          </x:cell>
          <x:cell r="B17">
            <x:v>3040010733059</x:v>
          </x:cell>
          <x:cell r="C17">
            <x:v>12283305</x:v>
          </x:cell>
          <x:cell r="D17" t="str">
            <x:v>피스톤,선형작동 실린더용</x:v>
          </x:cell>
          <x:cell r="E17">
            <x:v>18.920000000000002</x:v>
          </x:cell>
          <x:cell r="F17">
            <x:v>3141.4099999999999</x:v>
          </x:cell>
          <x:cell r="G17">
            <x:v>59435</x:v>
          </x:cell>
        </x:row>
        <x:row r="18">
          <x:cell r="A18">
            <x:v>14</x:v>
          </x:cell>
          <x:cell r="B18">
            <x:v>3110375019233</x:v>
          </x:cell>
          <x:cell r="C18">
            <x:v>60716619</x:v>
          </x:cell>
          <x:cell r="D18" t="str">
            <x:v>판,지지,베어링용</x:v>
          </x:cell>
          <x:cell r="E18">
            <x:v>0</x:v>
          </x:cell>
          <x:cell r="G18">
            <x:v>0</x:v>
          </x:cell>
        </x:row>
        <x:row r="19">
          <x:cell r="A19">
            <x:v>15</x:v>
          </x:cell>
          <x:cell r="B19">
            <x:v>3120375021651</x:v>
          </x:cell>
          <x:cell r="C19">
            <x:v>60717104</x:v>
          </x:cell>
          <x:cell r="D19" t="str">
            <x:v>슬리브,밸브용</x:v>
          </x:cell>
          <x:cell r="E19">
            <x:v>10.390000000000001</x:v>
          </x:cell>
          <x:cell r="F19">
            <x:v>3141.4099999999999</x:v>
          </x:cell>
          <x:cell r="G19">
            <x:v>32639</x:v>
          </x:cell>
        </x:row>
        <x:row r="20">
          <x:cell r="A20">
            <x:v>16</x:v>
          </x:cell>
          <x:cell r="B20">
            <x:v>4730010733065</x:v>
          </x:cell>
          <x:cell r="C20">
            <x:v>12283320</x:v>
          </x:cell>
          <x:cell r="D20" t="str">
            <x:v>어댑터,직선형,파이프와 튜브연결용</x:v>
          </x:cell>
          <x:cell r="E20">
            <x:v>0</x:v>
          </x:cell>
          <x:cell r="G20">
            <x:v>0</x:v>
          </x:cell>
        </x:row>
        <x:row r="21">
          <x:cell r="A21">
            <x:v>17</x:v>
          </x:cell>
          <x:cell r="B21">
            <x:v>4810011461377</x:v>
          </x:cell>
          <x:cell r="C21">
            <x:v>12283325</x:v>
          </x:cell>
          <x:cell r="D21" t="str">
            <x:v>밸브,선형,방향 제어용</x:v>
          </x:cell>
          <x:cell r="E21">
            <x:v>35.979999999999997</x:v>
          </x:cell>
          <x:cell r="F21">
            <x:v>3141.4099999999999</x:v>
          </x:cell>
          <x:cell r="G21">
            <x:v>113027</x:v>
          </x:cell>
        </x:row>
        <x:row r="22">
          <x:cell r="A22">
            <x:v>18</x:v>
          </x:cell>
          <x:cell r="B22">
            <x:v>4820010733143</x:v>
          </x:cell>
          <x:cell r="C22">
            <x:v>12283311</x:v>
          </x:cell>
          <x:cell r="D22" t="str">
            <x:v>콕크,배출용</x:v>
          </x:cell>
          <x:cell r="E22">
            <x:v>1.6499999999999999</x:v>
          </x:cell>
          <x:cell r="F22">
            <x:v>3141.4099999999999</x:v>
          </x:cell>
          <x:cell r="G22">
            <x:v>5183</x:v>
          </x:cell>
        </x:row>
        <x:row r="23">
          <x:cell r="A23">
            <x:v>19</x:v>
          </x:cell>
          <x:cell r="B23">
            <x:v>5305010733128</x:v>
          </x:cell>
          <x:cell r="C23">
            <x:v>12283142</x:v>
          </x:cell>
          <x:cell r="D23" t="str">
            <x:v>고정나사</x:v>
          </x:cell>
          <x:cell r="E23">
            <x:v>0</x:v>
          </x:cell>
          <x:cell r="G23">
            <x:v>0</x:v>
          </x:cell>
        </x:row>
        <x:row r="24">
          <x:cell r="A24">
            <x:v>20</x:v>
          </x:cell>
          <x:cell r="B24">
            <x:v>5306010733122</x:v>
          </x:cell>
          <x:cell r="C24">
            <x:v>12283220</x:v>
          </x:cell>
          <x:cell r="D24" t="str">
            <x:v>볼트,어깨형</x:v>
          </x:cell>
          <x:cell r="E24">
            <x:v>0</x:v>
          </x:cell>
          <x:cell r="G24">
            <x:v>0</x:v>
          </x:cell>
        </x:row>
        <x:row r="25">
          <x:cell r="A25">
            <x:v>21</x:v>
          </x:cell>
          <x:cell r="B25">
            <x:v>5310010728135</x:v>
          </x:cell>
          <x:cell r="C25">
            <x:v>12283251</x:v>
          </x:cell>
          <x:cell r="D25" t="str">
            <x:v>너트,평면,원형</x:v>
          </x:cell>
          <x:cell r="E25">
            <x:v>0</x:v>
          </x:cell>
          <x:cell r="G25">
            <x:v>0</x:v>
          </x:cell>
        </x:row>
        <x:row r="26">
          <x:cell r="A26">
            <x:v>22</x:v>
          </x:cell>
          <x:cell r="B26">
            <x:v>5310010733063</x:v>
          </x:cell>
          <x:cell r="C26">
            <x:v>12283323</x:v>
          </x:cell>
          <x:cell r="D26" t="str">
            <x:v>와셔,평면형</x:v>
          </x:cell>
          <x:cell r="E26">
            <x:v>0</x:v>
          </x:cell>
          <x:cell r="G26">
            <x:v>0</x:v>
          </x:cell>
        </x:row>
        <x:row r="27">
          <x:cell r="A27">
            <x:v>23</x:v>
          </x:cell>
          <x:cell r="B27">
            <x:v>5310375018968</x:v>
          </x:cell>
          <x:cell r="C27">
            <x:v>60716621</x:v>
          </x:cell>
          <x:cell r="D27" t="str">
            <x:v>와셔,평면형</x:v>
          </x:cell>
          <x:cell r="E27">
            <x:v>0</x:v>
          </x:cell>
          <x:cell r="G27">
            <x:v>0</x:v>
          </x:cell>
        </x:row>
        <x:row r="28">
          <x:cell r="A28">
            <x:v>24</x:v>
          </x:cell>
          <x:cell r="B28">
            <x:v>5310375018969</x:v>
          </x:cell>
          <x:cell r="C28">
            <x:v>60716693</x:v>
          </x:cell>
          <x:cell r="D28" t="str">
            <x:v>와셔,평면형</x:v>
          </x:cell>
          <x:cell r="E28">
            <x:v>0</x:v>
          </x:cell>
          <x:cell r="G28">
            <x:v>0</x:v>
          </x:cell>
        </x:row>
        <x:row r="29">
          <x:cell r="A29">
            <x:v>25</x:v>
          </x:cell>
          <x:cell r="B29">
            <x:v>5330010733060</x:v>
          </x:cell>
          <x:cell r="C29">
            <x:v>12283308</x:v>
          </x:cell>
          <x:cell r="D29" t="str">
            <x:v>리테이너,패킹용</x:v>
          </x:cell>
          <x:cell r="E29">
            <x:v>3.9300000000000002</x:v>
          </x:cell>
          <x:cell r="F29">
            <x:v>3141.4099999999999</x:v>
          </x:cell>
          <x:cell r="G29">
            <x:v>12345</x:v>
          </x:cell>
        </x:row>
        <x:row r="30">
          <x:cell r="A30">
            <x:v>26</x:v>
          </x:cell>
          <x:cell r="B30">
            <x:v>5340010728145</x:v>
          </x:cell>
          <x:cell r="C30">
            <x:v>12283165</x:v>
          </x:cell>
          <x:cell r="D30" t="str">
            <x:v>브래킷,앵글형</x:v>
          </x:cell>
          <x:cell r="E30">
            <x:v>0</x:v>
          </x:cell>
          <x:cell r="G30">
            <x:v>0</x:v>
          </x:cell>
        </x:row>
        <x:row r="31">
          <x:cell r="A31">
            <x:v>27</x:v>
          </x:cell>
          <x:cell r="B31">
            <x:v>5340010733061</x:v>
          </x:cell>
          <x:cell r="C31">
            <x:v>12283326</x:v>
          </x:cell>
          <x:cell r="D31" t="str">
            <x:v>덮개,입구용</x:v>
          </x:cell>
          <x:cell r="E31">
            <x:v>0</x:v>
          </x:cell>
          <x:cell r="G31">
            <x:v>0</x:v>
          </x:cell>
        </x:row>
        <x:row r="32">
          <x:cell r="A32">
            <x:v>28</x:v>
          </x:cell>
          <x:cell r="B32">
            <x:v>5340010733175</x:v>
          </x:cell>
          <x:cell r="C32">
            <x:v>12283350</x:v>
          </x:cell>
          <x:cell r="D32" t="str">
            <x:v>리테이너,나선형 압축용수철용</x:v>
          </x:cell>
          <x:cell r="E32">
            <x:v>0</x:v>
          </x:cell>
          <x:cell r="G32">
            <x:v>0</x:v>
          </x:cell>
        </x:row>
        <x:row r="33">
          <x:cell r="A33">
            <x:v>29</x:v>
          </x:cell>
          <x:cell r="B33">
            <x:v>5340010733176</x:v>
          </x:cell>
          <x:cell r="C33">
            <x:v>12283314</x:v>
          </x:cell>
          <x:cell r="D33" t="str">
            <x:v>플러그,배출용</x:v>
          </x:cell>
          <x:cell r="E33">
            <x:v>0</x:v>
          </x:cell>
          <x:cell r="G33">
            <x:v>0</x:v>
          </x:cell>
        </x:row>
        <x:row r="34">
          <x:cell r="A34">
            <x:v>30</x:v>
          </x:cell>
          <x:cell r="B34">
            <x:v>5340375021409</x:v>
          </x:cell>
          <x:cell r="C34">
            <x:v>60716441</x:v>
          </x:cell>
          <x:cell r="D34" t="str">
            <x:v>덮개,입구용</x:v>
          </x:cell>
          <x:cell r="E34">
            <x:v>0</x:v>
          </x:cell>
          <x:cell r="G34">
            <x:v>0</x:v>
          </x:cell>
        </x:row>
        <x:row r="35">
          <x:cell r="A35">
            <x:v>31</x:v>
          </x:cell>
          <x:cell r="B35">
            <x:v>5340375021473</x:v>
          </x:cell>
          <x:cell r="C35">
            <x:v>60717107</x:v>
          </x:cell>
          <x:cell r="D35" t="str">
            <x:v>덮개,입구용</x:v>
          </x:cell>
          <x:cell r="E35">
            <x:v>0</x:v>
          </x:cell>
          <x:cell r="G35">
            <x:v>0</x:v>
          </x:cell>
        </x:row>
        <x:row r="36">
          <x:cell r="A36">
            <x:v>32</x:v>
          </x:cell>
          <x:cell r="B36">
            <x:v>5365375021566</x:v>
          </x:cell>
          <x:cell r="C36">
            <x:v>60717106</x:v>
          </x:cell>
          <x:cell r="D36" t="str">
            <x:v>플러그,기계나사용</x:v>
          </x:cell>
          <x:cell r="E36">
            <x:v>0</x:v>
          </x:cell>
          <x:cell r="G36">
            <x:v>0</x:v>
          </x:cell>
        </x:row>
        <x:row r="37">
          <x:cell r="A37">
            <x:v>33</x:v>
          </x:cell>
          <x:cell r="B37">
            <x:v>5365375036496</x:v>
          </x:cell>
          <x:cell r="C37">
            <x:v>60716978</x:v>
          </x:cell>
          <x:cell r="D37" t="str">
            <x:v>링,지지용</x:v>
          </x:cell>
          <x:cell r="E37">
            <x:v>0</x:v>
          </x:cell>
          <x:cell r="G37">
            <x:v>0</x:v>
          </x:cell>
        </x:row>
        <x:row r="38">
          <x:cell r="A38">
            <x:v>34</x:v>
          </x:cell>
          <x:cell r="B38">
            <x:v>5950310728047</x:v>
          </x:cell>
          <x:cell r="C38">
            <x:v>12283152</x:v>
          </x:cell>
          <x:cell r="D38" t="str">
            <x:v>변압기</x:v>
          </x:cell>
          <x:cell r="E38">
            <x:v>2.1299999999999999</x:v>
          </x:cell>
          <x:cell r="F38">
            <x:v>3141.4099999999999</x:v>
          </x:cell>
          <x:cell r="G38">
            <x:v>6691</x:v>
          </x:cell>
        </x:row>
        <x:row r="39">
          <x:cell r="A39">
            <x:v>35</x:v>
          </x:cell>
          <x:cell r="B39">
            <x:v>5998375036572</x:v>
          </x:cell>
          <x:cell r="C39">
            <x:v>60717459</x:v>
          </x:cell>
          <x:cell r="D39" t="str">
            <x:v>회로카드 조립체</x:v>
          </x:cell>
          <x:cell r="E39">
            <x:v>0</x:v>
          </x:cell>
          <x:cell r="G39">
            <x:v>0</x:v>
          </x:cell>
        </x:row>
        <x:row r="40">
          <x:cell r="A40">
            <x:v>36</x:v>
          </x:cell>
          <x:cell r="B40">
            <x:v>6130375021861</x:v>
          </x:cell>
          <x:cell r="C40">
            <x:v>60717514</x:v>
          </x:cell>
          <x:cell r="D40" t="str">
            <x:v>전원 공급기</x:v>
          </x:cell>
          <x:cell r="E40">
            <x:v>7.9699999999999998</x:v>
          </x:cell>
          <x:cell r="F40">
            <x:v>3141.4099999999999</x:v>
          </x:cell>
          <x:cell r="G40">
            <x:v>25037</x:v>
          </x:cell>
        </x:row>
        <x:row r="41">
          <x:cell r="A41">
            <x:v>37</x:v>
          </x:cell>
          <x:cell r="B41" t="str">
            <x:v>2510-37-A13-2728</x:v>
          </x:cell>
          <x:cell r="C41">
            <x:v>60716622</x:v>
          </x:cell>
          <x:cell r="D41" t="str">
            <x:v>토션바,차체지지장치용</x:v>
          </x:cell>
          <x:cell r="E41">
            <x:v>0</x:v>
          </x:cell>
          <x:cell r="G41">
            <x:v>0</x:v>
          </x:cell>
        </x:row>
        <x:row r="42">
          <x:cell r="A42">
            <x:v>38</x:v>
          </x:cell>
          <x:cell r="B42" t="str">
            <x:v>2510-37-A13-2915</x:v>
          </x:cell>
          <x:cell r="C42">
            <x:v>60716608</x:v>
          </x:cell>
          <x:cell r="D42" t="str">
            <x:v>축조립체,출력 구동용</x:v>
          </x:cell>
          <x:cell r="E42">
            <x:v>8.8699999999999992</x:v>
          </x:cell>
          <x:cell r="F42">
            <x:v>3141.4099999999999</x:v>
          </x:cell>
          <x:cell r="G42">
            <x:v>27864</x:v>
          </x:cell>
        </x:row>
        <x:row r="43">
          <x:cell r="D43" t="str">
            <x:v>합             계</x:v>
          </x:cell>
          <x:cell r="E43">
            <x:v>226.42999999999998</x:v>
          </x:cell>
          <x:cell r="G43">
            <x:v>711300</x:v>
          </x:cell>
        </x:row>
      </x:sheetData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  <x:sheetData sheetId="32" refreshError="1"/>
      <x:sheetData sheetId="33" refreshError="1"/>
      <x:sheetData sheetId="34" refreshError="1"/>
      <x:sheetData sheetId="35" refreshError="1"/>
      <x:sheetData sheetId="36" refreshError="1"/>
      <x:sheetData sheetId="37" refreshError="1"/>
      <x:sheetData sheetId="38" refreshError="1"/>
      <x:sheetData sheetId="39" refreshError="1"/>
      <x:sheetData sheetId="40" refreshError="1"/>
    </x:sheetDataSet>
  </x:externalBook>
</x:externalLink>
</file>

<file path=xl/externalLinks/externalLink89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69910"/>
      <x:sheetName val="969910( R)"/>
      <x:sheetName val="내역서"/>
      <x:sheetName val="공사개요"/>
      <x:sheetName val="매입세율"/>
      <x:sheetName val="I一般比"/>
      <x:sheetName val="N賃率-職"/>
      <x:sheetName val="경비공통"/>
    </x:sheetNames>
    <x:sheetDataSet>
      <x:sheetData sheetId="0" refreshError="0"/>
      <x:sheetData sheetId="1" refreshError="0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</x:sheetDataSet>
  </x:externalBook>
</x:externalLink>
</file>

<file path=xl/externalLinks/externalLink90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laroux"/>
      <x:sheetName val="설비"/>
      <x:sheetName val="일위대가집계표(기계)"/>
      <x:sheetName val="일위대가(기계)"/>
      <x:sheetName val="일위대가집계표(소방)"/>
      <x:sheetName val="일위대가(소방)"/>
      <x:sheetName val="부대내역"/>
      <x:sheetName val="품셈TABLE"/>
      <x:sheetName val="지구단위계획"/>
      <x:sheetName val="토량산출서"/>
      <x:sheetName val="내역서"/>
      <x:sheetName val="설계예산서"/>
      <x:sheetName val="도급"/>
      <x:sheetName val="용소리교"/>
      <x:sheetName val="별표 "/>
    </x:sheetNames>
    <x:sheetDataSet>
      <x:sheetData sheetId="0" refreshError="1"/>
      <x:sheetData sheetId="1" refreshError="1">
        <x:row r="2234">
          <x:cell r="J2234">
            <x:v>12950</x:v>
          </x:cell>
        </x:row>
      </x:sheetData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O40"/>
  <x:sheetViews>
    <x:sheetView showGridLines="0" showZeros="0" tabSelected="1" view="pageBreakPreview" topLeftCell="A19" zoomScale="93" zoomScaleNormal="93" zoomScaleSheetLayoutView="93" workbookViewId="0">
      <x:selection activeCell="E46" activeCellId="0" sqref="E46:E46"/>
    </x:sheetView>
  </x:sheetViews>
  <x:sheetFormatPr defaultColWidth="7.6640625" defaultRowHeight="14.19999999999999928946"/>
  <x:cols>
    <x:col min="1" max="1" width="6.77734375" style="1" customWidth="1"/>
    <x:col min="2" max="2" width="18.44140625" style="1" customWidth="1"/>
    <x:col min="3" max="3" width="18.109375" style="1" customWidth="1"/>
    <x:col min="4" max="4" width="8.6640625" style="27" customWidth="1"/>
    <x:col min="5" max="5" width="16.44140625" style="31" customWidth="1"/>
    <x:col min="6" max="6" width="10.21875" style="1" bestFit="1" customWidth="1"/>
    <x:col min="7" max="16384" width="7.6640625" style="1"/>
  </x:cols>
  <x:sheetData>
    <x:row r="1" spans="1:5" s="32" customFormat="1" ht="35.25" customHeight="1">
      <x:c r="A1" s="159" t="s">
        <x:v>144</x:v>
      </x:c>
      <x:c r="B1" s="159"/>
      <x:c r="C1" s="159"/>
      <x:c r="D1" s="159"/>
      <x:c r="E1" s="159"/>
    </x:row>
    <x:row r="2" spans="1:5" s="32" customFormat="1" ht="21.75" customHeight="1">
      <x:c r="A2" s="28" t="s">
        <x:v>0</x:v>
      </x:c>
      <x:c r="B2" s="29"/>
      <x:c r="C2" s="29"/>
      <x:c r="D2" s="30"/>
      <x:c r="E2" s="39"/>
    </x:row>
    <x:row r="3" spans="1:5" ht="18" customHeight="1">
      <x:c r="A3" s="160" t="s">
        <x:v>120</x:v>
      </x:c>
      <x:c r="B3" s="161"/>
      <x:c r="C3" s="2" t="s">
        <x:v>11</x:v>
      </x:c>
      <x:c r="D3" s="26" t="s">
        <x:v>62</x:v>
      </x:c>
      <x:c r="E3" s="4" t="s">
        <x:v>63</x:v>
      </x:c>
    </x:row>
    <x:row r="4" spans="1:5" ht="18" customHeight="1">
      <x:c r="A4" s="162" t="s">
        <x:v>72</x:v>
      </x:c>
      <x:c r="B4" s="19" t="s">
        <x:v>112</x:v>
      </x:c>
      <x:c r="C4" s="5">
        <x:f>재료비!G12</x:f>
        <x:v>0</x:v>
      </x:c>
      <x:c r="D4" s="33" t="e">
        <x:f t="shared" ref="D4:D28" si="0">C4/$C$38*100</x:f>
        <x:v>#DIV/0!</x:v>
      </x:c>
      <x:c r="E4" s="37"/>
    </x:row>
    <x:row r="5" spans="1:5" ht="18" customHeight="1">
      <x:c r="A5" s="163"/>
      <x:c r="B5" s="12" t="s">
        <x:v>118</x:v>
      </x:c>
      <x:c r="C5" s="7">
        <x:f>재료비!G31</x:f>
        <x:v>0</x:v>
      </x:c>
      <x:c r="D5" s="34" t="e">
        <x:f t="shared" si="0"/>
        <x:v>#DIV/0!</x:v>
      </x:c>
      <x:c r="E5" s="37"/>
    </x:row>
    <x:row r="6" spans="1:5" ht="18" customHeight="1">
      <x:c r="A6" s="164"/>
      <x:c r="B6" s="3" t="s">
        <x:v>30</x:v>
      </x:c>
      <x:c r="C6" s="8">
        <x:f>C4+C5</x:f>
        <x:v>0</x:v>
      </x:c>
      <x:c r="D6" s="35" t="e">
        <x:f t="shared" si="0"/>
        <x:v>#DIV/0!</x:v>
      </x:c>
      <x:c r="E6" s="37"/>
    </x:row>
    <x:row r="7" spans="1:5" ht="18" customHeight="1">
      <x:c r="A7" s="162" t="s">
        <x:v>66</x:v>
      </x:c>
      <x:c r="B7" s="9" t="s">
        <x:v>113</x:v>
      </x:c>
      <x:c r="C7" s="5">
        <x:f>노무비!F10</x:f>
        <x:v>0</x:v>
      </x:c>
      <x:c r="D7" s="36" t="e">
        <x:f t="shared" si="0"/>
        <x:v>#DIV/0!</x:v>
      </x:c>
      <x:c r="E7" s="37"/>
    </x:row>
    <x:row r="8" spans="1:7" ht="18" customHeight="1">
      <x:c r="A8" s="163"/>
      <x:c r="B8" s="6" t="s">
        <x:v>121</x:v>
      </x:c>
      <x:c r="C8" s="7">
        <x:f>C7*15%</x:f>
        <x:v>0</x:v>
      </x:c>
      <x:c r="D8" s="34" t="e">
        <x:f t="shared" si="0"/>
        <x:v>#DIV/0!</x:v>
      </x:c>
      <x:c r="E8" s="41" t="s">
        <x:v>46</x:v>
      </x:c>
      <x:c r="F8" s="141" t="s">
        <x:v>83</x:v>
      </x:c>
      <x:c r="G8" s="142" t="s">
        <x:v>2</x:v>
      </x:c>
    </x:row>
    <x:row r="9" spans="1:5" ht="18" customHeight="1">
      <x:c r="A9" s="164"/>
      <x:c r="B9" s="3" t="s">
        <x:v>45</x:v>
      </x:c>
      <x:c r="C9" s="8">
        <x:f>C7+C8</x:f>
        <x:v>0</x:v>
      </x:c>
      <x:c r="D9" s="35" t="e">
        <x:f t="shared" si="0"/>
        <x:v>#DIV/0!</x:v>
      </x:c>
      <x:c r="E9" s="37"/>
    </x:row>
    <x:row r="10" spans="1:5" ht="15" customHeight="1">
      <x:c r="A10" s="10"/>
      <x:c r="B10" s="9" t="s">
        <x:v>58</x:v>
      </x:c>
      <x:c r="C10" s="11">
        <x:f>경비!C8</x:f>
        <x:v>0</x:v>
      </x:c>
      <x:c r="D10" s="36" t="e">
        <x:f t="shared" si="0"/>
        <x:v>#DIV/0!</x:v>
      </x:c>
      <x:c r="E10" s="37"/>
    </x:row>
    <x:row r="11" spans="1:5" ht="15" customHeight="1">
      <x:c r="A11" s="10"/>
      <x:c r="B11" s="9" t="s">
        <x:v>24</x:v>
      </x:c>
      <x:c r="C11" s="11">
        <x:f>경비!C9</x:f>
        <x:v>0</x:v>
      </x:c>
      <x:c r="D11" s="36" t="e">
        <x:f t="shared" si="0"/>
        <x:v>#DIV/0!</x:v>
      </x:c>
      <x:c r="E11" s="37"/>
    </x:row>
    <x:row r="12" spans="1:5" ht="15" customHeight="1">
      <x:c r="A12" s="10"/>
      <x:c r="B12" s="9" t="s">
        <x:v>67</x:v>
      </x:c>
      <x:c r="C12" s="11">
        <x:f>경비!C10</x:f>
        <x:v>0</x:v>
      </x:c>
      <x:c r="D12" s="36" t="e">
        <x:f t="shared" si="0"/>
        <x:v>#DIV/0!</x:v>
      </x:c>
      <x:c r="E12" s="37"/>
    </x:row>
    <x:row r="13" spans="1:5" ht="15" customHeight="1">
      <x:c r="A13" s="10"/>
      <x:c r="B13" s="9" t="s">
        <x:v>28</x:v>
      </x:c>
      <x:c r="C13" s="11">
        <x:f>경비!C11</x:f>
        <x:v>0</x:v>
      </x:c>
      <x:c r="D13" s="36" t="e">
        <x:f t="shared" si="0"/>
        <x:v>#DIV/0!</x:v>
      </x:c>
      <x:c r="E13" s="37"/>
    </x:row>
    <x:row r="14" spans="1:5" ht="15" customHeight="1">
      <x:c r="A14" s="10"/>
      <x:c r="B14" s="9" t="s">
        <x:v>29</x:v>
      </x:c>
      <x:c r="C14" s="11">
        <x:f>경비!C12</x:f>
        <x:v>0</x:v>
      </x:c>
      <x:c r="D14" s="36" t="e">
        <x:f t="shared" si="0"/>
        <x:v>#DIV/0!</x:v>
      </x:c>
      <x:c r="E14" s="37"/>
    </x:row>
    <x:row r="15" spans="1:5" ht="15" customHeight="1">
      <x:c r="A15" s="10" t="s">
        <x:v>71</x:v>
      </x:c>
      <x:c r="B15" s="9" t="s">
        <x:v>25</x:v>
      </x:c>
      <x:c r="C15" s="11">
        <x:f>경비!C13</x:f>
        <x:v>0</x:v>
      </x:c>
      <x:c r="D15" s="36" t="e">
        <x:f t="shared" si="0"/>
        <x:v>#DIV/0!</x:v>
      </x:c>
      <x:c r="E15" s="37"/>
    </x:row>
    <x:row r="16" spans="1:5" ht="15" customHeight="1">
      <x:c r="A16" s="10"/>
      <x:c r="B16" s="9" t="s">
        <x:v>74</x:v>
      </x:c>
      <x:c r="C16" s="11">
        <x:f>경비!C14</x:f>
        <x:v>0</x:v>
      </x:c>
      <x:c r="D16" s="36" t="e">
        <x:f t="shared" si="0"/>
        <x:v>#DIV/0!</x:v>
      </x:c>
      <x:c r="E16" s="37"/>
    </x:row>
    <x:row r="17" spans="1:5" ht="15" customHeight="1">
      <x:c r="A17" s="10"/>
      <x:c r="B17" s="9" t="s">
        <x:v>13</x:v>
      </x:c>
      <x:c r="C17" s="11">
        <x:f>경비!C15</x:f>
        <x:v>0</x:v>
      </x:c>
      <x:c r="D17" s="36" t="e">
        <x:f t="shared" si="0"/>
        <x:v>#DIV/0!</x:v>
      </x:c>
      <x:c r="E17" s="37"/>
    </x:row>
    <x:row r="18" spans="1:5" ht="15" customHeight="1">
      <x:c r="A18" s="10"/>
      <x:c r="B18" s="9" t="s">
        <x:v>18</x:v>
      </x:c>
      <x:c r="C18" s="11">
        <x:f>경비!C16</x:f>
        <x:v>0</x:v>
      </x:c>
      <x:c r="D18" s="36" t="e">
        <x:f t="shared" si="0"/>
        <x:v>#DIV/0!</x:v>
      </x:c>
      <x:c r="E18" s="37"/>
    </x:row>
    <x:row r="19" spans="1:5" ht="15" customHeight="1">
      <x:c r="A19" s="10"/>
      <x:c r="B19" s="9" t="s">
        <x:v>19</x:v>
      </x:c>
      <x:c r="C19" s="11">
        <x:f>경비!C17</x:f>
        <x:v>0</x:v>
      </x:c>
      <x:c r="D19" s="36" t="e">
        <x:f t="shared" si="0"/>
        <x:v>#DIV/0!</x:v>
      </x:c>
      <x:c r="E19" s="37"/>
    </x:row>
    <x:row r="20" spans="1:5" ht="15" customHeight="1">
      <x:c r="A20" s="10" t="s">
        <x:v>60</x:v>
      </x:c>
      <x:c r="B20" s="9" t="s">
        <x:v>59</x:v>
      </x:c>
      <x:c r="C20" s="11">
        <x:f>경비!C18</x:f>
        <x:v>0</x:v>
      </x:c>
      <x:c r="D20" s="36" t="e">
        <x:f t="shared" si="0"/>
        <x:v>#DIV/0!</x:v>
      </x:c>
      <x:c r="E20" s="37"/>
    </x:row>
    <x:row r="21" spans="1:5" ht="15" customHeight="1">
      <x:c r="A21" s="10"/>
      <x:c r="B21" s="9" t="s">
        <x:v>20</x:v>
      </x:c>
      <x:c r="C21" s="11">
        <x:f>경비!C19</x:f>
        <x:v>0</x:v>
      </x:c>
      <x:c r="D21" s="36" t="e">
        <x:f t="shared" si="0"/>
        <x:v>#DIV/0!</x:v>
      </x:c>
      <x:c r="E21" s="37"/>
    </x:row>
    <x:row r="22" spans="1:5" ht="15" customHeight="1">
      <x:c r="A22" s="10"/>
      <x:c r="B22" s="9" t="s">
        <x:v>88</x:v>
      </x:c>
      <x:c r="C22" s="11">
        <x:f>경비!C20</x:f>
        <x:v>0</x:v>
      </x:c>
      <x:c r="D22" s="36" t="e">
        <x:f t="shared" si="0"/>
        <x:v>#DIV/0!</x:v>
      </x:c>
      <x:c r="E22" s="37"/>
    </x:row>
    <x:row r="23" spans="1:5" ht="15" customHeight="1">
      <x:c r="A23" s="10"/>
      <x:c r="B23" s="9" t="s">
        <x:v>16</x:v>
      </x:c>
      <x:c r="C23" s="11">
        <x:f>경비!C21</x:f>
        <x:v>0</x:v>
      </x:c>
      <x:c r="D23" s="36" t="e">
        <x:f t="shared" si="0"/>
        <x:v>#DIV/0!</x:v>
      </x:c>
      <x:c r="E23" s="37"/>
    </x:row>
    <x:row r="24" spans="1:15" ht="15" customHeight="1">
      <x:c r="A24" s="10"/>
      <x:c r="B24" s="9" t="s">
        <x:v>21</x:v>
      </x:c>
      <x:c r="C24" s="11">
        <x:f>경비!C22</x:f>
        <x:v>0</x:v>
      </x:c>
      <x:c r="D24" s="36" t="e">
        <x:f t="shared" si="0"/>
        <x:v>#DIV/0!</x:v>
      </x:c>
      <x:c r="E24" s="37"/>
      <x:c r="F24" s="141" t="s">
        <x:v>83</x:v>
      </x:c>
      <x:c r="G24" s="142" t="s">
        <x:v>3</x:v>
      </x:c>
      <x:c r="O24" s="1" t="s">
        <x:v>31</x:v>
      </x:c>
    </x:row>
    <x:row r="25" spans="1:5" ht="15" customHeight="1">
      <x:c r="A25" s="10"/>
      <x:c r="B25" s="9" t="s">
        <x:v>4</x:v>
      </x:c>
      <x:c r="C25" s="11">
        <x:f>경비!C23</x:f>
        <x:v>0</x:v>
      </x:c>
      <x:c r="D25" s="36" t="e">
        <x:f t="shared" si="0"/>
        <x:v>#DIV/0!</x:v>
      </x:c>
      <x:c r="E25" s="37"/>
    </x:row>
    <x:row r="26" spans="1:5" ht="15" customHeight="1">
      <x:c r="A26" s="10"/>
      <x:c r="B26" s="9" t="s">
        <x:v>116</x:v>
      </x:c>
      <x:c r="C26" s="11">
        <x:f>경비!C24</x:f>
        <x:v>0</x:v>
      </x:c>
      <x:c r="D26" s="36" t="e">
        <x:f t="shared" si="0"/>
        <x:v>#DIV/0!</x:v>
      </x:c>
      <x:c r="E26" s="37"/>
    </x:row>
    <x:row r="27" spans="1:5" ht="15" customHeight="1">
      <x:c r="A27" s="10"/>
      <x:c r="B27" s="9" t="s">
        <x:v>49</x:v>
      </x:c>
      <x:c r="C27" s="11">
        <x:f>경비!C25</x:f>
        <x:v>0</x:v>
      </x:c>
      <x:c r="D27" s="36" t="e">
        <x:f t="shared" si="0"/>
        <x:v>#DIV/0!</x:v>
      </x:c>
      <x:c r="E27" s="37"/>
    </x:row>
    <x:row r="28" spans="1:5" ht="15" customHeight="1">
      <x:c r="A28" s="10"/>
      <x:c r="B28" s="9" t="s">
        <x:v>22</x:v>
      </x:c>
      <x:c r="C28" s="11">
        <x:f>경비!C26</x:f>
        <x:v>0</x:v>
      </x:c>
      <x:c r="D28" s="36" t="e">
        <x:f t="shared" si="0"/>
        <x:v>#DIV/0!</x:v>
      </x:c>
      <x:c r="E28" s="37"/>
    </x:row>
    <x:row r="29" spans="1:5" ht="15" customHeight="1">
      <x:c r="A29" s="10"/>
      <x:c r="B29" s="9" t="s">
        <x:v>5</x:v>
      </x:c>
      <x:c r="C29" s="11">
        <x:f>경비!C27</x:f>
        <x:v>0</x:v>
      </x:c>
      <x:c r="D29" s="36"/>
      <x:c r="E29" s="37"/>
    </x:row>
    <x:row r="30" spans="1:5" ht="15" customHeight="1">
      <x:c r="A30" s="10"/>
      <x:c r="B30" s="9" t="s">
        <x:v>23</x:v>
      </x:c>
      <x:c r="C30" s="11">
        <x:f>경비!C28</x:f>
        <x:v>0</x:v>
      </x:c>
      <x:c r="D30" s="36"/>
      <x:c r="E30" s="37"/>
    </x:row>
    <x:row r="31" spans="1:5" ht="15" customHeight="1">
      <x:c r="A31" s="10"/>
      <x:c r="B31" s="10" t="s">
        <x:v>42</x:v>
      </x:c>
      <x:c r="C31" s="11">
        <x:f>경비!C29</x:f>
        <x:v>0</x:v>
      </x:c>
      <x:c r="D31" s="36" t="e">
        <x:f t="shared" ref="D31:D38" si="1">C31/$C$38*100</x:f>
        <x:v>#DIV/0!</x:v>
      </x:c>
      <x:c r="E31" s="37"/>
    </x:row>
    <x:row r="32" spans="1:5" ht="20.10000000000000142109" customHeight="1">
      <x:c r="A32" s="6"/>
      <x:c r="B32" s="12" t="s">
        <x:v>12</x:v>
      </x:c>
      <x:c r="C32" s="13">
        <x:f>SUM(C10:C31)</x:f>
        <x:v>0</x:v>
      </x:c>
      <x:c r="D32" s="40" t="e">
        <x:f t="shared" si="1"/>
        <x:v>#DIV/0!</x:v>
      </x:c>
      <x:c r="E32" s="37"/>
    </x:row>
    <x:row r="33" spans="1:5" ht="18" customHeight="1">
      <x:c r="A33" s="14" t="s">
        <x:v>15</x:v>
      </x:c>
      <x:c r="B33" s="15"/>
      <x:c r="C33" s="8">
        <x:f>C32+C9+C6</x:f>
        <x:v>0</x:v>
      </x:c>
      <x:c r="D33" s="35" t="e">
        <x:f t="shared" si="1"/>
        <x:v>#DIV/0!</x:v>
      </x:c>
      <x:c r="E33" s="37"/>
    </x:row>
    <x:row r="34" spans="1:5" ht="18" customHeight="1">
      <x:c r="A34" s="14" t="s">
        <x:v>139</x:v>
      </x:c>
      <x:c r="B34" s="15"/>
      <x:c r="C34" s="8">
        <x:f>INT(C33*6%)</x:f>
        <x:v>0</x:v>
      </x:c>
      <x:c r="D34" s="35" t="e">
        <x:f t="shared" si="1"/>
        <x:v>#DIV/0!</x:v>
      </x:c>
      <x:c r="E34" s="37"/>
    </x:row>
    <x:row r="35" spans="1:5" ht="18" customHeight="1">
      <x:c r="A35" s="16" t="s">
        <x:v>109</x:v>
      </x:c>
      <x:c r="B35" s="18"/>
      <x:c r="C35" s="8">
        <x:f>INT(C9+C32+C34-C23-C16)*15%</x:f>
        <x:v>0</x:v>
      </x:c>
      <x:c r="D35" s="35" t="e">
        <x:f t="shared" si="1"/>
        <x:v>#DIV/0!</x:v>
      </x:c>
      <x:c r="E35" s="37"/>
    </x:row>
    <x:row r="36" spans="1:5" ht="18" customHeight="1">
      <x:c r="A36" s="88" t="s">
        <x:v>65</x:v>
      </x:c>
      <x:c r="B36" s="3" t="s">
        <x:v>8</x:v>
      </x:c>
      <x:c r="C36" s="8">
        <x:f>INT(C33+C34+C35)</x:f>
        <x:v>0</x:v>
      </x:c>
      <x:c r="D36" s="35" t="e">
        <x:f t="shared" si="1"/>
        <x:v>#DIV/0!</x:v>
      </x:c>
      <x:c r="E36" s="37"/>
    </x:row>
    <x:row r="37" spans="1:5" ht="18" customHeight="1">
      <x:c r="A37" s="88" t="s">
        <x:v>80</x:v>
      </x:c>
      <x:c r="B37" s="3" t="s">
        <x:v>107</x:v>
      </x:c>
      <x:c r="C37" s="8">
        <x:f>C36*10%</x:f>
        <x:v>0</x:v>
      </x:c>
      <x:c r="D37" s="35" t="e">
        <x:f t="shared" si="1"/>
        <x:v>#DIV/0!</x:v>
      </x:c>
      <x:c r="E37" s="90"/>
    </x:row>
    <x:row r="38" spans="1:5" ht="18" customHeight="1">
      <x:c r="A38" s="93" t="s">
        <x:v>141</x:v>
      </x:c>
      <x:c r="B38" s="17"/>
      <x:c r="C38" s="94"/>
      <x:c r="D38" s="35" t="e">
        <x:f t="shared" si="1"/>
        <x:v>#DIV/0!</x:v>
      </x:c>
      <x:c r="E38" s="90"/>
    </x:row>
    <x:row r="39" spans="1:5" ht="18" customHeight="1">
      <x:c r="A39" s="93" t="s">
        <x:v>6</x:v>
      </x:c>
      <x:c r="B39" s="17"/>
      <x:c r="C39" s="94"/>
      <x:c r="D39" s="92" t="s">
        <x:v>97</x:v>
      </x:c>
      <x:c r="E39" s="41"/>
    </x:row>
    <x:row r="40" spans="1:5" ht="18" customHeight="1">
      <x:c r="A40" s="165" t="s">
        <x:v>34</x:v>
      </x:c>
      <x:c r="B40" s="166"/>
      <x:c r="C40" s="95"/>
      <x:c r="D40" s="89" t="s">
        <x:v>97</x:v>
      </x:c>
      <x:c r="E40" s="91"/>
    </x:row>
  </x:sheetData>
  <x:mergeCells count="5">
    <x:mergeCell ref="A1:E1"/>
    <x:mergeCell ref="A3:B3"/>
    <x:mergeCell ref="A4:A6"/>
    <x:mergeCell ref="A7:A9"/>
    <x:mergeCell ref="A40:B40"/>
  </x:mergeCells>
  <x:pageMargins left="0.80000001192092895508" right="0.23000000417232513428" top="0.92000001668930053711" bottom="0.4329166710376739502" header="0.80000001192092895508" footer="0.5"/>
  <x:pageSetup paperSize="9" scale="100" firstPageNumber="1" fitToWidth="1" fitToHeight="1" orientation="portrait" usePrinterDefaults="1" blackAndWhite="0" draft="0" useFirstPageNumber="0" horizontalDpi="4294967292" verticalDpi="4294967292" copies="1"/>
  <x:headerFooter differentOddEven="0" differentFirst="0" scaleWithDoc="1" alignWithMargins="0"/>
  <x:colBreaks count="1" manualBreakCount="1">
    <x:brk id="5" min="0" max="16383" man="1" pt="0"/>
  </x:col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H37"/>
  <x:sheetViews>
    <x:sheetView view="pageBreakPreview" topLeftCell="A19" zoomScale="85" zoomScaleNormal="85" zoomScaleSheetLayoutView="85" workbookViewId="0">
      <x:selection activeCell="E17" activeCellId="0" sqref="E17:F29"/>
    </x:sheetView>
  </x:sheetViews>
  <x:sheetFormatPr defaultColWidth="8.88671875" defaultRowHeight="24.94999999999999928946" customHeight="1"/>
  <x:cols>
    <x:col min="1" max="1" width="4.6640625" style="21" customWidth="1"/>
    <x:col min="2" max="2" width="16.77734375" style="21" customWidth="1"/>
    <x:col min="3" max="3" width="16.88671875" style="21" customWidth="1"/>
    <x:col min="4" max="5" width="5.33203125" style="21" customWidth="1"/>
    <x:col min="6" max="6" width="14.44140625" style="84" customWidth="1"/>
    <x:col min="7" max="7" width="12.109375" style="84" customWidth="1"/>
    <x:col min="8" max="8" width="12.109375" style="20" customWidth="1"/>
    <x:col min="9" max="16384" width="8.88671875" style="20"/>
  </x:cols>
  <x:sheetData>
    <x:row r="1" spans="1:8" ht="46.5" customHeight="1">
      <x:c r="A1" s="167" t="s">
        <x:v>119</x:v>
      </x:c>
      <x:c r="B1" s="167"/>
      <x:c r="C1" s="167"/>
      <x:c r="D1" s="167"/>
      <x:c r="E1" s="167"/>
      <x:c r="F1" s="167"/>
      <x:c r="G1" s="167"/>
      <x:c r="H1" s="167"/>
    </x:row>
    <x:row r="2" spans="1:8" s="32" customFormat="1" customHeight="1">
      <x:c r="A2" s="96" t="str">
        <x:f>갑지!A2</x:f>
        <x:v>수리명 : 서특단 501함 우현 중갑판 보강 수리</x:v>
      </x:c>
      <x:c r="B2" s="97"/>
      <x:c r="C2" s="97"/>
      <x:c r="D2" s="98"/>
      <x:c r="E2" s="99"/>
      <x:c r="F2" s="100"/>
      <x:c r="G2" s="101" t="s">
        <x:v>7</x:v>
      </x:c>
      <x:c r="H2" s="168" t="s">
        <x:v>75</x:v>
      </x:c>
    </x:row>
    <x:row r="3" spans="1:8" s="21" customFormat="1" customHeight="1">
      <x:c r="A3" s="102" t="s">
        <x:v>86</x:v>
      </x:c>
      <x:c r="B3" s="102" t="s">
        <x:v>105</x:v>
      </x:c>
      <x:c r="C3" s="102" t="s">
        <x:v>61</x:v>
      </x:c>
      <x:c r="D3" s="102" t="s">
        <x:v>57</x:v>
      </x:c>
      <x:c r="E3" s="102" t="s">
        <x:v>77</x:v>
      </x:c>
      <x:c r="F3" s="103" t="s">
        <x:v>10</x:v>
      </x:c>
      <x:c r="G3" s="103" t="s">
        <x:v>52</x:v>
      </x:c>
      <x:c r="H3" s="168"/>
    </x:row>
    <x:row r="4" spans="1:8" s="21" customFormat="1" customHeight="1">
      <x:c r="A4" s="102">
        <x:v>1</x:v>
      </x:c>
      <x:c r="B4" s="104" t="s">
        <x:v>47</x:v>
      </x:c>
      <x:c r="C4" s="104" t="s">
        <x:v>1</x:v>
      </x:c>
      <x:c r="D4" s="102" t="s">
        <x:v>89</x:v>
      </x:c>
      <x:c r="E4" s="102"/>
      <x:c r="F4" s="121"/>
      <x:c r="G4" s="121">
        <x:f t="shared" ref="G4:G9" si="0">E4*F4</x:f>
        <x:v>0</x:v>
      </x:c>
      <x:c r="H4" s="136"/>
    </x:row>
    <x:row r="5" spans="1:8" s="21" customFormat="1" customHeight="1">
      <x:c r="A5" s="102">
        <x:v>2</x:v>
      </x:c>
      <x:c r="B5" s="104" t="s">
        <x:v>154</x:v>
      </x:c>
      <x:c r="C5" s="104" t="s">
        <x:v>153</x:v>
      </x:c>
      <x:c r="D5" s="102" t="s">
        <x:v>89</x:v>
      </x:c>
      <x:c r="E5" s="102"/>
      <x:c r="F5" s="121"/>
      <x:c r="G5" s="121">
        <x:f t="shared" si="0"/>
        <x:v>0</x:v>
      </x:c>
      <x:c r="H5" s="138"/>
    </x:row>
    <x:row r="6" spans="1:8" s="21" customFormat="1" customHeight="1">
      <x:c r="A6" s="102">
        <x:v>3</x:v>
      </x:c>
      <x:c r="B6" s="104" t="s">
        <x:v>50</x:v>
      </x:c>
      <x:c r="C6" s="104" t="s">
        <x:v>156</x:v>
      </x:c>
      <x:c r="D6" s="102" t="s">
        <x:v>89</x:v>
      </x:c>
      <x:c r="E6" s="102"/>
      <x:c r="F6" s="121"/>
      <x:c r="G6" s="121">
        <x:f t="shared" si="0"/>
        <x:v>0</x:v>
      </x:c>
      <x:c r="H6" s="138"/>
    </x:row>
    <x:row r="7" spans="1:8" s="21" customFormat="1" customHeight="1">
      <x:c r="A7" s="102">
        <x:v>4</x:v>
      </x:c>
      <x:c r="B7" s="104" t="s">
        <x:v>55</x:v>
      </x:c>
      <x:c r="C7" s="104" t="s">
        <x:v>44</x:v>
      </x:c>
      <x:c r="D7" s="102" t="s">
        <x:v>89</x:v>
      </x:c>
      <x:c r="E7" s="102"/>
      <x:c r="F7" s="121"/>
      <x:c r="G7" s="121">
        <x:f t="shared" si="0"/>
        <x:v>0</x:v>
      </x:c>
      <x:c r="H7" s="136"/>
    </x:row>
    <x:row r="8" spans="1:8" s="21" customFormat="1" customHeight="1">
      <x:c r="A8" s="102">
        <x:v>5</x:v>
      </x:c>
      <x:c r="B8" s="104" t="s">
        <x:v>51</x:v>
      </x:c>
      <x:c r="C8" s="104" t="s">
        <x:v>155</x:v>
      </x:c>
      <x:c r="D8" s="102" t="s">
        <x:v>89</x:v>
      </x:c>
      <x:c r="E8" s="102"/>
      <x:c r="F8" s="121"/>
      <x:c r="G8" s="121">
        <x:f t="shared" si="0"/>
        <x:v>0</x:v>
      </x:c>
      <x:c r="H8" s="169"/>
    </x:row>
    <x:row r="9" spans="1:8" s="21" customFormat="1" customHeight="1">
      <x:c r="A9" s="102">
        <x:v>6</x:v>
      </x:c>
      <x:c r="B9" s="104" t="s">
        <x:v>53</x:v>
      </x:c>
      <x:c r="C9" s="104" t="s">
        <x:v>111</x:v>
      </x:c>
      <x:c r="D9" s="102" t="s">
        <x:v>89</x:v>
      </x:c>
      <x:c r="E9" s="102"/>
      <x:c r="F9" s="121"/>
      <x:c r="G9" s="121">
        <x:f t="shared" si="0"/>
        <x:v>0</x:v>
      </x:c>
      <x:c r="H9" s="170"/>
    </x:row>
    <x:row r="10" spans="1:8" s="21" customFormat="1" customHeight="1">
      <x:c r="A10" s="102"/>
      <x:c r="B10" s="104"/>
      <x:c r="C10" s="104"/>
      <x:c r="D10" s="102"/>
      <x:c r="E10" s="102"/>
      <x:c r="F10" s="121"/>
      <x:c r="G10" s="121"/>
      <x:c r="H10" s="171"/>
    </x:row>
    <x:row r="11" spans="1:8" s="21" customFormat="1" customHeight="1">
      <x:c r="A11" s="102"/>
      <x:c r="B11" s="104"/>
      <x:c r="C11" s="104"/>
      <x:c r="D11" s="102"/>
      <x:c r="E11" s="102"/>
      <x:c r="F11" s="121"/>
      <x:c r="G11" s="121"/>
      <x:c r="H11" s="136"/>
    </x:row>
    <x:row r="12" spans="1:8" s="21" customFormat="1" customHeight="1">
      <x:c r="A12" s="102"/>
      <x:c r="B12" s="134"/>
      <x:c r="C12" s="104"/>
      <x:c r="D12" s="102"/>
      <x:c r="E12" s="102"/>
      <x:c r="F12" s="105" t="s">
        <x:v>70</x:v>
      </x:c>
      <x:c r="G12" s="122">
        <x:f>SUM(G4:G11)</x:f>
        <x:v>0</x:v>
      </x:c>
      <x:c r="H12" s="136"/>
    </x:row>
    <x:row r="13" spans="1:8" s="21" customFormat="1" customHeight="1">
      <x:c r="A13" s="106"/>
      <x:c r="B13" s="107"/>
      <x:c r="C13" s="108"/>
      <x:c r="D13" s="106"/>
      <x:c r="E13" s="106"/>
      <x:c r="F13" s="109"/>
      <x:c r="G13" s="123"/>
      <x:c r="H13" s="136"/>
    </x:row>
    <x:row r="14" spans="1:8" s="21" customFormat="1" customHeight="1">
      <x:c r="A14" s="167" t="s">
        <x:v>115</x:v>
      </x:c>
      <x:c r="B14" s="167"/>
      <x:c r="C14" s="167"/>
      <x:c r="D14" s="167"/>
      <x:c r="E14" s="167"/>
      <x:c r="F14" s="167"/>
      <x:c r="G14" s="167"/>
      <x:c r="H14" s="20"/>
    </x:row>
    <x:row r="15" spans="1:8" s="21" customFormat="1" customHeight="1">
      <x:c r="A15" s="96" t="str">
        <x:f>갑지!A2</x:f>
        <x:v>수리명 : 서특단 501함 우현 중갑판 보강 수리</x:v>
      </x:c>
      <x:c r="B15" s="97"/>
      <x:c r="C15" s="97"/>
      <x:c r="D15" s="98"/>
      <x:c r="E15" s="99"/>
      <x:c r="F15" s="100"/>
      <x:c r="G15" s="101" t="s">
        <x:v>7</x:v>
      </x:c>
      <x:c r="H15" s="168" t="s">
        <x:v>75</x:v>
      </x:c>
    </x:row>
    <x:row r="16" spans="1:8" s="21" customFormat="1" customHeight="1">
      <x:c r="A16" s="102" t="s">
        <x:v>86</x:v>
      </x:c>
      <x:c r="B16" s="102" t="s">
        <x:v>105</x:v>
      </x:c>
      <x:c r="C16" s="102" t="s">
        <x:v>104</x:v>
      </x:c>
      <x:c r="D16" s="102" t="s">
        <x:v>57</x:v>
      </x:c>
      <x:c r="E16" s="102" t="s">
        <x:v>77</x:v>
      </x:c>
      <x:c r="F16" s="103" t="s">
        <x:v>10</x:v>
      </x:c>
      <x:c r="G16" s="113" t="s">
        <x:v>52</x:v>
      </x:c>
      <x:c r="H16" s="168"/>
    </x:row>
    <x:row r="17" spans="1:8" s="21" customFormat="1" customHeight="1">
      <x:c r="A17" s="102">
        <x:v>1</x:v>
      </x:c>
      <x:c r="B17" s="102" t="s">
        <x:v>82</x:v>
      </x:c>
      <x:c r="C17" s="102" t="s">
        <x:v>140</x:v>
      </x:c>
      <x:c r="D17" s="102" t="s">
        <x:v>73</x:v>
      </x:c>
      <x:c r="E17" s="102"/>
      <x:c r="F17" s="110"/>
      <x:c r="G17" s="111">
        <x:f>E17*F17</x:f>
        <x:v>0</x:v>
      </x:c>
      <x:c r="H17" s="137"/>
    </x:row>
    <x:row r="18" spans="1:8" customHeight="1">
      <x:c r="A18" s="102">
        <x:v>2</x:v>
      </x:c>
      <x:c r="B18" s="134" t="s">
        <x:v>69</x:v>
      </x:c>
      <x:c r="C18" s="134" t="s">
        <x:v>143</x:v>
      </x:c>
      <x:c r="D18" s="102" t="s">
        <x:v>73</x:v>
      </x:c>
      <x:c r="E18" s="134"/>
      <x:c r="F18" s="110"/>
      <x:c r="G18" s="111">
        <x:f t="shared" ref="G18:G29" si="1">E18*F18</x:f>
        <x:v>0</x:v>
      </x:c>
      <x:c r="H18" s="137"/>
    </x:row>
    <x:row r="19" spans="1:8" s="21" customFormat="1" customHeight="1">
      <x:c r="A19" s="102">
        <x:v>3</x:v>
      </x:c>
      <x:c r="B19" s="134" t="s">
        <x:v>100</x:v>
      </x:c>
      <x:c r="C19" s="102" t="s">
        <x:v>56</x:v>
      </x:c>
      <x:c r="D19" s="102" t="s">
        <x:v>73</x:v>
      </x:c>
      <x:c r="E19" s="134"/>
      <x:c r="F19" s="110"/>
      <x:c r="G19" s="111">
        <x:f t="shared" si="1"/>
        <x:v>0</x:v>
      </x:c>
      <x:c r="H19" s="137"/>
    </x:row>
    <x:row r="20" spans="1:8" s="21" customFormat="1" customHeight="1">
      <x:c r="A20" s="102"/>
      <x:c r="B20" s="140" t="s">
        <x:v>101</x:v>
      </x:c>
      <x:c r="C20" s="102" t="s">
        <x:v>79</x:v>
      </x:c>
      <x:c r="D20" s="102" t="s">
        <x:v>73</x:v>
      </x:c>
      <x:c r="E20" s="140"/>
      <x:c r="F20" s="110"/>
      <x:c r="G20" s="111">
        <x:f>E20*F20</x:f>
        <x:v>0</x:v>
      </x:c>
      <x:c r="H20" s="137"/>
    </x:row>
    <x:row r="21" spans="1:8" ht="28.5" customHeight="1">
      <x:c r="A21" s="102">
        <x:v>4</x:v>
      </x:c>
      <x:c r="B21" s="134" t="s">
        <x:v>85</x:v>
      </x:c>
      <x:c r="C21" s="134" t="s">
        <x:v>27</x:v>
      </x:c>
      <x:c r="D21" s="134" t="s">
        <x:v>73</x:v>
      </x:c>
      <x:c r="E21" s="134"/>
      <x:c r="F21" s="113"/>
      <x:c r="G21" s="111">
        <x:f t="shared" si="1"/>
        <x:v>0</x:v>
      </x:c>
      <x:c r="H21" s="137"/>
    </x:row>
    <x:row r="22" spans="1:8" s="32" customFormat="1" customHeight="1">
      <x:c r="A22" s="102">
        <x:v>5</x:v>
      </x:c>
      <x:c r="B22" s="102" t="s">
        <x:v>36</x:v>
      </x:c>
      <x:c r="C22" s="112" t="s">
        <x:v>78</x:v>
      </x:c>
      <x:c r="D22" s="102" t="s">
        <x:v>98</x:v>
      </x:c>
      <x:c r="E22" s="102"/>
      <x:c r="F22" s="113"/>
      <x:c r="G22" s="111">
        <x:f t="shared" si="1"/>
        <x:v>0</x:v>
      </x:c>
      <x:c r="H22" s="137"/>
    </x:row>
    <x:row r="23" spans="1:8" customHeight="1">
      <x:c r="A23" s="102">
        <x:v>6</x:v>
      </x:c>
      <x:c r="B23" s="134" t="s">
        <x:v>54</x:v>
      </x:c>
      <x:c r="C23" s="104" t="s">
        <x:v>95</x:v>
      </x:c>
      <x:c r="D23" s="102" t="s">
        <x:v>76</x:v>
      </x:c>
      <x:c r="E23" s="102"/>
      <x:c r="F23" s="113"/>
      <x:c r="G23" s="111">
        <x:f t="shared" si="1"/>
        <x:v>0</x:v>
      </x:c>
      <x:c r="H23" s="137"/>
    </x:row>
    <x:row r="24" spans="1:8" customHeight="1">
      <x:c r="A24" s="102">
        <x:v>8</x:v>
      </x:c>
      <x:c r="B24" s="134" t="s">
        <x:v>41</x:v>
      </x:c>
      <x:c r="C24" s="104" t="s">
        <x:v>35</x:v>
      </x:c>
      <x:c r="D24" s="102" t="s">
        <x:v>89</x:v>
      </x:c>
      <x:c r="E24" s="102"/>
      <x:c r="F24" s="113"/>
      <x:c r="G24" s="111">
        <x:f t="shared" si="1"/>
        <x:v>0</x:v>
      </x:c>
      <x:c r="H24" s="137"/>
    </x:row>
    <x:row r="25" spans="1:8" customHeight="1">
      <x:c r="A25" s="102">
        <x:v>9</x:v>
      </x:c>
      <x:c r="B25" s="134" t="s">
        <x:v>26</x:v>
      </x:c>
      <x:c r="C25" s="104" t="s">
        <x:v>90</x:v>
      </x:c>
      <x:c r="D25" s="102" t="s">
        <x:v>89</x:v>
      </x:c>
      <x:c r="E25" s="102"/>
      <x:c r="F25" s="113"/>
      <x:c r="G25" s="111">
        <x:f t="shared" si="1"/>
        <x:v>0</x:v>
      </x:c>
      <x:c r="H25" s="137"/>
    </x:row>
    <x:row r="26" spans="1:8" customHeight="1">
      <x:c r="A26" s="102">
        <x:v>10</x:v>
      </x:c>
      <x:c r="B26" s="157" t="s">
        <x:v>91</x:v>
      </x:c>
      <x:c r="C26" s="104" t="s">
        <x:v>40</x:v>
      </x:c>
      <x:c r="D26" s="102" t="s">
        <x:v>89</x:v>
      </x:c>
      <x:c r="E26" s="102"/>
      <x:c r="F26" s="113"/>
      <x:c r="G26" s="111">
        <x:f>E26*F26</x:f>
        <x:v>0</x:v>
      </x:c>
      <x:c r="H26" s="137"/>
    </x:row>
    <x:row r="27" spans="1:8" customHeight="1">
      <x:c r="A27" s="102">
        <x:v>11</x:v>
      </x:c>
      <x:c r="B27" s="134" t="s">
        <x:v>103</x:v>
      </x:c>
      <x:c r="C27" s="104" t="s">
        <x:v>81</x:v>
      </x:c>
      <x:c r="D27" s="102" t="s">
        <x:v>73</x:v>
      </x:c>
      <x:c r="E27" s="102"/>
      <x:c r="F27" s="113"/>
      <x:c r="G27" s="111">
        <x:f t="shared" si="1"/>
        <x:v>0</x:v>
      </x:c>
      <x:c r="H27" s="137"/>
    </x:row>
    <x:row r="28" spans="1:8" customHeight="1">
      <x:c r="A28" s="102">
        <x:v>12</x:v>
      </x:c>
      <x:c r="B28" s="134" t="s">
        <x:v>32</x:v>
      </x:c>
      <x:c r="C28" s="104" t="s">
        <x:v>92</x:v>
      </x:c>
      <x:c r="D28" s="102" t="s">
        <x:v>73</x:v>
      </x:c>
      <x:c r="E28" s="102"/>
      <x:c r="F28" s="113"/>
      <x:c r="G28" s="111">
        <x:f t="shared" si="1"/>
        <x:v>0</x:v>
      </x:c>
      <x:c r="H28" s="137"/>
    </x:row>
    <x:row r="29" spans="1:8" customHeight="1">
      <x:c r="A29" s="102">
        <x:v>13</x:v>
      </x:c>
      <x:c r="B29" s="134" t="s">
        <x:v>96</x:v>
      </x:c>
      <x:c r="C29" s="104" t="s">
        <x:v>87</x:v>
      </x:c>
      <x:c r="D29" s="102" t="s">
        <x:v>73</x:v>
      </x:c>
      <x:c r="E29" s="102"/>
      <x:c r="F29" s="113"/>
      <x:c r="G29" s="111">
        <x:f t="shared" si="1"/>
        <x:v>0</x:v>
      </x:c>
      <x:c r="H29" s="137"/>
    </x:row>
    <x:row r="30" spans="1:8" customHeight="1">
      <x:c r="A30" s="102"/>
      <x:c r="B30" s="139"/>
      <x:c r="C30" s="104"/>
      <x:c r="D30" s="102"/>
      <x:c r="E30" s="102"/>
      <x:c r="F30" s="113"/>
      <x:c r="G30" s="111"/>
      <x:c r="H30" s="137"/>
    </x:row>
    <x:row r="31" spans="1:8" customHeight="1">
      <x:c r="A31" s="102"/>
      <x:c r="B31" s="134"/>
      <x:c r="C31" s="134"/>
      <x:c r="D31" s="134"/>
      <x:c r="E31" s="134"/>
      <x:c r="F31" s="114" t="s">
        <x:v>64</x:v>
      </x:c>
      <x:c r="G31" s="124">
        <x:f>SUM(G17:G30)</x:f>
        <x:v>0</x:v>
      </x:c>
      <x:c r="H31" s="137"/>
    </x:row>
    <x:row r="32" spans="1:7" customHeight="1">
      <x:c r="A32" s="22"/>
      <x:c r="B32" s="23"/>
      <x:c r="C32" s="23"/>
      <x:c r="D32" s="23"/>
      <x:c r="E32" s="24"/>
      <x:c r="F32" s="81"/>
      <x:c r="G32" s="81"/>
    </x:row>
    <x:row r="33" spans="1:7" customHeight="1">
      <x:c r="A33" s="22"/>
      <x:c r="B33" s="22"/>
      <x:c r="C33" s="22"/>
      <x:c r="D33" s="22"/>
      <x:c r="E33" s="22"/>
      <x:c r="F33" s="82"/>
      <x:c r="G33" s="85"/>
    </x:row>
    <x:row r="34" spans="6:7" customHeight="1">
      <x:c r="F34" s="83"/>
      <x:c r="G34" s="86"/>
    </x:row>
    <x:row r="35" spans="6:7" customHeight="1">
      <x:c r="F35" s="83"/>
      <x:c r="G35" s="87"/>
    </x:row>
    <x:row r="36" spans="6:7" customHeight="1">
      <x:c r="F36" s="83"/>
      <x:c r="G36" s="87"/>
    </x:row>
    <x:row r="37" spans="6:7" customHeight="1">
      <x:c r="F37" s="83"/>
      <x:c r="G37" s="87"/>
    </x:row>
    <x:row r="40" ht="24" customHeight="1"/>
    <x:row r="41" ht="24" customHeight="1"/>
  </x:sheetData>
  <x:mergeCells count="5">
    <x:mergeCell ref="A1:H1"/>
    <x:mergeCell ref="H2:H3"/>
    <x:mergeCell ref="H8:H10"/>
    <x:mergeCell ref="A14:G14"/>
    <x:mergeCell ref="H15:H16"/>
  </x:mergeCells>
  <x:pageMargins left="0.55097222328186035156" right="0.55097222328186035156" top="0.98416668176651000977" bottom="0.78722220659255981445" header="0.51166665554046630859" footer="0"/>
  <x:pageSetup paperSize="9" scale="87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  <x:rowBreaks count="1" manualBreakCount="1">
    <x:brk id="31" min="0" max="1048575" man="1" pt="0"/>
  </x:row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G6"/>
  <x:sheetViews>
    <x:sheetView view="pageBreakPreview" topLeftCell="A1" zoomScale="130" zoomScaleNormal="130" zoomScaleSheetLayoutView="130" workbookViewId="0">
      <x:selection activeCell="D5" activeCellId="0" sqref="D5:D5"/>
    </x:sheetView>
  </x:sheetViews>
  <x:sheetFormatPr defaultColWidth="8.88671875" defaultRowHeight="13.55000000000000071054"/>
  <x:cols>
    <x:col min="1" max="1" width="19.77734375" customWidth="1"/>
    <x:col min="2" max="2" width="11.109375" customWidth="1"/>
    <x:col min="3" max="3" width="9.44140625" customWidth="1"/>
    <x:col min="4" max="4" width="12.6640625" customWidth="1"/>
    <x:col min="5" max="5" width="13.88671875" customWidth="1"/>
    <x:col min="6" max="6" width="15.5546875" customWidth="1"/>
    <x:col min="7" max="7" width="13" customWidth="1"/>
  </x:cols>
  <x:sheetData>
    <x:row r="1" spans="1:7" ht="29.75">
      <x:c r="A1" s="172" t="s">
        <x:v>145</x:v>
      </x:c>
      <x:c r="B1" s="172"/>
      <x:c r="C1" s="172"/>
      <x:c r="D1" s="172"/>
      <x:c r="E1" s="172"/>
      <x:c r="F1" s="172"/>
      <x:c r="G1" s="172"/>
    </x:row>
    <x:row r="2" spans="1:7" ht="30.69999999999999928946">
      <x:c r="A2" s="144"/>
      <x:c r="B2" s="144"/>
      <x:c r="C2" s="145"/>
      <x:c r="D2" s="145"/>
      <x:c r="E2" s="145"/>
      <x:c r="F2" s="145"/>
      <x:c r="G2" s="145"/>
    </x:row>
    <x:row r="3" spans="1:7" ht="17.80000000000000071054">
      <x:c r="A3" s="146" t="s">
        <x:v>159</x:v>
      </x:c>
      <x:c r="B3" s="147"/>
      <x:c r="C3" s="147"/>
      <x:c r="D3" s="147"/>
      <x:c r="E3" s="147"/>
      <x:c r="F3" s="147"/>
      <x:c r="G3" s="147"/>
    </x:row>
    <x:row r="4" spans="1:6" ht="34.5" customHeight="1">
      <x:c r="A4" s="148" t="s">
        <x:v>94</x:v>
      </x:c>
      <x:c r="B4" s="148" t="s">
        <x:v>57</x:v>
      </x:c>
      <x:c r="C4" s="148" t="s">
        <x:v>102</x:v>
      </x:c>
      <x:c r="D4" s="149" t="s">
        <x:v>38</x:v>
      </x:c>
      <x:c r="E4" s="149" t="s">
        <x:v>33</x:v>
      </x:c>
      <x:c r="F4" s="150" t="s">
        <x:v>63</x:v>
      </x:c>
    </x:row>
    <x:row r="5" spans="1:6" ht="150" customHeight="1">
      <x:c r="A5" s="151" t="s">
        <x:v>157</x:v>
      </x:c>
      <x:c r="B5" s="152" t="s">
        <x:v>89</x:v>
      </x:c>
      <x:c r="C5" s="153"/>
      <x:c r="D5" s="154"/>
      <x:c r="E5" s="154">
        <x:f>+C5*D5</x:f>
        <x:v>0</x:v>
      </x:c>
      <x:c r="F5" s="155" t="s">
        <x:v>48</x:v>
      </x:c>
    </x:row>
    <x:row r="6" spans="1:1" ht="20.25">
      <x:c r="A6" s="156"/>
    </x:row>
  </x:sheetData>
  <x:mergeCells count="1">
    <x:mergeCell ref="A1:G1"/>
  </x:mergeCells>
  <x:pageMargins left="0.69986110925674438477" right="0.69986110925674438477" top="0.75" bottom="0.75" header="0.30000001192092895508" footer="0.30000001192092895508"/>
  <x:pageSetup paperSize="9" scale="79" firstPageNumber="1" fitToWidth="1" fitToHeight="1" orientation="portrait" usePrinterDefaults="1" blackAndWhite="0" draft="0" useFirstPageNumber="0" horizontalDpi="600" verticalDpi="0" copies="1"/>
  <x:headerFooter differentOddEven="0" differentFirst="0" scaleWithDoc="1" alignWithMargins="1"/>
  <x:rowBreaks count="1" manualBreakCount="1">
    <x:brk id="5" min="0" max="1048575" man="1" pt="0"/>
  </x:rowBreaks>
  <x:colBreaks count="1" manualBreakCount="1">
    <x:brk id="6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F15"/>
  <x:sheetViews>
    <x:sheetView view="pageBreakPreview" topLeftCell="A1" zoomScale="115" zoomScaleNormal="115" zoomScaleSheetLayoutView="115" workbookViewId="0">
      <x:selection activeCell="D4" activeCellId="0" sqref="D4:D8"/>
    </x:sheetView>
  </x:sheetViews>
  <x:sheetFormatPr defaultColWidth="8.88671875" defaultRowHeight="24.94999999999999928946" customHeight="1"/>
  <x:cols>
    <x:col min="1" max="1" width="26.44140625" style="21" customWidth="1"/>
    <x:col min="2" max="2" width="19.33203125" style="21" customWidth="1"/>
    <x:col min="3" max="3" width="5.88671875" style="21" customWidth="1"/>
    <x:col min="4" max="4" width="5.77734375" style="21" customWidth="1"/>
    <x:col min="5" max="5" width="13.77734375" style="25" customWidth="1"/>
    <x:col min="6" max="6" width="14.109375" style="25" customWidth="1"/>
    <x:col min="7" max="16384" width="8.88671875" style="20"/>
  </x:cols>
  <x:sheetData>
    <x:row r="1" spans="1:6" ht="46.5" customHeight="1">
      <x:c r="A1" s="167" t="s">
        <x:v>117</x:v>
      </x:c>
      <x:c r="B1" s="167"/>
      <x:c r="C1" s="167"/>
      <x:c r="D1" s="167"/>
      <x:c r="E1" s="167"/>
      <x:c r="F1" s="167"/>
    </x:row>
    <x:row r="2" spans="1:6" s="32" customFormat="1" ht="26.25" customHeight="1">
      <x:c r="A2" s="96" t="str">
        <x:f>갑지!A2</x:f>
        <x:v>수리명 : 서특단 501함 우현 중갑판 보강 수리</x:v>
      </x:c>
      <x:c r="B2" s="97"/>
      <x:c r="C2" s="97"/>
      <x:c r="D2" s="98"/>
      <x:c r="E2" s="99"/>
      <x:c r="F2" s="115" t="s">
        <x:v>7</x:v>
      </x:c>
    </x:row>
    <x:row r="3" spans="1:6" customHeight="1">
      <x:c r="A3" s="106" t="s">
        <x:v>105</x:v>
      </x:c>
      <x:c r="B3" s="106" t="s">
        <x:v>104</x:v>
      </x:c>
      <x:c r="C3" s="106" t="s">
        <x:v>57</x:v>
      </x:c>
      <x:c r="D3" s="106" t="s">
        <x:v>77</x:v>
      </x:c>
      <x:c r="E3" s="116" t="s">
        <x:v>10</x:v>
      </x:c>
      <x:c r="F3" s="116" t="s">
        <x:v>52</x:v>
      </x:c>
    </x:row>
    <x:row r="4" spans="1:6" customHeight="1">
      <x:c r="A4" s="173" t="s">
        <x:v>147</x:v>
      </x:c>
      <x:c r="B4" s="117" t="s">
        <x:v>43</x:v>
      </x:c>
      <x:c r="C4" s="117" t="s">
        <x:v>93</x:v>
      </x:c>
      <x:c r="D4" s="117"/>
      <x:c r="E4" s="118">
        <x:v>215907</x:v>
      </x:c>
      <x:c r="F4" s="119">
        <x:f t="shared" ref="F4:F6" si="0">D4*E4</x:f>
        <x:v>0</x:v>
      </x:c>
    </x:row>
    <x:row r="5" spans="1:6" customHeight="1">
      <x:c r="A5" s="173"/>
      <x:c r="B5" s="120" t="s">
        <x:v>84</x:v>
      </x:c>
      <x:c r="C5" s="117" t="s">
        <x:v>93</x:v>
      </x:c>
      <x:c r="D5" s="117"/>
      <x:c r="E5" s="135">
        <x:v>282536</x:v>
      </x:c>
      <x:c r="F5" s="119">
        <x:f t="shared" si="0"/>
        <x:v>0</x:v>
      </x:c>
    </x:row>
    <x:row r="6" spans="1:6" customHeight="1">
      <x:c r="A6" s="173"/>
      <x:c r="B6" s="120" t="s">
        <x:v>37</x:v>
      </x:c>
      <x:c r="C6" s="117" t="s">
        <x:v>93</x:v>
      </x:c>
      <x:c r="D6" s="117"/>
      <x:c r="E6" s="135">
        <x:v>172068</x:v>
      </x:c>
      <x:c r="F6" s="119">
        <x:f t="shared" si="0"/>
        <x:v>0</x:v>
      </x:c>
    </x:row>
    <x:row r="7" spans="1:6" customHeight="1">
      <x:c r="A7" s="173"/>
      <x:c r="B7" s="158" t="s">
        <x:v>99</x:v>
      </x:c>
      <x:c r="C7" s="117" t="s">
        <x:v>93</x:v>
      </x:c>
      <x:c r="D7" s="117"/>
      <x:c r="E7" s="135">
        <x:v>263017</x:v>
      </x:c>
      <x:c r="F7" s="119">
        <x:f t="shared" ref="F7:F8" si="1">D7*E7</x:f>
        <x:v>0</x:v>
      </x:c>
    </x:row>
    <x:row r="8" spans="1:6" customHeight="1">
      <x:c r="A8" s="173"/>
      <x:c r="B8" s="158" t="s">
        <x:v>39</x:v>
      </x:c>
      <x:c r="C8" s="117" t="s">
        <x:v>93</x:v>
      </x:c>
      <x:c r="D8" s="117"/>
      <x:c r="E8" s="135">
        <x:v>214553</x:v>
      </x:c>
      <x:c r="F8" s="119">
        <x:f t="shared" si="1"/>
        <x:v>0</x:v>
      </x:c>
    </x:row>
    <x:row r="9" spans="1:6" customHeight="1">
      <x:c r="A9" s="173"/>
      <x:c r="B9" s="120"/>
      <x:c r="C9" s="117"/>
      <x:c r="D9" s="117"/>
      <x:c r="E9" s="135"/>
      <x:c r="F9" s="119"/>
    </x:row>
    <x:row r="10" spans="1:6" customHeight="1">
      <x:c r="A10" s="173"/>
      <x:c r="B10" s="157"/>
      <x:c r="C10" s="157"/>
      <x:c r="D10" s="157"/>
      <x:c r="E10" s="114" t="s">
        <x:v>64</x:v>
      </x:c>
      <x:c r="F10" s="114">
        <x:f>SUM(F4:F9)</x:f>
        <x:v>0</x:v>
      </x:c>
    </x:row>
    <x:row r="11" spans="1:6" ht="24" customHeight="1">
      <x:c r="A11" s="157"/>
      <x:c r="B11" s="174" t="s">
        <x:v>158</x:v>
      </x:c>
      <x:c r="C11" s="174"/>
      <x:c r="D11" s="174"/>
      <x:c r="E11" s="174"/>
      <x:c r="F11" s="174"/>
    </x:row>
    <x:row r="15" spans="5:5" customHeight="1">
      <x:c r="E15" s="38"/>
    </x:row>
  </x:sheetData>
  <x:mergeCells count="3">
    <x:mergeCell ref="A1:F1"/>
    <x:mergeCell ref="A4:A10"/>
    <x:mergeCell ref="B11:F11"/>
  </x:mergeCells>
  <x:pageMargins left="0.55097222328186035156" right="0.55097222328186035156" top="0.98416668176651000977" bottom="0.78722220659255981445" header="0.51166665554046630859" footer="0"/>
  <x:pageSetup paperSize="9" scale="93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0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F35"/>
  <x:sheetViews>
    <x:sheetView showGridLines="0" view="pageBreakPreview" topLeftCell="A5" zoomScaleNormal="100" zoomScaleSheetLayoutView="100" workbookViewId="0">
      <x:selection activeCell="C5" activeCellId="0" sqref="C5:F35"/>
    </x:sheetView>
  </x:sheetViews>
  <x:sheetFormatPr defaultColWidth="8" defaultRowHeight="14.19999999999999928946"/>
  <x:cols>
    <x:col min="1" max="1" width="4.21875" style="42" customWidth="1"/>
    <x:col min="2" max="2" width="18.33203125" style="42" customWidth="1"/>
    <x:col min="3" max="3" width="17.88671875" style="133" customWidth="1"/>
    <x:col min="4" max="4" width="13.44140625" style="42" customWidth="1"/>
    <x:col min="5" max="6" width="10.5546875" style="42" customWidth="1"/>
    <x:col min="7" max="16384" width="8" style="42"/>
  </x:cols>
  <x:sheetData>
    <x:row r="1" spans="1:6" ht="60" customHeight="1">
      <x:c r="A1" s="175" t="s">
        <x:v>114</x:v>
      </x:c>
      <x:c r="B1" s="176"/>
      <x:c r="C1" s="176"/>
      <x:c r="D1" s="176"/>
      <x:c r="E1" s="176"/>
      <x:c r="F1" s="176"/>
    </x:row>
    <x:row r="2" spans="1:6" ht="20.10000000000000142109" customHeight="1">
      <x:c r="A2" s="43" t="str">
        <x:f>갑지!A2</x:f>
        <x:v>수리명 : 서특단 501함 우현 중갑판 보강 수리</x:v>
      </x:c>
      <x:c r="B2" s="44"/>
      <x:c r="C2" s="127"/>
      <x:c r="D2" s="45"/>
      <x:c r="E2" s="45"/>
      <x:c r="F2" s="43"/>
    </x:row>
    <x:row r="3" spans="1:6" s="50" customFormat="1" ht="23.10000000000000142109" customHeight="1">
      <x:c r="A3" s="46" t="s">
        <x:v>106</x:v>
      </x:c>
      <x:c r="B3" s="47"/>
      <x:c r="C3" s="177" t="s">
        <x:v>14</x:v>
      </x:c>
      <x:c r="D3" s="48" t="s">
        <x:v>135</x:v>
      </x:c>
      <x:c r="E3" s="48"/>
      <x:c r="F3" s="49"/>
    </x:row>
    <x:row r="4" spans="1:6" s="50" customFormat="1" ht="23.10000000000000142109" customHeight="1">
      <x:c r="A4" s="51" t="s">
        <x:v>9</x:v>
      </x:c>
      <x:c r="B4" s="52"/>
      <x:c r="C4" s="178"/>
      <x:c r="D4" s="53" t="s">
        <x:v>17</x:v>
      </x:c>
      <x:c r="E4" s="53" t="s">
        <x:v>72</x:v>
      </x:c>
      <x:c r="F4" s="54" t="s">
        <x:v>66</x:v>
      </x:c>
    </x:row>
    <x:row r="5" spans="1:6" s="59" customFormat="1" ht="18.94999999999999928946" customHeight="1">
      <x:c r="A5" s="55" t="s">
        <x:v>108</x:v>
      </x:c>
      <x:c r="B5" s="56"/>
      <x:c r="C5" s="128"/>
      <x:c r="D5" s="57"/>
      <x:c r="E5" s="57"/>
      <x:c r="F5" s="58"/>
    </x:row>
    <x:row r="6" spans="1:6" s="59" customFormat="1" ht="18.94999999999999928946" customHeight="1">
      <x:c r="A6" s="55" t="s">
        <x:v>110</x:v>
      </x:c>
      <x:c r="B6" s="56"/>
      <x:c r="C6" s="128"/>
      <x:c r="D6" s="57"/>
      <x:c r="E6" s="57"/>
      <x:c r="F6" s="58"/>
    </x:row>
    <x:row r="7" spans="1:6" s="59" customFormat="1" ht="18.94999999999999928946" customHeight="1">
      <x:c r="A7" s="60" t="s">
        <x:v>132</x:v>
      </x:c>
      <x:c r="B7" s="61"/>
      <x:c r="C7" s="129"/>
      <x:c r="D7" s="62"/>
      <x:c r="E7" s="62"/>
      <x:c r="F7" s="63"/>
    </x:row>
    <x:row r="8" spans="1:6" s="59" customFormat="1" ht="18.94999999999999928946" customHeight="1">
      <x:c r="A8" s="64"/>
      <x:c r="B8" s="65" t="s">
        <x:v>130</x:v>
      </x:c>
      <x:c r="C8" s="128"/>
      <x:c r="D8" s="69"/>
      <x:c r="E8" s="66"/>
      <x:c r="F8" s="67"/>
    </x:row>
    <x:row r="9" spans="1:6" s="59" customFormat="1" ht="18.94999999999999928946" customHeight="1">
      <x:c r="A9" s="68"/>
      <x:c r="B9" s="57" t="s">
        <x:v>127</x:v>
      </x:c>
      <x:c r="C9" s="128"/>
      <x:c r="D9" s="69"/>
      <x:c r="E9" s="70"/>
      <x:c r="F9" s="71"/>
    </x:row>
    <x:row r="10" spans="1:6" s="59" customFormat="1" ht="18.94999999999999928946" customHeight="1">
      <x:c r="A10" s="68"/>
      <x:c r="B10" s="57" t="s">
        <x:v>123</x:v>
      </x:c>
      <x:c r="C10" s="128"/>
      <x:c r="D10" s="69"/>
      <x:c r="E10" s="70"/>
      <x:c r="F10" s="71"/>
    </x:row>
    <x:row r="11" spans="1:6" s="59" customFormat="1" ht="18.94999999999999928946" customHeight="1">
      <x:c r="A11" s="68"/>
      <x:c r="B11" s="57" t="s">
        <x:v>126</x:v>
      </x:c>
      <x:c r="C11" s="128"/>
      <x:c r="D11" s="69"/>
      <x:c r="E11" s="70"/>
      <x:c r="F11" s="71"/>
    </x:row>
    <x:row r="12" spans="1:6" s="59" customFormat="1" ht="18.94999999999999928946" customHeight="1">
      <x:c r="A12" s="68" t="s">
        <x:v>71</x:v>
      </x:c>
      <x:c r="B12" s="57" t="s">
        <x:v>131</x:v>
      </x:c>
      <x:c r="C12" s="128"/>
      <x:c r="D12" s="69"/>
      <x:c r="E12" s="70"/>
      <x:c r="F12" s="71"/>
    </x:row>
    <x:row r="13" spans="1:6" s="59" customFormat="1" ht="18.94999999999999928946" customHeight="1">
      <x:c r="A13" s="68"/>
      <x:c r="B13" s="57" t="s">
        <x:v>137</x:v>
      </x:c>
      <x:c r="C13" s="128"/>
      <x:c r="D13" s="69"/>
      <x:c r="E13" s="70"/>
      <x:c r="F13" s="71"/>
    </x:row>
    <x:row r="14" spans="1:6" s="59" customFormat="1" ht="18.94999999999999928946" customHeight="1">
      <x:c r="A14" s="68"/>
      <x:c r="B14" s="57" t="s">
        <x:v>136</x:v>
      </x:c>
      <x:c r="C14" s="128"/>
      <x:c r="D14" s="143"/>
      <x:c r="E14" s="143"/>
      <x:c r="F14" s="71"/>
    </x:row>
    <x:row r="15" spans="1:6" s="59" customFormat="1" ht="18.94999999999999928946" customHeight="1">
      <x:c r="A15" s="68"/>
      <x:c r="B15" s="57" t="s">
        <x:v>125</x:v>
      </x:c>
      <x:c r="C15" s="128"/>
      <x:c r="D15" s="69"/>
      <x:c r="E15" s="70"/>
      <x:c r="F15" s="71"/>
    </x:row>
    <x:row r="16" spans="1:6" s="59" customFormat="1" ht="18.94999999999999928946" customHeight="1">
      <x:c r="A16" s="68"/>
      <x:c r="B16" s="57" t="s">
        <x:v>124</x:v>
      </x:c>
      <x:c r="C16" s="128"/>
      <x:c r="D16" s="69"/>
      <x:c r="E16" s="70"/>
      <x:c r="F16" s="71"/>
    </x:row>
    <x:row r="17" spans="1:6" s="59" customFormat="1" ht="18.94999999999999928946" customHeight="1">
      <x:c r="A17" s="68"/>
      <x:c r="B17" s="57" t="s">
        <x:v>148</x:v>
      </x:c>
      <x:c r="C17" s="128"/>
      <x:c r="D17" s="69"/>
      <x:c r="E17" s="70"/>
      <x:c r="F17" s="71"/>
    </x:row>
    <x:row r="18" spans="1:6" s="59" customFormat="1" ht="18.94999999999999928946" customHeight="1">
      <x:c r="A18" s="68"/>
      <x:c r="B18" s="57" t="s">
        <x:v>134</x:v>
      </x:c>
      <x:c r="C18" s="128"/>
      <x:c r="D18" s="69"/>
      <x:c r="E18" s="70"/>
      <x:c r="F18" s="71"/>
    </x:row>
    <x:row r="19" spans="1:6" s="59" customFormat="1" ht="18.94999999999999928946" customHeight="1">
      <x:c r="A19" s="68"/>
      <x:c r="B19" s="57" t="s">
        <x:v>128</x:v>
      </x:c>
      <x:c r="C19" s="128"/>
      <x:c r="D19" s="143"/>
      <x:c r="E19" s="70"/>
      <x:c r="F19" s="71"/>
    </x:row>
    <x:row r="20" spans="1:6" s="59" customFormat="1" ht="18.94999999999999928946" customHeight="1">
      <x:c r="A20" s="68"/>
      <x:c r="B20" s="57" t="s">
        <x:v>129</x:v>
      </x:c>
      <x:c r="C20" s="128"/>
      <x:c r="D20" s="69"/>
      <x:c r="E20" s="70"/>
      <x:c r="F20" s="71"/>
    </x:row>
    <x:row r="21" spans="1:6" s="59" customFormat="1" ht="18.94999999999999928946" customHeight="1">
      <x:c r="A21" s="68"/>
      <x:c r="B21" s="57" t="s">
        <x:v>122</x:v>
      </x:c>
      <x:c r="C21" s="128"/>
      <x:c r="D21" s="69"/>
      <x:c r="E21" s="70"/>
      <x:c r="F21" s="71"/>
    </x:row>
    <x:row r="22" spans="1:6" s="59" customFormat="1" ht="18.94999999999999928946" customHeight="1">
      <x:c r="A22" s="68"/>
      <x:c r="B22" s="57" t="s">
        <x:v>133</x:v>
      </x:c>
      <x:c r="C22" s="128"/>
      <x:c r="D22" s="125"/>
      <x:c r="E22" s="126"/>
      <x:c r="F22" s="71"/>
    </x:row>
    <x:row r="23" spans="1:6" s="59" customFormat="1" ht="18.94999999999999928946" customHeight="1">
      <x:c r="A23" s="68"/>
      <x:c r="B23" s="57" t="s">
        <x:v>146</x:v>
      </x:c>
      <x:c r="C23" s="128"/>
      <x:c r="D23" s="69"/>
      <x:c r="E23" s="70"/>
      <x:c r="F23" s="71"/>
    </x:row>
    <x:row r="24" spans="1:6" s="59" customFormat="1" ht="18.94999999999999928946" customHeight="1">
      <x:c r="A24" s="68"/>
      <x:c r="B24" s="57" t="s">
        <x:v>151</x:v>
      </x:c>
      <x:c r="C24" s="128"/>
      <x:c r="D24" s="69"/>
      <x:c r="E24" s="70"/>
      <x:c r="F24" s="71"/>
    </x:row>
    <x:row r="25" spans="1:6" s="59" customFormat="1" ht="18.94999999999999928946" customHeight="1">
      <x:c r="A25" s="68" t="s">
        <x:v>60</x:v>
      </x:c>
      <x:c r="B25" s="57" t="s">
        <x:v>150</x:v>
      </x:c>
      <x:c r="C25" s="128"/>
      <x:c r="D25" s="69"/>
      <x:c r="E25" s="70"/>
      <x:c r="F25" s="71"/>
    </x:row>
    <x:row r="26" spans="1:6" s="59" customFormat="1" ht="18.94999999999999928946" customHeight="1">
      <x:c r="A26" s="68"/>
      <x:c r="B26" s="57" t="s">
        <x:v>142</x:v>
      </x:c>
      <x:c r="C26" s="128"/>
      <x:c r="D26" s="69"/>
      <x:c r="E26" s="70"/>
      <x:c r="F26" s="71"/>
    </x:row>
    <x:row r="27" spans="1:6" s="59" customFormat="1" ht="18.94999999999999928946" customHeight="1">
      <x:c r="A27" s="68"/>
      <x:c r="B27" s="57" t="s">
        <x:v>138</x:v>
      </x:c>
      <x:c r="C27" s="128"/>
      <x:c r="D27" s="69"/>
      <x:c r="E27" s="70"/>
      <x:c r="F27" s="71"/>
    </x:row>
    <x:row r="28" spans="1:6" s="59" customFormat="1" ht="18.94999999999999928946" customHeight="1">
      <x:c r="A28" s="68"/>
      <x:c r="B28" s="57" t="s">
        <x:v>149</x:v>
      </x:c>
      <x:c r="C28" s="128"/>
      <x:c r="D28" s="69"/>
      <x:c r="E28" s="70"/>
      <x:c r="F28" s="71"/>
    </x:row>
    <x:row r="29" spans="1:6" s="59" customFormat="1" ht="18.94999999999999928946" customHeight="1">
      <x:c r="A29" s="68"/>
      <x:c r="B29" s="57" t="s">
        <x:v>152</x:v>
      </x:c>
      <x:c r="C29" s="128"/>
      <x:c r="D29" s="69"/>
      <x:c r="E29" s="70"/>
      <x:c r="F29" s="71"/>
    </x:row>
    <x:row r="30" spans="1:6" ht="18.94999999999999928946" customHeight="1">
      <x:c r="A30" s="72" t="s">
        <x:v>68</x:v>
      </x:c>
      <x:c r="B30" s="56"/>
      <x:c r="C30" s="130"/>
      <x:c r="D30" s="69"/>
      <x:c r="E30" s="73"/>
      <x:c r="F30" s="74"/>
    </x:row>
    <x:row r="31" spans="1:6" ht="18.94999999999999928946" customHeight="1">
      <x:c r="A31" s="75"/>
      <x:c r="B31" s="76"/>
      <x:c r="C31" s="131"/>
      <x:c r="D31" s="76"/>
      <x:c r="E31" s="76"/>
      <x:c r="F31" s="77"/>
    </x:row>
    <x:row r="32" spans="1:6" ht="18.94999999999999928946" customHeight="1">
      <x:c r="A32" s="75"/>
      <x:c r="B32" s="76"/>
      <x:c r="C32" s="131"/>
      <x:c r="D32" s="76"/>
      <x:c r="E32" s="76"/>
      <x:c r="F32" s="77"/>
    </x:row>
    <x:row r="33" spans="1:6" ht="18.94999999999999928946" customHeight="1">
      <x:c r="A33" s="75"/>
      <x:c r="B33" s="76"/>
      <x:c r="C33" s="131"/>
      <x:c r="D33" s="76"/>
      <x:c r="E33" s="76"/>
      <x:c r="F33" s="77"/>
    </x:row>
    <x:row r="34" spans="1:6" ht="18.94999999999999928946" customHeight="1">
      <x:c r="A34" s="75"/>
      <x:c r="B34" s="76"/>
      <x:c r="C34" s="131"/>
      <x:c r="D34" s="76"/>
      <x:c r="E34" s="76"/>
      <x:c r="F34" s="77"/>
    </x:row>
    <x:row r="35" spans="1:6" ht="18.94999999999999928946" customHeight="1">
      <x:c r="A35" s="78"/>
      <x:c r="B35" s="79"/>
      <x:c r="C35" s="132"/>
      <x:c r="D35" s="79"/>
      <x:c r="E35" s="79"/>
      <x:c r="F35" s="80"/>
    </x:row>
    <x:row r="36" ht="18.94999999999999928946" customHeight="1"/>
    <x:row r="37" ht="18.94999999999999928946" customHeight="1"/>
    <x:row r="38" ht="18.94999999999999928946" customHeight="1"/>
    <x:row r="39" ht="18.94999999999999928946" customHeight="1"/>
    <x:row r="40" ht="18.94999999999999928946" customHeight="1"/>
    <x:row r="41" ht="18.94999999999999928946" customHeight="1"/>
    <x:row r="42" ht="18.94999999999999928946" customHeight="1"/>
    <x:row r="43" ht="18.94999999999999928946" customHeight="1"/>
    <x:row r="44" ht="18.94999999999999928946" customHeight="1"/>
    <x:row r="45" ht="18.94999999999999928946" customHeight="1"/>
    <x:row r="46" ht="18.94999999999999928946" customHeight="1"/>
    <x:row r="47" ht="18.94999999999999928946" customHeight="1"/>
    <x:row r="48" ht="18.94999999999999928946" customHeight="1"/>
    <x:row r="49" ht="18.94999999999999928946" customHeight="1"/>
    <x:row r="50" ht="18.94999999999999928946" customHeight="1"/>
    <x:row r="51" ht="18.94999999999999928946" customHeight="1"/>
    <x:row r="52" ht="18.94999999999999928946" customHeight="1"/>
    <x:row r="53" ht="18.94999999999999928946" customHeight="1"/>
    <x:row r="54" ht="18.94999999999999928946" customHeight="1"/>
    <x:row r="55" ht="18.94999999999999928946" customHeight="1"/>
    <x:row r="56" ht="18.94999999999999928946" customHeight="1"/>
    <x:row r="57" ht="24" customHeight="1"/>
    <x:row r="58" ht="24" customHeight="1"/>
    <x:row r="59" ht="24" customHeight="1"/>
    <x:row r="60" ht="24" customHeight="1"/>
    <x:row r="61" ht="24" customHeight="1"/>
    <x:row r="62" ht="24" customHeight="1"/>
    <x:row r="63" ht="24" customHeight="1"/>
    <x:row r="64" ht="24" customHeight="1"/>
    <x:row r="65" ht="24" customHeight="1"/>
    <x:row r="66" ht="24" customHeight="1"/>
    <x:row r="67" ht="24" customHeight="1"/>
    <x:row r="68" ht="24" customHeight="1"/>
    <x:row r="69" ht="24" customHeight="1"/>
    <x:row r="70" ht="24" customHeight="1"/>
    <x:row r="71" ht="24" customHeight="1"/>
    <x:row r="72" ht="24" customHeight="1"/>
    <x:row r="73" ht="24" customHeight="1"/>
    <x:row r="74" ht="24" customHeight="1"/>
    <x:row r="75" ht="24" customHeight="1"/>
    <x:row r="76" ht="24" customHeight="1"/>
    <x:row r="77" ht="24" customHeight="1"/>
    <x:row r="78" ht="24" customHeight="1"/>
    <x:row r="79" ht="24" customHeight="1"/>
    <x:row r="80" ht="24" customHeight="1"/>
    <x:row r="81" ht="24" customHeight="1"/>
    <x:row r="82" ht="24" customHeight="1"/>
    <x:row r="83" ht="24" customHeight="1"/>
    <x:row r="84" ht="24" customHeight="1"/>
    <x:row r="85" ht="24" customHeight="1"/>
    <x:row r="86" ht="24" customHeight="1"/>
    <x:row r="87" ht="24" customHeight="1"/>
    <x:row r="88" ht="24" customHeight="1"/>
    <x:row r="89" ht="24" customHeight="1"/>
    <x:row r="90" ht="24" customHeight="1"/>
    <x:row r="91" ht="24" customHeight="1"/>
    <x:row r="92" ht="24" customHeight="1"/>
    <x:row r="93" ht="24" customHeight="1"/>
    <x:row r="94" ht="24" customHeight="1"/>
    <x:row r="95" ht="24" customHeight="1"/>
    <x:row r="96" ht="24" customHeight="1"/>
    <x:row r="97" ht="24" customHeight="1"/>
    <x:row r="98" ht="24" customHeight="1"/>
    <x:row r="99" ht="24" customHeight="1"/>
    <x:row r="100" ht="24" customHeight="1"/>
    <x:row r="101" ht="24" customHeight="1"/>
    <x:row r="102" ht="24" customHeight="1"/>
    <x:row r="103" ht="24" customHeight="1"/>
    <x:row r="104" ht="24" customHeight="1"/>
    <x:row r="105" ht="24" customHeight="1"/>
    <x:row r="106" ht="24" customHeight="1"/>
    <x:row r="107" ht="24" customHeight="1"/>
    <x:row r="108" ht="24" customHeight="1"/>
    <x:row r="109" ht="24" customHeight="1"/>
    <x:row r="110" ht="24" customHeight="1"/>
    <x:row r="111" ht="24" customHeight="1"/>
    <x:row r="112" ht="24" customHeight="1"/>
    <x:row r="113" ht="24" customHeight="1"/>
    <x:row r="114" ht="24" customHeight="1"/>
    <x:row r="115" ht="24" customHeight="1"/>
    <x:row r="116" ht="24" customHeight="1"/>
    <x:row r="117" ht="24" customHeight="1"/>
    <x:row r="118" ht="24" customHeight="1"/>
    <x:row r="119" ht="24" customHeight="1"/>
    <x:row r="120" ht="24" customHeight="1"/>
    <x:row r="121" ht="24" customHeight="1"/>
    <x:row r="122" ht="24" customHeight="1"/>
    <x:row r="123" ht="24" customHeight="1"/>
    <x:row r="124" ht="24" customHeight="1"/>
    <x:row r="125" ht="24" customHeight="1"/>
    <x:row r="126" ht="24" customHeight="1"/>
    <x:row r="127" ht="24" customHeight="1"/>
    <x:row r="128" ht="24" customHeight="1"/>
    <x:row r="129" ht="24" customHeight="1"/>
    <x:row r="130" ht="24" customHeight="1"/>
    <x:row r="131" ht="24" customHeight="1"/>
    <x:row r="132" ht="24" customHeight="1"/>
    <x:row r="133" ht="24" customHeight="1"/>
    <x:row r="134" ht="24" customHeight="1"/>
    <x:row r="135" ht="24" customHeight="1"/>
    <x:row r="136" ht="24" customHeight="1"/>
    <x:row r="137" ht="24" customHeight="1"/>
    <x:row r="138" ht="24" customHeight="1"/>
    <x:row r="139" ht="24" customHeight="1"/>
    <x:row r="140" ht="24" customHeight="1"/>
    <x:row r="141" ht="24" customHeight="1"/>
    <x:row r="142" ht="24" customHeight="1"/>
    <x:row r="143" ht="24" customHeight="1"/>
    <x:row r="144" ht="24" customHeight="1"/>
    <x:row r="145" ht="24" customHeight="1"/>
    <x:row r="146" ht="24" customHeight="1"/>
    <x:row r="147" ht="24" customHeight="1"/>
    <x:row r="148" ht="24" customHeight="1"/>
    <x:row r="149" ht="24" customHeight="1"/>
    <x:row r="150" ht="24" customHeight="1"/>
    <x:row r="151" ht="24" customHeight="1"/>
    <x:row r="152" ht="24" customHeight="1"/>
    <x:row r="153" ht="24" customHeight="1"/>
    <x:row r="154" ht="24" customHeight="1"/>
    <x:row r="155" ht="24" customHeight="1"/>
    <x:row r="156" ht="24" customHeight="1"/>
    <x:row r="157" ht="24" customHeight="1"/>
    <x:row r="158" ht="24" customHeight="1"/>
    <x:row r="159" ht="24" customHeight="1"/>
    <x:row r="160" ht="24" customHeight="1"/>
    <x:row r="161" ht="24" customHeight="1"/>
    <x:row r="162" ht="24" customHeight="1"/>
    <x:row r="163" ht="24" customHeight="1"/>
    <x:row r="164" ht="24" customHeight="1"/>
    <x:row r="165" ht="24" customHeight="1"/>
    <x:row r="166" ht="24" customHeight="1"/>
    <x:row r="167" ht="24" customHeight="1"/>
    <x:row r="168" ht="24" customHeight="1"/>
    <x:row r="169" ht="24" customHeight="1"/>
    <x:row r="170" ht="24" customHeight="1"/>
    <x:row r="171" ht="24" customHeight="1"/>
    <x:row r="172" ht="24" customHeight="1"/>
    <x:row r="173" ht="24" customHeight="1"/>
    <x:row r="174" ht="24" customHeight="1"/>
    <x:row r="175" ht="24" customHeight="1"/>
    <x:row r="176" ht="24" customHeight="1"/>
    <x:row r="177" ht="24" customHeight="1"/>
    <x:row r="178" ht="24" customHeight="1"/>
    <x:row r="179" ht="24" customHeight="1"/>
    <x:row r="180" ht="24" customHeight="1"/>
    <x:row r="181" ht="24" customHeight="1"/>
    <x:row r="182" ht="24" customHeight="1"/>
    <x:row r="183" ht="24" customHeight="1"/>
    <x:row r="184" ht="24" customHeight="1"/>
    <x:row r="185" ht="24" customHeight="1"/>
    <x:row r="186" ht="24" customHeight="1"/>
    <x:row r="187" ht="24" customHeight="1"/>
    <x:row r="188" ht="24" customHeight="1"/>
    <x:row r="189" ht="24" customHeight="1"/>
    <x:row r="190" ht="24" customHeight="1"/>
    <x:row r="191" ht="24" customHeight="1"/>
    <x:row r="192" ht="24" customHeight="1"/>
    <x:row r="193" ht="24" customHeight="1"/>
    <x:row r="194" ht="24" customHeight="1"/>
    <x:row r="195" ht="24" customHeight="1"/>
    <x:row r="196" ht="24" customHeight="1"/>
    <x:row r="197" ht="24" customHeight="1"/>
    <x:row r="198" ht="24" customHeight="1"/>
    <x:row r="199" ht="24" customHeight="1"/>
    <x:row r="200" ht="24" customHeight="1"/>
    <x:row r="201" ht="24" customHeight="1"/>
    <x:row r="202" ht="24" customHeight="1"/>
    <x:row r="203" ht="24" customHeight="1"/>
    <x:row r="204" ht="24" customHeight="1"/>
    <x:row r="205" ht="24" customHeight="1"/>
  </x:sheetData>
  <x:mergeCells count="2">
    <x:mergeCell ref="A1:F1"/>
    <x:mergeCell ref="C3:C4"/>
  </x:mergeCells>
  <x:printOptions horizontalCentered="1" verticalCentered="0" headings="0" gridLines="0" gridLinesSet="1"/>
  <x:pageMargins left="0.59041666984558105469" right="0.59041666984558105469" top="1.11000001430511474609" bottom="0.59041666984558105469" header="0.98416668176651000977" footer="0.39347222447395324707"/>
  <x:pageSetup paperSize="9" scale="100" firstPageNumber="1" fitToWidth="1" fitToHeight="1" orientation="portrait" usePrinterDefaults="1" blackAndWhite="0" draft="0" useFirstPageNumber="0" horizontalDpi="4294967292" verticalDpi="600" copies="1"/>
  <x:headerFooter differentOddEven="0" differentFirst="0" scaleWithDoc="1" alignWithMargins="0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5" baseType="lpstr">
      <vt:lpstr>갑지</vt:lpstr>
      <vt:lpstr>재료비</vt:lpstr>
      <vt:lpstr>외주가공비</vt:lpstr>
      <vt:lpstr>노무비</vt:lpstr>
      <vt:lpstr>경비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fbs05</dc:creator>
  <cp:lastModifiedBy>user</cp:lastModifiedBy>
  <cp:revision>2</cp:revision>
  <cp:lastPrinted>2022-06-03T05:09:04.000</cp:lastPrinted>
  <dcterms:created xsi:type="dcterms:W3CDTF">2003-02-13T02:37:25.000</dcterms:created>
  <dcterms:modified xsi:type="dcterms:W3CDTF">2026-07-15T06:48:00.139</dcterms:modified>
  <cp:version>1300.0100.01</cp:version>
</cp:coreProperties>
</file>